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EstaPastaDeTrabalho" hidePivotFieldList="1" defaultThemeVersion="124226"/>
  <xr:revisionPtr revIDLastSave="0" documentId="13_ncr:1_{93C3D6C9-996B-4069-927C-B151DEA737EB}" xr6:coauthVersionLast="47" xr6:coauthVersionMax="47" xr10:uidLastSave="{00000000-0000-0000-0000-000000000000}"/>
  <bookViews>
    <workbookView xWindow="-108" yWindow="-108" windowWidth="23256" windowHeight="12456" tabRatio="547" firstSheet="6" activeTab="10" xr2:uid="{00000000-000D-0000-FFFF-FFFF00000000}"/>
  </bookViews>
  <sheets>
    <sheet name="BDI_SEM_CPRB" sheetId="35" state="hidden" r:id="rId1"/>
    <sheet name="ORÇAMENTO - GERAL (2)" sheetId="58" state="hidden" r:id="rId2"/>
    <sheet name="ORÇAMENTO - GERAL" sheetId="43" state="hidden" r:id="rId3"/>
    <sheet name="PLANILHA GLOBAL" sheetId="1" state="hidden" r:id="rId4"/>
    <sheet name="MEMÓRIA DE CÁLCULO" sheetId="44" state="hidden" r:id="rId5"/>
    <sheet name="CRONOGRAMA" sheetId="8" r:id="rId6"/>
    <sheet name="RESUMO" sheetId="11" r:id="rId7"/>
    <sheet name="COMPOSIÇÕES - ITAGIBA" sheetId="40" state="hidden" r:id="rId8"/>
    <sheet name="COTACOES" sheetId="23" state="hidden" r:id="rId9"/>
    <sheet name="COMP_BDI_EDIFICACOES_26,53%_COM" sheetId="27" r:id="rId10"/>
    <sheet name="ORÇAMENTO" sheetId="45" r:id="rId11"/>
    <sheet name="CURVA ABC_REV01" sheetId="53" r:id="rId12"/>
    <sheet name="Detalhes1" sheetId="57" state="hidden" r:id="rId13"/>
    <sheet name="Planilha5" sheetId="50" state="hidden" r:id="rId14"/>
    <sheet name="COMPOSICOES 1" sheetId="24" state="hidden" r:id="rId15"/>
    <sheet name="COMPOSICOES 2" sheetId="38" state="hidden" r:id="rId16"/>
    <sheet name="COMPOSIÇÃO 3" sheetId="39" state="hidden" r:id="rId17"/>
    <sheet name="COMP_BDI_EDIFICACOES_20,50%_SEM" sheetId="28" state="hidden" r:id="rId18"/>
    <sheet name="_RESUMO COMPARATIVO_" sheetId="29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d">#N/A</definedName>
    <definedName name="\f">#N/A</definedName>
    <definedName name="\p">#N/A</definedName>
    <definedName name="__123Graph_A" localSheetId="7" hidden="1">#REF!</definedName>
    <definedName name="__123Graph_A" localSheetId="4" hidden="1">#REF!</definedName>
    <definedName name="__123Graph_A" localSheetId="10" hidden="1">#REF!</definedName>
    <definedName name="__123Graph_A" localSheetId="2" hidden="1">#REF!</definedName>
    <definedName name="__123Graph_A" localSheetId="1" hidden="1">#REF!</definedName>
    <definedName name="__123Graph_A" hidden="1">#REF!</definedName>
    <definedName name="__123Graph_B" localSheetId="7" hidden="1">#REF!</definedName>
    <definedName name="__123Graph_B" localSheetId="4" hidden="1">#REF!</definedName>
    <definedName name="__123Graph_B" localSheetId="10" hidden="1">#REF!</definedName>
    <definedName name="__123Graph_B" localSheetId="2" hidden="1">#REF!</definedName>
    <definedName name="__123Graph_B" localSheetId="1" hidden="1">#REF!</definedName>
    <definedName name="__123Graph_B" hidden="1">#REF!</definedName>
    <definedName name="__123Graph_C" localSheetId="7" hidden="1">#REF!</definedName>
    <definedName name="__123Graph_C" localSheetId="4" hidden="1">#REF!</definedName>
    <definedName name="__123Graph_C" localSheetId="10" hidden="1">#REF!</definedName>
    <definedName name="__123Graph_C" localSheetId="2" hidden="1">#REF!</definedName>
    <definedName name="__123Graph_C" localSheetId="1" hidden="1">#REF!</definedName>
    <definedName name="__123Graph_C" hidden="1">#REF!</definedName>
    <definedName name="__123Graph_D" hidden="1">'[1]Etapa Única'!$C$125:$C$134</definedName>
    <definedName name="__123Graph_E" hidden="1">'[1]Etapa Única'!$E$125:$E$134</definedName>
    <definedName name="__123Graph_X" localSheetId="7" hidden="1">#REF!</definedName>
    <definedName name="__123Graph_X" localSheetId="4" hidden="1">#REF!</definedName>
    <definedName name="__123Graph_X" localSheetId="10" hidden="1">#REF!</definedName>
    <definedName name="__123Graph_X" localSheetId="2" hidden="1">#REF!</definedName>
    <definedName name="__123Graph_X" localSheetId="1" hidden="1">#REF!</definedName>
    <definedName name="__123Graph_X" hidden="1">#REF!</definedName>
    <definedName name="_BSADJ" localSheetId="7">#REF!</definedName>
    <definedName name="_BSADJ" localSheetId="4">#REF!</definedName>
    <definedName name="_BSADJ" localSheetId="10">#REF!</definedName>
    <definedName name="_BSADJ" localSheetId="2">#REF!</definedName>
    <definedName name="_BSADJ" localSheetId="1">#REF!</definedName>
    <definedName name="_BSADJ">#REF!</definedName>
    <definedName name="_BSTGT" localSheetId="7">#REF!</definedName>
    <definedName name="_BSTGT" localSheetId="4">#REF!</definedName>
    <definedName name="_BSTGT" localSheetId="10">#REF!</definedName>
    <definedName name="_BSTGT" localSheetId="2">#REF!</definedName>
    <definedName name="_BSTGT" localSheetId="1">#REF!</definedName>
    <definedName name="_BSTGT">#REF!</definedName>
    <definedName name="_xlnm._FilterDatabase" localSheetId="4" hidden="1">'MEMÓRIA DE CÁLCULO'!$A$10:$H$1539</definedName>
    <definedName name="_xlnm._FilterDatabase" localSheetId="10" hidden="1">ORÇAMENTO!$A$9:$I$220</definedName>
    <definedName name="_xlnm._FilterDatabase" localSheetId="2" hidden="1">'ORÇAMENTO - GERAL'!$A$9:$M$220</definedName>
    <definedName name="_xlnm._FilterDatabase" localSheetId="1" hidden="1">'ORÇAMENTO - GERAL (2)'!$A$9:$M$220</definedName>
    <definedName name="_xlnm._FilterDatabase" localSheetId="3" hidden="1">'PLANILHA GLOBAL'!$A$12:$Q$1543</definedName>
    <definedName name="_IND1" localSheetId="7">#REF!</definedName>
    <definedName name="_IND1" localSheetId="4">#REF!</definedName>
    <definedName name="_IND1" localSheetId="10">#REF!</definedName>
    <definedName name="_IND1" localSheetId="2">#REF!</definedName>
    <definedName name="_IND1" localSheetId="1">#REF!</definedName>
    <definedName name="_IND1">#REF!</definedName>
    <definedName name="_IND2" localSheetId="7">#REF!</definedName>
    <definedName name="_IND2" localSheetId="4">#REF!</definedName>
    <definedName name="_IND2" localSheetId="10">#REF!</definedName>
    <definedName name="_IND2" localSheetId="2">#REF!</definedName>
    <definedName name="_IND2" localSheetId="1">#REF!</definedName>
    <definedName name="_IND2">#REF!</definedName>
    <definedName name="_MM" localSheetId="7" hidden="1">#REF!</definedName>
    <definedName name="_MM" localSheetId="4" hidden="1">#REF!</definedName>
    <definedName name="_MM" localSheetId="10" hidden="1">#REF!</definedName>
    <definedName name="_MM" localSheetId="2" hidden="1">#REF!</definedName>
    <definedName name="_MM" localSheetId="1" hidden="1">#REF!</definedName>
    <definedName name="_MM" hidden="1">#REF!</definedName>
    <definedName name="a" localSheetId="7">#REF!</definedName>
    <definedName name="a" localSheetId="4">#REF!</definedName>
    <definedName name="a" localSheetId="10">#REF!</definedName>
    <definedName name="a" localSheetId="2">#REF!</definedName>
    <definedName name="a" localSheetId="1">#REF!</definedName>
    <definedName name="a">#REF!</definedName>
    <definedName name="acha.coluna" localSheetId="7">#REF!</definedName>
    <definedName name="acha.coluna" localSheetId="4">#REF!</definedName>
    <definedName name="acha.coluna" localSheetId="10">#REF!</definedName>
    <definedName name="acha.coluna" localSheetId="2">#REF!</definedName>
    <definedName name="acha.coluna" localSheetId="1">#REF!</definedName>
    <definedName name="acha.coluna">#REF!</definedName>
    <definedName name="acha.dados" localSheetId="7">#REF!</definedName>
    <definedName name="acha.dados" localSheetId="4">#REF!</definedName>
    <definedName name="acha.dados" localSheetId="10">#REF!</definedName>
    <definedName name="acha.dados" localSheetId="2">#REF!</definedName>
    <definedName name="acha.dados" localSheetId="1">#REF!</definedName>
    <definedName name="acha.dados">#REF!</definedName>
    <definedName name="acha.dados2" localSheetId="7">#REF!</definedName>
    <definedName name="acha.dados2" localSheetId="4">#REF!</definedName>
    <definedName name="acha.dados2" localSheetId="10">#REF!</definedName>
    <definedName name="acha.dados2" localSheetId="2">#REF!</definedName>
    <definedName name="acha.dados2" localSheetId="1">#REF!</definedName>
    <definedName name="acha.dados2">#REF!</definedName>
    <definedName name="acha.linha" localSheetId="7">#REF!</definedName>
    <definedName name="acha.linha" localSheetId="4">#REF!</definedName>
    <definedName name="acha.linha" localSheetId="10">#REF!</definedName>
    <definedName name="acha.linha" localSheetId="2">#REF!</definedName>
    <definedName name="acha.linha" localSheetId="1">#REF!</definedName>
    <definedName name="acha.linha">#REF!</definedName>
    <definedName name="acha.linha2" localSheetId="7">#REF!</definedName>
    <definedName name="acha.linha2" localSheetId="4">#REF!</definedName>
    <definedName name="acha.linha2" localSheetId="10">#REF!</definedName>
    <definedName name="acha.linha2" localSheetId="2">#REF!</definedName>
    <definedName name="acha.linha2" localSheetId="1">#REF!</definedName>
    <definedName name="acha.linha2">#REF!</definedName>
    <definedName name="_xlnm.Print_Area" localSheetId="18">'_RESUMO COMPARATIVO_'!$A$1:$D$20</definedName>
    <definedName name="_xlnm.Print_Area" localSheetId="0">BDI_SEM_CPRB!$B$2:$D$45</definedName>
    <definedName name="_xlnm.Print_Area" localSheetId="17">'COMP_BDI_EDIFICACOES_20,50%_SEM'!$B$2:$D$44</definedName>
    <definedName name="_xlnm.Print_Area" localSheetId="9">'COMP_BDI_EDIFICACOES_26,53%_COM'!$B$2:$D$44</definedName>
    <definedName name="_xlnm.Print_Area" localSheetId="16">'COMPOSIÇÃO 3'!$A$1:$M$70</definedName>
    <definedName name="_xlnm.Print_Area" localSheetId="7">'COMPOSIÇÕES - ITAGIBA'!$A$1:$G$138</definedName>
    <definedName name="_xlnm.Print_Area" localSheetId="14">'COMPOSICOES 1'!$A$1:$G$311</definedName>
    <definedName name="_xlnm.Print_Area" localSheetId="15">'COMPOSICOES 2'!$A$1:$G$381</definedName>
    <definedName name="_xlnm.Print_Area" localSheetId="8">COTACOES!$A$1:$E$15</definedName>
    <definedName name="_xlnm.Print_Area" localSheetId="5">CRONOGRAMA!$A$1:$O$70</definedName>
    <definedName name="_xlnm.Print_Area" localSheetId="11">'CURVA ABC_REV01'!$A$1:$K$129</definedName>
    <definedName name="_xlnm.Print_Area" localSheetId="4">'MEMÓRIA DE CÁLCULO'!$A$1:$H$1540</definedName>
    <definedName name="_xlnm.Print_Area" localSheetId="10">ORÇAMENTO!$A$1:$I$221</definedName>
    <definedName name="_xlnm.Print_Area" localSheetId="2">'ORÇAMENTO - GERAL'!$A$1:$M$221</definedName>
    <definedName name="_xlnm.Print_Area" localSheetId="1">'ORÇAMENTO - GERAL (2)'!$A$1:$M$221</definedName>
    <definedName name="_xlnm.Print_Area" localSheetId="3">'PLANILHA GLOBAL'!$A$1:$Q$1544</definedName>
    <definedName name="_xlnm.Print_Area" localSheetId="6">RESUMO!$A$1:$C$25</definedName>
    <definedName name="Área_impressão_IM" localSheetId="7">#REF!</definedName>
    <definedName name="Área_impressão_IM" localSheetId="4">#REF!</definedName>
    <definedName name="Área_impressão_IM" localSheetId="10">#REF!</definedName>
    <definedName name="Área_impressão_IM" localSheetId="2">#REF!</definedName>
    <definedName name="Área_impressão_IM" localSheetId="1">#REF!</definedName>
    <definedName name="Área_impressão_IM">#REF!</definedName>
    <definedName name="Área_impressão_IM2" localSheetId="7">#REF!</definedName>
    <definedName name="Área_impressão_IM2" localSheetId="4">#REF!</definedName>
    <definedName name="Área_impressão_IM2" localSheetId="10">#REF!</definedName>
    <definedName name="Área_impressão_IM2" localSheetId="2">#REF!</definedName>
    <definedName name="Área_impressão_IM2" localSheetId="1">#REF!</definedName>
    <definedName name="Área_impressão_IM2">#REF!</definedName>
    <definedName name="AreaTeste" localSheetId="18">#REF!</definedName>
    <definedName name="AreaTeste" localSheetId="0">#REF!</definedName>
    <definedName name="AreaTeste" localSheetId="17">#REF!</definedName>
    <definedName name="AreaTeste" localSheetId="9">#REF!</definedName>
    <definedName name="AreaTeste" localSheetId="16">#REF!</definedName>
    <definedName name="AreaTeste" localSheetId="7">#REF!</definedName>
    <definedName name="AreaTeste" localSheetId="14">#REF!</definedName>
    <definedName name="AreaTeste" localSheetId="15">#REF!</definedName>
    <definedName name="AreaTeste" localSheetId="8">#REF!</definedName>
    <definedName name="AreaTeste" localSheetId="5">#REF!</definedName>
    <definedName name="AreaTeste" localSheetId="4">#REF!</definedName>
    <definedName name="AreaTeste" localSheetId="10">#REF!</definedName>
    <definedName name="AreaTeste" localSheetId="2">#REF!</definedName>
    <definedName name="AreaTeste" localSheetId="1">#REF!</definedName>
    <definedName name="AreaTeste" localSheetId="6">#REF!</definedName>
    <definedName name="AreaTeste">#REF!</definedName>
    <definedName name="AreaTeste2" localSheetId="18">#REF!</definedName>
    <definedName name="AreaTeste2" localSheetId="0">#REF!</definedName>
    <definedName name="AreaTeste2" localSheetId="17">#REF!</definedName>
    <definedName name="AreaTeste2" localSheetId="9">#REF!</definedName>
    <definedName name="AreaTeste2" localSheetId="16">#REF!</definedName>
    <definedName name="AreaTeste2" localSheetId="7">#REF!</definedName>
    <definedName name="AreaTeste2" localSheetId="14">#REF!</definedName>
    <definedName name="AreaTeste2" localSheetId="15">#REF!</definedName>
    <definedName name="AreaTeste2" localSheetId="8">#REF!</definedName>
    <definedName name="AreaTeste2" localSheetId="5">#REF!</definedName>
    <definedName name="AreaTeste2" localSheetId="4">#REF!</definedName>
    <definedName name="AreaTeste2" localSheetId="10">#REF!</definedName>
    <definedName name="AreaTeste2" localSheetId="2">#REF!</definedName>
    <definedName name="AreaTeste2" localSheetId="1">#REF!</definedName>
    <definedName name="AreaTeste2" localSheetId="6">#REF!</definedName>
    <definedName name="AreaTeste2">#REF!</definedName>
    <definedName name="_xlnm.Database" localSheetId="7">#REF!</definedName>
    <definedName name="_xlnm.Database" localSheetId="4">#REF!</definedName>
    <definedName name="_xlnm.Database" localSheetId="10">#REF!</definedName>
    <definedName name="_xlnm.Database" localSheetId="2">#REF!</definedName>
    <definedName name="_xlnm.Database" localSheetId="1">#REF!</definedName>
    <definedName name="_xlnm.Database">#REF!</definedName>
    <definedName name="bdi" localSheetId="7">#REF!</definedName>
    <definedName name="bdi" localSheetId="4">#REF!</definedName>
    <definedName name="bdi" localSheetId="10">#REF!</definedName>
    <definedName name="bdi" localSheetId="2">#REF!</definedName>
    <definedName name="bdi" localSheetId="1">#REF!</definedName>
    <definedName name="bdi">#REF!</definedName>
    <definedName name="BDIlds">'[2]LIGAÇÕES DOMICILIARES (SER)'!$K$13</definedName>
    <definedName name="BDIm" localSheetId="7">#REF!</definedName>
    <definedName name="BDIm" localSheetId="4">#REF!</definedName>
    <definedName name="BDIm" localSheetId="10">#REF!</definedName>
    <definedName name="BDIm" localSheetId="2">#REF!</definedName>
    <definedName name="BDIm" localSheetId="1">#REF!</definedName>
    <definedName name="BDIm">#REF!</definedName>
    <definedName name="BDIs">[3]Serv!$I$11</definedName>
    <definedName name="cb" localSheetId="7">#REF!</definedName>
    <definedName name="cb" localSheetId="4">#REF!</definedName>
    <definedName name="cb" localSheetId="10">#REF!</definedName>
    <definedName name="cb" localSheetId="2">#REF!</definedName>
    <definedName name="cb" localSheetId="1">#REF!</definedName>
    <definedName name="cb">#REF!</definedName>
    <definedName name="ccc" localSheetId="7">#REF!</definedName>
    <definedName name="ccc" localSheetId="4">#REF!</definedName>
    <definedName name="ccc" localSheetId="10">#REF!</definedName>
    <definedName name="ccc" localSheetId="2">#REF!</definedName>
    <definedName name="ccc" localSheetId="1">#REF!</definedName>
    <definedName name="ccc">#REF!</definedName>
    <definedName name="CélulaInicioPlanilha" localSheetId="18">#REF!</definedName>
    <definedName name="CélulaInicioPlanilha" localSheetId="0">#REF!</definedName>
    <definedName name="CélulaInicioPlanilha" localSheetId="17">#REF!</definedName>
    <definedName name="CélulaInicioPlanilha" localSheetId="9">#REF!</definedName>
    <definedName name="CélulaInicioPlanilha" localSheetId="16">#REF!</definedName>
    <definedName name="CélulaInicioPlanilha" localSheetId="7">#REF!</definedName>
    <definedName name="CélulaInicioPlanilha" localSheetId="14">#REF!</definedName>
    <definedName name="CélulaInicioPlanilha" localSheetId="15">#REF!</definedName>
    <definedName name="CélulaInicioPlanilha" localSheetId="8">#REF!</definedName>
    <definedName name="CélulaInicioPlanilha" localSheetId="5">#REF!</definedName>
    <definedName name="CélulaInicioPlanilha" localSheetId="4">#REF!</definedName>
    <definedName name="CélulaInicioPlanilha" localSheetId="10">#REF!</definedName>
    <definedName name="CélulaInicioPlanilha" localSheetId="2">#REF!</definedName>
    <definedName name="CélulaInicioPlanilha" localSheetId="1">#REF!</definedName>
    <definedName name="CélulaInicioPlanilha" localSheetId="6">#REF!</definedName>
    <definedName name="CélulaInicioPlanilha">#REF!</definedName>
    <definedName name="CélulaResumo" localSheetId="18">#REF!</definedName>
    <definedName name="CélulaResumo" localSheetId="0">#REF!</definedName>
    <definedName name="CélulaResumo" localSheetId="17">#REF!</definedName>
    <definedName name="CélulaResumo" localSheetId="9">#REF!</definedName>
    <definedName name="CélulaResumo" localSheetId="16">#REF!</definedName>
    <definedName name="CélulaResumo" localSheetId="7">#REF!</definedName>
    <definedName name="CélulaResumo" localSheetId="14">#REF!</definedName>
    <definedName name="CélulaResumo" localSheetId="15">#REF!</definedName>
    <definedName name="CélulaResumo" localSheetId="8">#REF!</definedName>
    <definedName name="CélulaResumo" localSheetId="5">#REF!</definedName>
    <definedName name="CélulaResumo" localSheetId="4">#REF!</definedName>
    <definedName name="CélulaResumo" localSheetId="10">#REF!</definedName>
    <definedName name="CélulaResumo" localSheetId="2">#REF!</definedName>
    <definedName name="CélulaResumo" localSheetId="1">#REF!</definedName>
    <definedName name="CélulaResumo" localSheetId="6">#REF!</definedName>
    <definedName name="CélulaResumo">#REF!</definedName>
    <definedName name="cer" localSheetId="7">#REF!</definedName>
    <definedName name="cer" localSheetId="4">#REF!</definedName>
    <definedName name="cer" localSheetId="10">#REF!</definedName>
    <definedName name="cer" localSheetId="2">#REF!</definedName>
    <definedName name="cer" localSheetId="1">#REF!</definedName>
    <definedName name="cer">#REF!</definedName>
    <definedName name="_xlnm.Criteria" localSheetId="7">#REF!</definedName>
    <definedName name="_xlnm.Criteria" localSheetId="4">#REF!</definedName>
    <definedName name="_xlnm.Criteria" localSheetId="10">#REF!</definedName>
    <definedName name="_xlnm.Criteria" localSheetId="2">#REF!</definedName>
    <definedName name="_xlnm.Criteria" localSheetId="1">#REF!</definedName>
    <definedName name="_xlnm.Criteria">#REF!</definedName>
    <definedName name="CRITERIOS2" localSheetId="7">#REF!</definedName>
    <definedName name="CRITERIOS2" localSheetId="4">#REF!</definedName>
    <definedName name="CRITERIOS2" localSheetId="10">#REF!</definedName>
    <definedName name="CRITERIOS2" localSheetId="2">#REF!</definedName>
    <definedName name="CRITERIOS2" localSheetId="1">#REF!</definedName>
    <definedName name="CRITERIOS2">#REF!</definedName>
    <definedName name="dssds" localSheetId="7">#REF!</definedName>
    <definedName name="dssds" localSheetId="4">#REF!</definedName>
    <definedName name="dssds" localSheetId="10">#REF!</definedName>
    <definedName name="dssds" localSheetId="2">#REF!</definedName>
    <definedName name="dssds" localSheetId="1">#REF!</definedName>
    <definedName name="dssds">#REF!</definedName>
    <definedName name="Exist" localSheetId="7">#REF!</definedName>
    <definedName name="Exist" localSheetId="4">#REF!</definedName>
    <definedName name="Exist" localSheetId="10">#REF!</definedName>
    <definedName name="Exist" localSheetId="2">#REF!</definedName>
    <definedName name="Exist" localSheetId="1">#REF!</definedName>
    <definedName name="Exist">#REF!</definedName>
    <definedName name="F" localSheetId="7" hidden="1">#REF!</definedName>
    <definedName name="F" localSheetId="4" hidden="1">#REF!</definedName>
    <definedName name="F" localSheetId="10" hidden="1">#REF!</definedName>
    <definedName name="F" localSheetId="2" hidden="1">#REF!</definedName>
    <definedName name="F" localSheetId="1" hidden="1">#REF!</definedName>
    <definedName name="F" hidden="1">#REF!</definedName>
    <definedName name="fdfd" localSheetId="18">#REF!</definedName>
    <definedName name="fdfd" localSheetId="0">#REF!</definedName>
    <definedName name="fdfd" localSheetId="17">#REF!</definedName>
    <definedName name="fdfd" localSheetId="9">#REF!</definedName>
    <definedName name="fdfd" localSheetId="16">#REF!</definedName>
    <definedName name="fdfd" localSheetId="7">#REF!</definedName>
    <definedName name="fdfd" localSheetId="14">#REF!</definedName>
    <definedName name="fdfd" localSheetId="15">#REF!</definedName>
    <definedName name="fdfd" localSheetId="4">#REF!</definedName>
    <definedName name="fdfd" localSheetId="10">#REF!</definedName>
    <definedName name="fdfd" localSheetId="2">#REF!</definedName>
    <definedName name="fdfd" localSheetId="1">#REF!</definedName>
    <definedName name="fdfd">#REF!</definedName>
    <definedName name="g" localSheetId="7" hidden="1">#REF!</definedName>
    <definedName name="g" localSheetId="4" hidden="1">#REF!</definedName>
    <definedName name="g" localSheetId="10" hidden="1">#REF!</definedName>
    <definedName name="g" localSheetId="2" hidden="1">#REF!</definedName>
    <definedName name="g" localSheetId="1" hidden="1">#REF!</definedName>
    <definedName name="g" hidden="1">#REF!</definedName>
    <definedName name="h" localSheetId="7" hidden="1">#REF!</definedName>
    <definedName name="h" localSheetId="4" hidden="1">#REF!</definedName>
    <definedName name="h" localSheetId="10" hidden="1">#REF!</definedName>
    <definedName name="h" localSheetId="2" hidden="1">#REF!</definedName>
    <definedName name="h" localSheetId="1" hidden="1">#REF!</definedName>
    <definedName name="h" hidden="1">#REF!</definedName>
    <definedName name="I" localSheetId="7" hidden="1">[4]Poço!#REF!</definedName>
    <definedName name="I" localSheetId="4" hidden="1">[4]Poço!#REF!</definedName>
    <definedName name="I" localSheetId="10" hidden="1">[4]Poço!#REF!</definedName>
    <definedName name="I" localSheetId="2" hidden="1">[4]Poço!#REF!</definedName>
    <definedName name="I" localSheetId="1" hidden="1">[4]Poço!#REF!</definedName>
    <definedName name="I" hidden="1">[4]Poço!#REF!</definedName>
    <definedName name="INCC">[3]Mat!$J$9</definedName>
    <definedName name="INCC1">[3]Serv!$I$10</definedName>
    <definedName name="j" localSheetId="7">#REF!</definedName>
    <definedName name="j" localSheetId="4">#REF!</definedName>
    <definedName name="j" localSheetId="10">#REF!</definedName>
    <definedName name="j" localSheetId="2">#REF!</definedName>
    <definedName name="j" localSheetId="1">#REF!</definedName>
    <definedName name="j">#REF!</definedName>
    <definedName name="jfhdskjg" localSheetId="18">#REF!</definedName>
    <definedName name="jfhdskjg" localSheetId="0">#REF!</definedName>
    <definedName name="jfhdskjg" localSheetId="17">#REF!</definedName>
    <definedName name="jfhdskjg" localSheetId="9">#REF!</definedName>
    <definedName name="jfhdskjg" localSheetId="16">#REF!</definedName>
    <definedName name="jfhdskjg" localSheetId="7">#REF!</definedName>
    <definedName name="jfhdskjg" localSheetId="14">#REF!</definedName>
    <definedName name="jfhdskjg" localSheetId="15">#REF!</definedName>
    <definedName name="jfhdskjg" localSheetId="4">#REF!</definedName>
    <definedName name="jfhdskjg" localSheetId="10">#REF!</definedName>
    <definedName name="jfhdskjg" localSheetId="2">#REF!</definedName>
    <definedName name="jfhdskjg" localSheetId="1">#REF!</definedName>
    <definedName name="jfhdskjg">#REF!</definedName>
    <definedName name="K" localSheetId="7">#REF!</definedName>
    <definedName name="K" localSheetId="4">#REF!</definedName>
    <definedName name="K" localSheetId="10">#REF!</definedName>
    <definedName name="K" localSheetId="2">#REF!</definedName>
    <definedName name="K" localSheetId="1">#REF!</definedName>
    <definedName name="K">#REF!</definedName>
    <definedName name="kapa">[5]resumo!$D$2</definedName>
    <definedName name="KAPA1" localSheetId="7">#REF!</definedName>
    <definedName name="KAPA1" localSheetId="4">#REF!</definedName>
    <definedName name="KAPA1" localSheetId="10">#REF!</definedName>
    <definedName name="KAPA1" localSheetId="2">#REF!</definedName>
    <definedName name="KAPA1" localSheetId="1">#REF!</definedName>
    <definedName name="KAPA1">#REF!</definedName>
    <definedName name="KAPAs">[3]Serv!$E$9</definedName>
    <definedName name="Ks">'[6]SERVIÇOS '!$G$10</definedName>
    <definedName name="lista" localSheetId="7">#REF!</definedName>
    <definedName name="lista" localSheetId="4">#REF!</definedName>
    <definedName name="lista" localSheetId="10">#REF!</definedName>
    <definedName name="lista" localSheetId="2">#REF!</definedName>
    <definedName name="lista" localSheetId="1">#REF!</definedName>
    <definedName name="lista">#REF!</definedName>
    <definedName name="lista.coluna" localSheetId="7">#REF!</definedName>
    <definedName name="lista.coluna" localSheetId="4">#REF!</definedName>
    <definedName name="lista.coluna" localSheetId="10">#REF!</definedName>
    <definedName name="lista.coluna" localSheetId="2">#REF!</definedName>
    <definedName name="lista.coluna" localSheetId="1">#REF!</definedName>
    <definedName name="lista.coluna">#REF!</definedName>
    <definedName name="lista.linha" localSheetId="7">#REF!</definedName>
    <definedName name="lista.linha" localSheetId="4">#REF!</definedName>
    <definedName name="lista.linha" localSheetId="10">#REF!</definedName>
    <definedName name="lista.linha" localSheetId="2">#REF!</definedName>
    <definedName name="lista.linha" localSheetId="1">#REF!</definedName>
    <definedName name="lista.linha">#REF!</definedName>
    <definedName name="Macro1">#N/A</definedName>
    <definedName name="MATBDI" localSheetId="7">#REF!</definedName>
    <definedName name="MATBDI" localSheetId="4">#REF!</definedName>
    <definedName name="MATBDI" localSheetId="10">#REF!</definedName>
    <definedName name="MATBDI" localSheetId="2">#REF!</definedName>
    <definedName name="MATBDI" localSheetId="1">#REF!</definedName>
    <definedName name="MATBDI">#REF!</definedName>
    <definedName name="nil" localSheetId="7">#REF!</definedName>
    <definedName name="nil" localSheetId="4">#REF!</definedName>
    <definedName name="nil" localSheetId="10">#REF!</definedName>
    <definedName name="nil" localSheetId="2">#REF!</definedName>
    <definedName name="nil" localSheetId="1">#REF!</definedName>
    <definedName name="nil">#REF!</definedName>
    <definedName name="nilo" localSheetId="7">#REF!</definedName>
    <definedName name="nilo" localSheetId="4">#REF!</definedName>
    <definedName name="nilo" localSheetId="10">#REF!</definedName>
    <definedName name="nilo" localSheetId="2">#REF!</definedName>
    <definedName name="nilo" localSheetId="1">#REF!</definedName>
    <definedName name="nilo">#REF!</definedName>
    <definedName name="orçamento" localSheetId="18">#REF!</definedName>
    <definedName name="orçamento" localSheetId="0">#REF!</definedName>
    <definedName name="orçamento" localSheetId="17">#REF!</definedName>
    <definedName name="orçamento" localSheetId="9">#REF!</definedName>
    <definedName name="orçamento" localSheetId="16">#REF!</definedName>
    <definedName name="orçamento" localSheetId="7">#REF!</definedName>
    <definedName name="orçamento" localSheetId="14">#REF!</definedName>
    <definedName name="orçamento" localSheetId="15">#REF!</definedName>
    <definedName name="orçamento" localSheetId="4">#REF!</definedName>
    <definedName name="orçamento" localSheetId="10">#REF!</definedName>
    <definedName name="orçamento" localSheetId="2">#REF!</definedName>
    <definedName name="orçamento" localSheetId="1">#REF!</definedName>
    <definedName name="orçamento">#REF!</definedName>
    <definedName name="ORÇAMENTO5156465" localSheetId="7">#REF!</definedName>
    <definedName name="ORÇAMENTO5156465" localSheetId="4">#REF!</definedName>
    <definedName name="ORÇAMENTO5156465" localSheetId="10">#REF!</definedName>
    <definedName name="ORÇAMENTO5156465" localSheetId="2">#REF!</definedName>
    <definedName name="ORÇAMENTO5156465" localSheetId="1">#REF!</definedName>
    <definedName name="ORÇAMENTO5156465">#REF!</definedName>
    <definedName name="POP" localSheetId="7">#REF!</definedName>
    <definedName name="POP" localSheetId="4">#REF!</definedName>
    <definedName name="POP" localSheetId="10">#REF!</definedName>
    <definedName name="POP" localSheetId="2">#REF!</definedName>
    <definedName name="POP" localSheetId="1">#REF!</definedName>
    <definedName name="POP">#REF!</definedName>
    <definedName name="Print_Area_MI" localSheetId="7">#REF!</definedName>
    <definedName name="Print_Area_MI" localSheetId="4">#REF!</definedName>
    <definedName name="Print_Area_MI" localSheetId="10">#REF!</definedName>
    <definedName name="Print_Area_MI" localSheetId="2">#REF!</definedName>
    <definedName name="Print_Area_MI" localSheetId="1">#REF!</definedName>
    <definedName name="Print_Area_MI">#REF!</definedName>
    <definedName name="PRINT2" localSheetId="7">#REF!</definedName>
    <definedName name="PRINT2" localSheetId="4">#REF!</definedName>
    <definedName name="PRINT2" localSheetId="10">#REF!</definedName>
    <definedName name="PRINT2" localSheetId="2">#REF!</definedName>
    <definedName name="PRINT2" localSheetId="1">#REF!</definedName>
    <definedName name="PRINT2">#REF!</definedName>
    <definedName name="QTD">[7]Serviços!$E$7</definedName>
    <definedName name="Recalque" localSheetId="7">#REF!</definedName>
    <definedName name="Recalque" localSheetId="4">#REF!</definedName>
    <definedName name="Recalque" localSheetId="10">#REF!</definedName>
    <definedName name="Recalque" localSheetId="2">#REF!</definedName>
    <definedName name="Recalque" localSheetId="1">#REF!</definedName>
    <definedName name="Recalque">#REF!</definedName>
    <definedName name="s" localSheetId="7">#REF!</definedName>
    <definedName name="s" localSheetId="4">#REF!</definedName>
    <definedName name="s" localSheetId="10">#REF!</definedName>
    <definedName name="s" localSheetId="2">#REF!</definedName>
    <definedName name="s" localSheetId="1">#REF!</definedName>
    <definedName name="s">#REF!</definedName>
    <definedName name="sadsdf" localSheetId="7">#REF!</definedName>
    <definedName name="sadsdf" localSheetId="4">#REF!</definedName>
    <definedName name="sadsdf" localSheetId="10">#REF!</definedName>
    <definedName name="sadsdf" localSheetId="2">#REF!</definedName>
    <definedName name="sadsdf" localSheetId="1">#REF!</definedName>
    <definedName name="sadsdf">#REF!</definedName>
    <definedName name="sddddddddddd" localSheetId="7">#REF!</definedName>
    <definedName name="sddddddddddd" localSheetId="4">#REF!</definedName>
    <definedName name="sddddddddddd" localSheetId="10">#REF!</definedName>
    <definedName name="sddddddddddd" localSheetId="2">#REF!</definedName>
    <definedName name="sddddddddddd" localSheetId="1">#REF!</definedName>
    <definedName name="sddddddddddd">#REF!</definedName>
    <definedName name="SDFSFS" localSheetId="7">#REF!</definedName>
    <definedName name="SDFSFS" localSheetId="4">#REF!</definedName>
    <definedName name="SDFSFS" localSheetId="10">#REF!</definedName>
    <definedName name="SDFSFS" localSheetId="2">#REF!</definedName>
    <definedName name="SDFSFS" localSheetId="1">#REF!</definedName>
    <definedName name="SDFSFS">#REF!</definedName>
    <definedName name="TABELA" localSheetId="18">'[8]PLANILHA FONTE'!$B$1:$G$290</definedName>
    <definedName name="TABELA" localSheetId="0">'[8]PLANILHA FONTE'!$B$1:$G$290</definedName>
    <definedName name="TABELA" localSheetId="17">'[9]PLANILHA FONTE'!$B$1:$G$290</definedName>
    <definedName name="TABELA" localSheetId="9">'[9]PLANILHA FONTE'!$B$1:$G$290</definedName>
    <definedName name="TABELA" localSheetId="16">'[10]PLANILHA FONTE'!$B$1:$G$290</definedName>
    <definedName name="TABELA" localSheetId="8">'[9]PLANILHA FONTE'!$B$1:$G$290</definedName>
    <definedName name="TABELA">'[11]PLANILHA FONTE'!$B$1:$G$290</definedName>
    <definedName name="_xlnm.Print_Titles" localSheetId="18">'_RESUMO COMPARATIVO_'!$1:$9</definedName>
    <definedName name="_xlnm.Print_Titles" localSheetId="16">'COMPOSIÇÃO 3'!$8:$10</definedName>
    <definedName name="_xlnm.Print_Titles" localSheetId="7">'COMPOSIÇÕES - ITAGIBA'!$1:$8</definedName>
    <definedName name="_xlnm.Print_Titles" localSheetId="14">'COMPOSICOES 1'!$1:$8</definedName>
    <definedName name="_xlnm.Print_Titles" localSheetId="15">'COMPOSICOES 2'!$1:$8</definedName>
    <definedName name="_xlnm.Print_Titles" localSheetId="8">COTACOES!$1:$6</definedName>
    <definedName name="_xlnm.Print_Titles" localSheetId="5">CRONOGRAMA!$1:$12</definedName>
    <definedName name="_xlnm.Print_Titles" localSheetId="11">'CURVA ABC_REV01'!$1:$4</definedName>
    <definedName name="_xlnm.Print_Titles" localSheetId="4">'MEMÓRIA DE CÁLCULO'!$1:$11</definedName>
    <definedName name="_xlnm.Print_Titles" localSheetId="10">ORÇAMENTO!$1:$15</definedName>
    <definedName name="_xlnm.Print_Titles" localSheetId="2">'ORÇAMENTO - GERAL'!$1:$15</definedName>
    <definedName name="_xlnm.Print_Titles" localSheetId="1">'ORÇAMENTO - GERAL (2)'!$1:$15</definedName>
    <definedName name="_xlnm.Print_Titles" localSheetId="3">'PLANILHA GLOBAL'!$1:$13</definedName>
    <definedName name="_xlnm.Print_Titles" localSheetId="6">RESUMO!$1:$8</definedName>
    <definedName name="truncar" localSheetId="7">[3]Serv!#REF!</definedName>
    <definedName name="truncar" localSheetId="4">[3]Serv!#REF!</definedName>
    <definedName name="truncar" localSheetId="10">[3]Serv!#REF!</definedName>
    <definedName name="truncar" localSheetId="2">[3]Serv!#REF!</definedName>
    <definedName name="truncar" localSheetId="1">[3]Serv!#REF!</definedName>
    <definedName name="truncar">[3]Serv!#REF!</definedName>
    <definedName name="vhvb" localSheetId="7">#REF!</definedName>
    <definedName name="vhvb" localSheetId="4">#REF!</definedName>
    <definedName name="vhvb" localSheetId="10">#REF!</definedName>
    <definedName name="vhvb" localSheetId="2">#REF!</definedName>
    <definedName name="vhvb" localSheetId="1">#REF!</definedName>
    <definedName name="vhvb">#REF!</definedName>
    <definedName name="vvvvvvvvvvvvvv" localSheetId="7">#REF!</definedName>
    <definedName name="vvvvvvvvvvvvvv" localSheetId="4">#REF!</definedName>
    <definedName name="vvvvvvvvvvvvvv" localSheetId="10">#REF!</definedName>
    <definedName name="vvvvvvvvvvvvvv" localSheetId="2">#REF!</definedName>
    <definedName name="vvvvvvvvvvvvvv" localSheetId="1">#REF!</definedName>
    <definedName name="vvvvvvvvvvvvvv">#REF!</definedName>
  </definedNames>
  <calcPr calcId="181029"/>
  <pivotCaches>
    <pivotCache cacheId="0" r:id="rId35"/>
  </pivotCaches>
</workbook>
</file>

<file path=xl/calcChain.xml><?xml version="1.0" encoding="utf-8"?>
<calcChain xmlns="http://schemas.openxmlformats.org/spreadsheetml/2006/main">
  <c r="Q64" i="8" l="1"/>
  <c r="D64" i="8"/>
  <c r="O62" i="8"/>
  <c r="N62" i="8"/>
  <c r="M62" i="8"/>
  <c r="L62" i="8"/>
  <c r="K62" i="8"/>
  <c r="J62" i="8"/>
  <c r="I62" i="8"/>
  <c r="H62" i="8"/>
  <c r="G62" i="8"/>
  <c r="F62" i="8"/>
  <c r="E62" i="8"/>
  <c r="D62" i="8"/>
  <c r="O61" i="8"/>
  <c r="N61" i="8"/>
  <c r="M61" i="8"/>
  <c r="L61" i="8"/>
  <c r="K61" i="8"/>
  <c r="J61" i="8"/>
  <c r="I61" i="8"/>
  <c r="H61" i="8"/>
  <c r="F61" i="8"/>
  <c r="E61" i="8"/>
  <c r="D61" i="8"/>
  <c r="O59" i="8"/>
  <c r="N59" i="8"/>
  <c r="M59" i="8"/>
  <c r="L59" i="8"/>
  <c r="K59" i="8"/>
  <c r="J59" i="8"/>
  <c r="I59" i="8"/>
  <c r="H59" i="8"/>
  <c r="G59" i="8"/>
  <c r="F59" i="8"/>
  <c r="E59" i="8"/>
  <c r="D59" i="8"/>
  <c r="C55" i="8"/>
  <c r="O58" i="8"/>
  <c r="N58" i="8"/>
  <c r="M58" i="8"/>
  <c r="L58" i="8"/>
  <c r="K58" i="8"/>
  <c r="J58" i="8"/>
  <c r="I58" i="8"/>
  <c r="H58" i="8"/>
  <c r="G58" i="8"/>
  <c r="F58" i="8"/>
  <c r="E58" i="8"/>
  <c r="D58" i="8"/>
  <c r="O44" i="8"/>
  <c r="C43" i="8"/>
  <c r="L225" i="58"/>
  <c r="I11" i="58"/>
  <c r="I16" i="58"/>
  <c r="I24" i="58"/>
  <c r="I29" i="58"/>
  <c r="I40" i="58"/>
  <c r="I59" i="58"/>
  <c r="I70" i="58"/>
  <c r="I81" i="58"/>
  <c r="I102" i="58"/>
  <c r="I118" i="58"/>
  <c r="I125" i="58"/>
  <c r="I142" i="58"/>
  <c r="I195" i="58"/>
  <c r="I208" i="58"/>
  <c r="L219" i="58"/>
  <c r="H219" i="58"/>
  <c r="I219" i="58" s="1"/>
  <c r="L218" i="58"/>
  <c r="H218" i="58"/>
  <c r="I218" i="58" s="1"/>
  <c r="L217" i="58"/>
  <c r="H217" i="58"/>
  <c r="I217" i="58" s="1"/>
  <c r="L216" i="58"/>
  <c r="H216" i="58"/>
  <c r="I216" i="58" s="1"/>
  <c r="L215" i="58"/>
  <c r="H215" i="58"/>
  <c r="I215" i="58" s="1"/>
  <c r="L214" i="58"/>
  <c r="L213" i="58"/>
  <c r="K213" i="58"/>
  <c r="M213" i="58" s="1"/>
  <c r="L212" i="58"/>
  <c r="I212" i="58"/>
  <c r="H212" i="58"/>
  <c r="L211" i="58"/>
  <c r="L206" i="58"/>
  <c r="L205" i="58"/>
  <c r="H205" i="58"/>
  <c r="I205" i="58" s="1"/>
  <c r="L201" i="58"/>
  <c r="H201" i="58"/>
  <c r="I201" i="58" s="1"/>
  <c r="L200" i="58"/>
  <c r="L199" i="58"/>
  <c r="I199" i="58"/>
  <c r="H199" i="58"/>
  <c r="L198" i="58"/>
  <c r="L197" i="58"/>
  <c r="L193" i="58"/>
  <c r="H193" i="58"/>
  <c r="I193" i="58" s="1"/>
  <c r="L192" i="58"/>
  <c r="L191" i="58"/>
  <c r="L190" i="58"/>
  <c r="H190" i="58"/>
  <c r="I190" i="58" s="1"/>
  <c r="L189" i="58"/>
  <c r="H189" i="58"/>
  <c r="I189" i="58" s="1"/>
  <c r="L188" i="58"/>
  <c r="L187" i="58"/>
  <c r="L186" i="58"/>
  <c r="H186" i="58"/>
  <c r="I186" i="58" s="1"/>
  <c r="L185" i="58"/>
  <c r="H185" i="58"/>
  <c r="I185" i="58" s="1"/>
  <c r="L182" i="58"/>
  <c r="H182" i="58"/>
  <c r="I182" i="58" s="1"/>
  <c r="L181" i="58"/>
  <c r="L180" i="58"/>
  <c r="H180" i="58"/>
  <c r="I180" i="58" s="1"/>
  <c r="L179" i="58"/>
  <c r="L178" i="58"/>
  <c r="L177" i="58"/>
  <c r="L176" i="58"/>
  <c r="H176" i="58"/>
  <c r="I176" i="58" s="1"/>
  <c r="L175" i="58"/>
  <c r="K175" i="58"/>
  <c r="M175" i="58" s="1"/>
  <c r="L174" i="58"/>
  <c r="L173" i="58"/>
  <c r="L172" i="58"/>
  <c r="I172" i="58"/>
  <c r="H172" i="58"/>
  <c r="L171" i="58"/>
  <c r="L168" i="58"/>
  <c r="L167" i="58"/>
  <c r="H167" i="58"/>
  <c r="I167" i="58" s="1"/>
  <c r="L166" i="58"/>
  <c r="K166" i="58"/>
  <c r="M166" i="58" s="1"/>
  <c r="L165" i="58"/>
  <c r="H165" i="58"/>
  <c r="I165" i="58" s="1"/>
  <c r="L164" i="58"/>
  <c r="H164" i="58"/>
  <c r="I164" i="58" s="1"/>
  <c r="L163" i="58"/>
  <c r="H163" i="58"/>
  <c r="I163" i="58" s="1"/>
  <c r="L162" i="58"/>
  <c r="L161" i="58"/>
  <c r="L160" i="58"/>
  <c r="H160" i="58"/>
  <c r="I160" i="58" s="1"/>
  <c r="L159" i="58"/>
  <c r="H159" i="58"/>
  <c r="I159" i="58" s="1"/>
  <c r="L158" i="58"/>
  <c r="L157" i="58"/>
  <c r="L156" i="58"/>
  <c r="L155" i="58"/>
  <c r="H155" i="58"/>
  <c r="I155" i="58" s="1"/>
  <c r="L154" i="58"/>
  <c r="L153" i="58"/>
  <c r="L152" i="58"/>
  <c r="H152" i="58"/>
  <c r="I152" i="58" s="1"/>
  <c r="L151" i="58"/>
  <c r="I151" i="58"/>
  <c r="H151" i="58"/>
  <c r="L150" i="58"/>
  <c r="H150" i="58"/>
  <c r="I150" i="58" s="1"/>
  <c r="L149" i="58"/>
  <c r="L148" i="58"/>
  <c r="H148" i="58"/>
  <c r="I148" i="58" s="1"/>
  <c r="L147" i="58"/>
  <c r="H146" i="58"/>
  <c r="I146" i="58" s="1"/>
  <c r="F146" i="58"/>
  <c r="L146" i="58" s="1"/>
  <c r="L145" i="58"/>
  <c r="H145" i="58"/>
  <c r="I145" i="58" s="1"/>
  <c r="L144" i="58"/>
  <c r="H144" i="58"/>
  <c r="I144" i="58" s="1"/>
  <c r="L140" i="58"/>
  <c r="L139" i="58"/>
  <c r="L138" i="58"/>
  <c r="H138" i="58"/>
  <c r="I138" i="58" s="1"/>
  <c r="L137" i="58"/>
  <c r="L136" i="58"/>
  <c r="L135" i="58"/>
  <c r="H135" i="58"/>
  <c r="I135" i="58" s="1"/>
  <c r="L134" i="58"/>
  <c r="H134" i="58"/>
  <c r="I134" i="58" s="1"/>
  <c r="L132" i="58"/>
  <c r="L131" i="58"/>
  <c r="L130" i="58"/>
  <c r="H130" i="58"/>
  <c r="I130" i="58" s="1"/>
  <c r="L129" i="58"/>
  <c r="H129" i="58"/>
  <c r="I129" i="58" s="1"/>
  <c r="L128" i="58"/>
  <c r="L127" i="58"/>
  <c r="L123" i="58"/>
  <c r="H123" i="58"/>
  <c r="I123" i="58" s="1"/>
  <c r="L122" i="58"/>
  <c r="L121" i="58"/>
  <c r="H121" i="58"/>
  <c r="I121" i="58" s="1"/>
  <c r="L120" i="58"/>
  <c r="H120" i="58"/>
  <c r="I120" i="58" s="1"/>
  <c r="L116" i="58"/>
  <c r="H116" i="58"/>
  <c r="I116" i="58" s="1"/>
  <c r="F115" i="58"/>
  <c r="L115" i="58" s="1"/>
  <c r="L114" i="58"/>
  <c r="L113" i="58"/>
  <c r="H113" i="58"/>
  <c r="I113" i="58" s="1"/>
  <c r="F113" i="58"/>
  <c r="F112" i="58"/>
  <c r="L111" i="58"/>
  <c r="F111" i="58"/>
  <c r="L110" i="58"/>
  <c r="F110" i="58"/>
  <c r="L109" i="58"/>
  <c r="L108" i="58"/>
  <c r="F108" i="58"/>
  <c r="L107" i="58"/>
  <c r="L106" i="58"/>
  <c r="H106" i="58"/>
  <c r="I106" i="58" s="1"/>
  <c r="L105" i="58"/>
  <c r="F105" i="58"/>
  <c r="L104" i="58"/>
  <c r="L100" i="58"/>
  <c r="I100" i="58"/>
  <c r="H100" i="58"/>
  <c r="F99" i="58"/>
  <c r="F98" i="58"/>
  <c r="L98" i="58" s="1"/>
  <c r="H97" i="58"/>
  <c r="F97" i="58"/>
  <c r="L94" i="58"/>
  <c r="F94" i="58"/>
  <c r="L93" i="58"/>
  <c r="F93" i="58"/>
  <c r="L92" i="58"/>
  <c r="F92" i="58"/>
  <c r="L91" i="58"/>
  <c r="F91" i="58"/>
  <c r="L90" i="58"/>
  <c r="F90" i="58"/>
  <c r="H89" i="58"/>
  <c r="L88" i="58"/>
  <c r="F88" i="58"/>
  <c r="L87" i="58"/>
  <c r="F87" i="58"/>
  <c r="H85" i="58"/>
  <c r="F85" i="58"/>
  <c r="H84" i="58"/>
  <c r="I84" i="58" s="1"/>
  <c r="F84" i="58"/>
  <c r="F83" i="58"/>
  <c r="L83" i="58" s="1"/>
  <c r="F79" i="58"/>
  <c r="H78" i="58"/>
  <c r="F78" i="58"/>
  <c r="F77" i="58"/>
  <c r="F76" i="58"/>
  <c r="L75" i="58"/>
  <c r="K75" i="58"/>
  <c r="M75" i="58" s="1"/>
  <c r="I75" i="58"/>
  <c r="H75" i="58"/>
  <c r="F75" i="58"/>
  <c r="L74" i="58"/>
  <c r="F74" i="58"/>
  <c r="L73" i="58"/>
  <c r="F73" i="58"/>
  <c r="F72" i="58"/>
  <c r="L72" i="58" s="1"/>
  <c r="F68" i="58"/>
  <c r="F67" i="58"/>
  <c r="L66" i="58"/>
  <c r="K66" i="58"/>
  <c r="M66" i="58" s="1"/>
  <c r="F66" i="58"/>
  <c r="L65" i="58"/>
  <c r="F65" i="58"/>
  <c r="F64" i="58"/>
  <c r="L64" i="58" s="1"/>
  <c r="H63" i="58"/>
  <c r="F63" i="58"/>
  <c r="I63" i="58" s="1"/>
  <c r="M62" i="58"/>
  <c r="L62" i="58"/>
  <c r="K62" i="58"/>
  <c r="F62" i="58"/>
  <c r="L61" i="58"/>
  <c r="F61" i="58"/>
  <c r="H57" i="58"/>
  <c r="F57" i="58"/>
  <c r="L56" i="58"/>
  <c r="F56" i="58"/>
  <c r="L55" i="58"/>
  <c r="F55" i="58"/>
  <c r="K54" i="58"/>
  <c r="I54" i="58"/>
  <c r="H54" i="58"/>
  <c r="F54" i="58"/>
  <c r="L53" i="58"/>
  <c r="F53" i="58"/>
  <c r="H52" i="58"/>
  <c r="I52" i="58" s="1"/>
  <c r="F52" i="58"/>
  <c r="H51" i="58"/>
  <c r="F51" i="58"/>
  <c r="L50" i="58"/>
  <c r="F50" i="58"/>
  <c r="L49" i="58"/>
  <c r="H49" i="58"/>
  <c r="I49" i="58" s="1"/>
  <c r="F49" i="58"/>
  <c r="F48" i="58"/>
  <c r="L47" i="58"/>
  <c r="H47" i="58"/>
  <c r="F47" i="58"/>
  <c r="I47" i="58" s="1"/>
  <c r="F46" i="58"/>
  <c r="L46" i="58" s="1"/>
  <c r="F45" i="58"/>
  <c r="H44" i="58"/>
  <c r="F44" i="58"/>
  <c r="L43" i="58"/>
  <c r="F43" i="58"/>
  <c r="L42" i="58"/>
  <c r="F42" i="58"/>
  <c r="H38" i="58"/>
  <c r="F38" i="58"/>
  <c r="L38" i="58" s="1"/>
  <c r="H37" i="58"/>
  <c r="F37" i="58"/>
  <c r="F36" i="58"/>
  <c r="L35" i="58"/>
  <c r="K35" i="58"/>
  <c r="M35" i="58" s="1"/>
  <c r="H35" i="58"/>
  <c r="F35" i="58"/>
  <c r="I35" i="58" s="1"/>
  <c r="L34" i="58"/>
  <c r="F34" i="58"/>
  <c r="L33" i="58"/>
  <c r="F33" i="58"/>
  <c r="H32" i="58"/>
  <c r="F32" i="58"/>
  <c r="F31" i="58"/>
  <c r="H27" i="58"/>
  <c r="F27" i="58"/>
  <c r="L26" i="58"/>
  <c r="K26" i="58"/>
  <c r="M26" i="58" s="1"/>
  <c r="F26" i="58"/>
  <c r="L22" i="58"/>
  <c r="L21" i="58"/>
  <c r="H21" i="58"/>
  <c r="I21" i="58" s="1"/>
  <c r="L20" i="58"/>
  <c r="H20" i="58"/>
  <c r="I20" i="58" s="1"/>
  <c r="L19" i="58"/>
  <c r="H19" i="58"/>
  <c r="I19" i="58" s="1"/>
  <c r="L18" i="58"/>
  <c r="L14" i="58"/>
  <c r="H14" i="58"/>
  <c r="I14" i="58" s="1"/>
  <c r="L13" i="58"/>
  <c r="H13" i="58"/>
  <c r="I13" i="58" s="1"/>
  <c r="P4" i="58"/>
  <c r="O4" i="58"/>
  <c r="C129" i="53"/>
  <c r="E9" i="53" s="1"/>
  <c r="M159" i="43"/>
  <c r="I159" i="43"/>
  <c r="I219" i="45"/>
  <c r="I218" i="45"/>
  <c r="I217" i="45"/>
  <c r="I216" i="45"/>
  <c r="I215" i="45"/>
  <c r="I214" i="45"/>
  <c r="I213" i="45"/>
  <c r="I212" i="45"/>
  <c r="I211" i="45"/>
  <c r="I206" i="45"/>
  <c r="I205" i="45"/>
  <c r="I201" i="45"/>
  <c r="I200" i="45"/>
  <c r="I199" i="45"/>
  <c r="I198" i="45"/>
  <c r="I197" i="45"/>
  <c r="I193" i="45"/>
  <c r="I192" i="45"/>
  <c r="I191" i="45"/>
  <c r="I190" i="45"/>
  <c r="I189" i="45"/>
  <c r="I188" i="45"/>
  <c r="I187" i="45"/>
  <c r="I186" i="45"/>
  <c r="I185" i="45"/>
  <c r="I182" i="45"/>
  <c r="I181" i="45"/>
  <c r="I180" i="45"/>
  <c r="I179" i="45"/>
  <c r="I178" i="45"/>
  <c r="I177" i="45"/>
  <c r="I176" i="45"/>
  <c r="I175" i="45"/>
  <c r="I174" i="45"/>
  <c r="I173" i="45"/>
  <c r="I172" i="45"/>
  <c r="I171" i="45"/>
  <c r="I168" i="45"/>
  <c r="I167" i="45"/>
  <c r="I166" i="45"/>
  <c r="I165" i="45"/>
  <c r="I164" i="45"/>
  <c r="I163" i="45"/>
  <c r="I162" i="45"/>
  <c r="I161" i="45"/>
  <c r="I160" i="45"/>
  <c r="I159" i="45"/>
  <c r="I158" i="45"/>
  <c r="I157" i="45"/>
  <c r="I156" i="45"/>
  <c r="I155" i="45"/>
  <c r="I154" i="45"/>
  <c r="I153" i="45"/>
  <c r="I152" i="45"/>
  <c r="I151" i="45"/>
  <c r="I150" i="45"/>
  <c r="I149" i="45"/>
  <c r="I148" i="45"/>
  <c r="I147" i="45"/>
  <c r="I146" i="45"/>
  <c r="I145" i="45"/>
  <c r="I144" i="45"/>
  <c r="I140" i="45"/>
  <c r="I139" i="45"/>
  <c r="I138" i="45"/>
  <c r="I137" i="45"/>
  <c r="I136" i="45"/>
  <c r="I135" i="45"/>
  <c r="I134" i="45"/>
  <c r="I132" i="45"/>
  <c r="I131" i="45"/>
  <c r="I130" i="45"/>
  <c r="I129" i="45"/>
  <c r="I128" i="45"/>
  <c r="I127" i="45"/>
  <c r="I123" i="45"/>
  <c r="I122" i="45"/>
  <c r="I121" i="45"/>
  <c r="I120" i="45"/>
  <c r="I116" i="45"/>
  <c r="I115" i="45"/>
  <c r="I114" i="45"/>
  <c r="I113" i="45"/>
  <c r="I112" i="45"/>
  <c r="I111" i="45"/>
  <c r="I110" i="45"/>
  <c r="I109" i="45"/>
  <c r="I108" i="45"/>
  <c r="I107" i="45"/>
  <c r="I106" i="45"/>
  <c r="I105" i="45"/>
  <c r="I104" i="45"/>
  <c r="I100" i="45"/>
  <c r="I99" i="45"/>
  <c r="I98" i="45"/>
  <c r="I97" i="45"/>
  <c r="I94" i="45"/>
  <c r="I93" i="45"/>
  <c r="I92" i="45"/>
  <c r="I91" i="45"/>
  <c r="I90" i="45"/>
  <c r="I89" i="45"/>
  <c r="I88" i="45"/>
  <c r="I87" i="45"/>
  <c r="I85" i="45"/>
  <c r="I84" i="45"/>
  <c r="I83" i="45"/>
  <c r="I79" i="45"/>
  <c r="I78" i="45"/>
  <c r="I77" i="45"/>
  <c r="I76" i="45"/>
  <c r="I75" i="45"/>
  <c r="I74" i="45"/>
  <c r="I73" i="45"/>
  <c r="I72" i="45"/>
  <c r="I68" i="45"/>
  <c r="I67" i="45"/>
  <c r="I66" i="45"/>
  <c r="I65" i="45"/>
  <c r="I64" i="45"/>
  <c r="I63" i="45"/>
  <c r="I62" i="45"/>
  <c r="I61" i="45"/>
  <c r="I57" i="45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38" i="45"/>
  <c r="I37" i="45"/>
  <c r="I36" i="45"/>
  <c r="I35" i="45"/>
  <c r="I34" i="45"/>
  <c r="I33" i="45"/>
  <c r="I32" i="45"/>
  <c r="I31" i="45"/>
  <c r="I27" i="45"/>
  <c r="I26" i="45"/>
  <c r="I22" i="45"/>
  <c r="I21" i="45"/>
  <c r="I20" i="45"/>
  <c r="I19" i="45"/>
  <c r="I18" i="45"/>
  <c r="I14" i="45"/>
  <c r="L7" i="53"/>
  <c r="L6" i="53"/>
  <c r="L5" i="53"/>
  <c r="E8" i="53"/>
  <c r="E69" i="53"/>
  <c r="E128" i="53"/>
  <c r="E7" i="53"/>
  <c r="G4" i="53"/>
  <c r="J229" i="45"/>
  <c r="L44" i="58" l="1"/>
  <c r="I72" i="58"/>
  <c r="K217" i="58"/>
  <c r="M217" i="58" s="1"/>
  <c r="K198" i="58"/>
  <c r="M198" i="58" s="1"/>
  <c r="K189" i="58"/>
  <c r="M189" i="58" s="1"/>
  <c r="K163" i="58"/>
  <c r="M163" i="58" s="1"/>
  <c r="K147" i="58"/>
  <c r="M147" i="58" s="1"/>
  <c r="K144" i="58"/>
  <c r="M144" i="58" s="1"/>
  <c r="K135" i="58"/>
  <c r="M135" i="58" s="1"/>
  <c r="K116" i="58"/>
  <c r="M116" i="58" s="1"/>
  <c r="K113" i="58"/>
  <c r="K85" i="58"/>
  <c r="K77" i="58"/>
  <c r="M77" i="58" s="1"/>
  <c r="K61" i="58"/>
  <c r="M61" i="58" s="1"/>
  <c r="K53" i="58"/>
  <c r="M53" i="58" s="1"/>
  <c r="K45" i="58"/>
  <c r="K37" i="58"/>
  <c r="M37" i="58" s="1"/>
  <c r="K216" i="58"/>
  <c r="M216" i="58" s="1"/>
  <c r="K185" i="58"/>
  <c r="M185" i="58" s="1"/>
  <c r="K180" i="58"/>
  <c r="M180" i="58" s="1"/>
  <c r="K159" i="58"/>
  <c r="M159" i="58" s="1"/>
  <c r="K130" i="58"/>
  <c r="M130" i="58" s="1"/>
  <c r="K121" i="58"/>
  <c r="M121" i="58" s="1"/>
  <c r="K91" i="58"/>
  <c r="M91" i="58" s="1"/>
  <c r="K79" i="58"/>
  <c r="K63" i="58"/>
  <c r="M63" i="58" s="1"/>
  <c r="K55" i="58"/>
  <c r="M55" i="58" s="1"/>
  <c r="K47" i="58"/>
  <c r="M47" i="58" s="1"/>
  <c r="K31" i="58"/>
  <c r="M31" i="58" s="1"/>
  <c r="K20" i="58"/>
  <c r="M20" i="58" s="1"/>
  <c r="K197" i="58"/>
  <c r="M197" i="58" s="1"/>
  <c r="K188" i="58"/>
  <c r="M188" i="58" s="1"/>
  <c r="K162" i="58"/>
  <c r="M162" i="58" s="1"/>
  <c r="K134" i="58"/>
  <c r="M134" i="58" s="1"/>
  <c r="K115" i="58"/>
  <c r="M115" i="58" s="1"/>
  <c r="K98" i="58"/>
  <c r="M98" i="58" s="1"/>
  <c r="K14" i="58"/>
  <c r="M14" i="58" s="1"/>
  <c r="K219" i="58"/>
  <c r="M219" i="58" s="1"/>
  <c r="K206" i="58"/>
  <c r="M206" i="58" s="1"/>
  <c r="K146" i="58"/>
  <c r="M146" i="58" s="1"/>
  <c r="K171" i="58"/>
  <c r="M171" i="58" s="1"/>
  <c r="K158" i="58"/>
  <c r="M158" i="58" s="1"/>
  <c r="K122" i="58"/>
  <c r="M122" i="58" s="1"/>
  <c r="K94" i="58"/>
  <c r="M94" i="58" s="1"/>
  <c r="K87" i="58"/>
  <c r="M87" i="58" s="1"/>
  <c r="K74" i="58"/>
  <c r="M74" i="58" s="1"/>
  <c r="K68" i="58"/>
  <c r="K65" i="58"/>
  <c r="M65" i="58" s="1"/>
  <c r="K56" i="58"/>
  <c r="M56" i="58" s="1"/>
  <c r="K43" i="58"/>
  <c r="M43" i="58" s="1"/>
  <c r="K34" i="58"/>
  <c r="M34" i="58" s="1"/>
  <c r="K211" i="58"/>
  <c r="M211" i="58" s="1"/>
  <c r="K154" i="58"/>
  <c r="M154" i="58" s="1"/>
  <c r="K132" i="58"/>
  <c r="M132" i="58" s="1"/>
  <c r="K105" i="58"/>
  <c r="M105" i="58" s="1"/>
  <c r="K99" i="58"/>
  <c r="M99" i="58" s="1"/>
  <c r="K83" i="58"/>
  <c r="M83" i="58" s="1"/>
  <c r="K19" i="58"/>
  <c r="M19" i="58" s="1"/>
  <c r="K49" i="58"/>
  <c r="M49" i="58" s="1"/>
  <c r="K168" i="58"/>
  <c r="M168" i="58" s="1"/>
  <c r="K140" i="58"/>
  <c r="M140" i="58" s="1"/>
  <c r="K46" i="58"/>
  <c r="M46" i="58" s="1"/>
  <c r="K13" i="58"/>
  <c r="M13" i="58" s="1"/>
  <c r="K136" i="58"/>
  <c r="M136" i="58" s="1"/>
  <c r="K111" i="58"/>
  <c r="M111" i="58" s="1"/>
  <c r="K90" i="58"/>
  <c r="M90" i="58" s="1"/>
  <c r="K215" i="58"/>
  <c r="M215" i="58" s="1"/>
  <c r="K201" i="58"/>
  <c r="M201" i="58" s="1"/>
  <c r="K182" i="58"/>
  <c r="M182" i="58" s="1"/>
  <c r="K165" i="58"/>
  <c r="M165" i="58" s="1"/>
  <c r="K150" i="58"/>
  <c r="M150" i="58" s="1"/>
  <c r="K128" i="58"/>
  <c r="M128" i="58" s="1"/>
  <c r="K52" i="58"/>
  <c r="K22" i="58"/>
  <c r="M22" i="58" s="1"/>
  <c r="K191" i="58"/>
  <c r="M191" i="58" s="1"/>
  <c r="K178" i="58"/>
  <c r="M178" i="58" s="1"/>
  <c r="K174" i="58"/>
  <c r="M174" i="58" s="1"/>
  <c r="K108" i="58"/>
  <c r="M108" i="58" s="1"/>
  <c r="K161" i="58"/>
  <c r="M161" i="58" s="1"/>
  <c r="K187" i="58"/>
  <c r="M187" i="58" s="1"/>
  <c r="K157" i="58"/>
  <c r="M157" i="58" s="1"/>
  <c r="K153" i="58"/>
  <c r="M153" i="58" s="1"/>
  <c r="K93" i="58"/>
  <c r="M93" i="58" s="1"/>
  <c r="K76" i="58"/>
  <c r="M76" i="58" s="1"/>
  <c r="K73" i="58"/>
  <c r="M73" i="58" s="1"/>
  <c r="K42" i="58"/>
  <c r="M42" i="58" s="1"/>
  <c r="K36" i="58"/>
  <c r="M36" i="58" s="1"/>
  <c r="K33" i="58"/>
  <c r="M33" i="58" s="1"/>
  <c r="K200" i="58"/>
  <c r="M200" i="58" s="1"/>
  <c r="K173" i="58"/>
  <c r="M173" i="58" s="1"/>
  <c r="K149" i="58"/>
  <c r="M149" i="58" s="1"/>
  <c r="K139" i="58"/>
  <c r="M139" i="58" s="1"/>
  <c r="K131" i="58"/>
  <c r="M131" i="58" s="1"/>
  <c r="K127" i="58"/>
  <c r="M127" i="58" s="1"/>
  <c r="K114" i="58"/>
  <c r="M114" i="58" s="1"/>
  <c r="K67" i="58"/>
  <c r="K64" i="58"/>
  <c r="M64" i="58" s="1"/>
  <c r="K18" i="58"/>
  <c r="M18" i="58" s="1"/>
  <c r="K218" i="58"/>
  <c r="M218" i="58" s="1"/>
  <c r="K214" i="58"/>
  <c r="M214" i="58" s="1"/>
  <c r="K181" i="58"/>
  <c r="M181" i="58" s="1"/>
  <c r="K177" i="58"/>
  <c r="M177" i="58" s="1"/>
  <c r="K164" i="58"/>
  <c r="M164" i="58" s="1"/>
  <c r="K120" i="58"/>
  <c r="M120" i="58" s="1"/>
  <c r="M118" i="58" s="1"/>
  <c r="K104" i="58"/>
  <c r="M104" i="58" s="1"/>
  <c r="K27" i="58"/>
  <c r="M27" i="58" s="1"/>
  <c r="M24" i="58" s="1"/>
  <c r="K190" i="58"/>
  <c r="M190" i="58" s="1"/>
  <c r="K152" i="58"/>
  <c r="M152" i="58" s="1"/>
  <c r="K145" i="58"/>
  <c r="M145" i="58" s="1"/>
  <c r="K51" i="58"/>
  <c r="K48" i="58"/>
  <c r="K167" i="58"/>
  <c r="M167" i="58" s="1"/>
  <c r="K160" i="58"/>
  <c r="M160" i="58" s="1"/>
  <c r="K156" i="58"/>
  <c r="M156" i="58" s="1"/>
  <c r="K110" i="58"/>
  <c r="M110" i="58" s="1"/>
  <c r="K107" i="58"/>
  <c r="M107" i="58" s="1"/>
  <c r="L63" i="58"/>
  <c r="K72" i="58"/>
  <c r="I78" i="58"/>
  <c r="K137" i="58"/>
  <c r="M137" i="58" s="1"/>
  <c r="K192" i="58"/>
  <c r="M192" i="58" s="1"/>
  <c r="I44" i="58"/>
  <c r="K50" i="58"/>
  <c r="M50" i="58" s="1"/>
  <c r="K78" i="58"/>
  <c r="M78" i="58" s="1"/>
  <c r="K129" i="58"/>
  <c r="M129" i="58" s="1"/>
  <c r="I32" i="58"/>
  <c r="K44" i="58"/>
  <c r="M44" i="58" s="1"/>
  <c r="L78" i="58"/>
  <c r="K88" i="58"/>
  <c r="M88" i="58" s="1"/>
  <c r="I111" i="58"/>
  <c r="K176" i="58"/>
  <c r="M176" i="58" s="1"/>
  <c r="K32" i="58"/>
  <c r="M32" i="58" s="1"/>
  <c r="M45" i="58"/>
  <c r="L45" i="58"/>
  <c r="M51" i="58"/>
  <c r="L51" i="58"/>
  <c r="I51" i="58"/>
  <c r="L97" i="58"/>
  <c r="K21" i="58"/>
  <c r="M21" i="58" s="1"/>
  <c r="L32" i="58"/>
  <c r="L57" i="58"/>
  <c r="M79" i="58"/>
  <c r="K138" i="58"/>
  <c r="M138" i="58" s="1"/>
  <c r="K186" i="58"/>
  <c r="M186" i="58" s="1"/>
  <c r="I38" i="58"/>
  <c r="I97" i="58"/>
  <c r="K106" i="58"/>
  <c r="M106" i="58" s="1"/>
  <c r="K148" i="58"/>
  <c r="M148" i="58" s="1"/>
  <c r="K193" i="58"/>
  <c r="M193" i="58" s="1"/>
  <c r="K205" i="58"/>
  <c r="M205" i="58" s="1"/>
  <c r="K38" i="58"/>
  <c r="M38" i="58" s="1"/>
  <c r="I57" i="58"/>
  <c r="K97" i="58"/>
  <c r="M97" i="58" s="1"/>
  <c r="K112" i="58"/>
  <c r="M112" i="58" s="1"/>
  <c r="K155" i="58"/>
  <c r="M155" i="58" s="1"/>
  <c r="K57" i="58"/>
  <c r="M57" i="58" s="1"/>
  <c r="M84" i="58"/>
  <c r="L84" i="58"/>
  <c r="M113" i="58"/>
  <c r="K179" i="58"/>
  <c r="M179" i="58" s="1"/>
  <c r="K172" i="58"/>
  <c r="M172" i="58" s="1"/>
  <c r="M48" i="58"/>
  <c r="L48" i="58"/>
  <c r="M67" i="58"/>
  <c r="L67" i="58"/>
  <c r="K84" i="58"/>
  <c r="M92" i="58"/>
  <c r="M72" i="58"/>
  <c r="M54" i="58"/>
  <c r="L54" i="58"/>
  <c r="M85" i="58"/>
  <c r="L85" i="58"/>
  <c r="I85" i="58"/>
  <c r="K123" i="58"/>
  <c r="M123" i="58" s="1"/>
  <c r="L27" i="58"/>
  <c r="I27" i="58"/>
  <c r="I43" i="58"/>
  <c r="K92" i="58"/>
  <c r="K100" i="58"/>
  <c r="M100" i="58" s="1"/>
  <c r="K109" i="58"/>
  <c r="M109" i="58" s="1"/>
  <c r="K151" i="58"/>
  <c r="M151" i="58" s="1"/>
  <c r="K199" i="58"/>
  <c r="M199" i="58" s="1"/>
  <c r="K212" i="58"/>
  <c r="M212" i="58" s="1"/>
  <c r="H211" i="58"/>
  <c r="I211" i="58" s="1"/>
  <c r="H214" i="58"/>
  <c r="I214" i="58" s="1"/>
  <c r="H178" i="58"/>
  <c r="I178" i="58" s="1"/>
  <c r="H157" i="58"/>
  <c r="I157" i="58" s="1"/>
  <c r="H128" i="58"/>
  <c r="I128" i="58" s="1"/>
  <c r="H92" i="58"/>
  <c r="I92" i="58" s="1"/>
  <c r="H72" i="58"/>
  <c r="H64" i="58"/>
  <c r="H56" i="58"/>
  <c r="I56" i="58" s="1"/>
  <c r="H48" i="58"/>
  <c r="I48" i="58" s="1"/>
  <c r="H174" i="58"/>
  <c r="I174" i="58" s="1"/>
  <c r="H153" i="58"/>
  <c r="I153" i="58" s="1"/>
  <c r="H110" i="58"/>
  <c r="I110" i="58" s="1"/>
  <c r="H94" i="58"/>
  <c r="I94" i="58" s="1"/>
  <c r="H88" i="58"/>
  <c r="I88" i="58" s="1"/>
  <c r="H74" i="58"/>
  <c r="I74" i="58" s="1"/>
  <c r="H66" i="58"/>
  <c r="I66" i="58" s="1"/>
  <c r="H50" i="58"/>
  <c r="I50" i="58" s="1"/>
  <c r="H42" i="58"/>
  <c r="I42" i="58" s="1"/>
  <c r="H34" i="58"/>
  <c r="I34" i="58" s="1"/>
  <c r="H26" i="58"/>
  <c r="I26" i="58" s="1"/>
  <c r="H177" i="58"/>
  <c r="I177" i="58" s="1"/>
  <c r="H156" i="58"/>
  <c r="I156" i="58" s="1"/>
  <c r="H127" i="58"/>
  <c r="I127" i="58" s="1"/>
  <c r="H107" i="58"/>
  <c r="I107" i="58" s="1"/>
  <c r="H104" i="58"/>
  <c r="I104" i="58" s="1"/>
  <c r="H213" i="58"/>
  <c r="I213" i="58" s="1"/>
  <c r="H18" i="58"/>
  <c r="I18" i="58" s="1"/>
  <c r="L36" i="58"/>
  <c r="H45" i="58"/>
  <c r="I45" i="58" s="1"/>
  <c r="H67" i="58"/>
  <c r="I67" i="58" s="1"/>
  <c r="L76" i="58"/>
  <c r="H79" i="58"/>
  <c r="H114" i="58"/>
  <c r="I114" i="58" s="1"/>
  <c r="H139" i="58"/>
  <c r="I139" i="58" s="1"/>
  <c r="H149" i="58"/>
  <c r="I149" i="58" s="1"/>
  <c r="H173" i="58"/>
  <c r="I173" i="58" s="1"/>
  <c r="H181" i="58"/>
  <c r="I181" i="58" s="1"/>
  <c r="H200" i="58"/>
  <c r="I200" i="58" s="1"/>
  <c r="H206" i="58"/>
  <c r="I206" i="58" s="1"/>
  <c r="I203" i="58" s="1"/>
  <c r="H33" i="58"/>
  <c r="I33" i="58" s="1"/>
  <c r="H36" i="58"/>
  <c r="I36" i="58" s="1"/>
  <c r="I64" i="58"/>
  <c r="H73" i="58"/>
  <c r="I73" i="58" s="1"/>
  <c r="H76" i="58"/>
  <c r="I76" i="58" s="1"/>
  <c r="L79" i="58"/>
  <c r="H93" i="58"/>
  <c r="I93" i="58" s="1"/>
  <c r="H131" i="58"/>
  <c r="I131" i="58" s="1"/>
  <c r="H187" i="58"/>
  <c r="I187" i="58" s="1"/>
  <c r="H22" i="58"/>
  <c r="I22" i="58" s="1"/>
  <c r="H61" i="58"/>
  <c r="I61" i="58" s="1"/>
  <c r="H90" i="58"/>
  <c r="I90" i="58" s="1"/>
  <c r="H98" i="58"/>
  <c r="I98" i="58" s="1"/>
  <c r="H111" i="58"/>
  <c r="H136" i="58"/>
  <c r="I136" i="58" s="1"/>
  <c r="H161" i="58"/>
  <c r="I161" i="58" s="1"/>
  <c r="H168" i="58"/>
  <c r="I168" i="58" s="1"/>
  <c r="M52" i="58"/>
  <c r="L52" i="58"/>
  <c r="H55" i="58"/>
  <c r="I55" i="58" s="1"/>
  <c r="H108" i="58"/>
  <c r="I108" i="58" s="1"/>
  <c r="H191" i="58"/>
  <c r="I191" i="58" s="1"/>
  <c r="H197" i="58"/>
  <c r="I197" i="58" s="1"/>
  <c r="H46" i="58"/>
  <c r="M68" i="58"/>
  <c r="L68" i="58"/>
  <c r="H77" i="58"/>
  <c r="I77" i="58" s="1"/>
  <c r="H83" i="58"/>
  <c r="I83" i="58" s="1"/>
  <c r="I99" i="58"/>
  <c r="H105" i="58"/>
  <c r="I105" i="58" s="1"/>
  <c r="H132" i="58"/>
  <c r="I132" i="58" s="1"/>
  <c r="H140" i="58"/>
  <c r="I140" i="58" s="1"/>
  <c r="H154" i="58"/>
  <c r="I154" i="58" s="1"/>
  <c r="I46" i="58"/>
  <c r="H65" i="58"/>
  <c r="I65" i="58" s="1"/>
  <c r="H68" i="58"/>
  <c r="I68" i="58" s="1"/>
  <c r="H87" i="58"/>
  <c r="I87" i="58" s="1"/>
  <c r="H99" i="58"/>
  <c r="H115" i="58"/>
  <c r="H158" i="58"/>
  <c r="I158" i="58" s="1"/>
  <c r="H171" i="58"/>
  <c r="I171" i="58" s="1"/>
  <c r="H188" i="58"/>
  <c r="I188" i="58" s="1"/>
  <c r="I31" i="58"/>
  <c r="H62" i="58"/>
  <c r="I62" i="58" s="1"/>
  <c r="I91" i="58"/>
  <c r="H192" i="58"/>
  <c r="I192" i="58" s="1"/>
  <c r="H198" i="58"/>
  <c r="I198" i="58" s="1"/>
  <c r="I79" i="58"/>
  <c r="I37" i="58"/>
  <c r="H43" i="58"/>
  <c r="H31" i="58"/>
  <c r="L37" i="58"/>
  <c r="L77" i="58"/>
  <c r="L112" i="58"/>
  <c r="I115" i="58"/>
  <c r="H122" i="58"/>
  <c r="I122" i="58" s="1"/>
  <c r="H137" i="58"/>
  <c r="I137" i="58" s="1"/>
  <c r="H147" i="58"/>
  <c r="I147" i="58" s="1"/>
  <c r="H162" i="58"/>
  <c r="I162" i="58" s="1"/>
  <c r="H175" i="58"/>
  <c r="I175" i="58" s="1"/>
  <c r="L31" i="58"/>
  <c r="L221" i="58" s="1"/>
  <c r="H53" i="58"/>
  <c r="I53" i="58" s="1"/>
  <c r="H91" i="58"/>
  <c r="L99" i="58"/>
  <c r="H109" i="58"/>
  <c r="I109" i="58" s="1"/>
  <c r="H112" i="58"/>
  <c r="I112" i="58" s="1"/>
  <c r="H166" i="58"/>
  <c r="I166" i="58" s="1"/>
  <c r="H179" i="58"/>
  <c r="I179" i="58" s="1"/>
  <c r="E68" i="53"/>
  <c r="E120" i="53"/>
  <c r="E67" i="53"/>
  <c r="E119" i="53"/>
  <c r="E66" i="53"/>
  <c r="E118" i="53"/>
  <c r="E65" i="53"/>
  <c r="E103" i="53"/>
  <c r="E64" i="53"/>
  <c r="E102" i="53"/>
  <c r="E55" i="53"/>
  <c r="E101" i="53"/>
  <c r="E40" i="53"/>
  <c r="E100" i="53"/>
  <c r="E39" i="53"/>
  <c r="E99" i="53"/>
  <c r="E38" i="53"/>
  <c r="E98" i="53"/>
  <c r="E37" i="53"/>
  <c r="E97" i="53"/>
  <c r="E36" i="53"/>
  <c r="E96" i="53"/>
  <c r="E35" i="53"/>
  <c r="E88" i="53"/>
  <c r="E34" i="53"/>
  <c r="E5" i="53"/>
  <c r="F5" i="53" s="1"/>
  <c r="G5" i="53" s="1"/>
  <c r="E71" i="53"/>
  <c r="E33" i="53"/>
  <c r="E6" i="53"/>
  <c r="F6" i="53" s="1"/>
  <c r="E70" i="53"/>
  <c r="E24" i="53"/>
  <c r="E117" i="53"/>
  <c r="E87" i="53"/>
  <c r="E54" i="53"/>
  <c r="E23" i="53"/>
  <c r="E116" i="53"/>
  <c r="E86" i="53"/>
  <c r="E53" i="53"/>
  <c r="E22" i="53"/>
  <c r="E115" i="53"/>
  <c r="E85" i="53"/>
  <c r="E52" i="53"/>
  <c r="E21" i="53"/>
  <c r="E114" i="53"/>
  <c r="E84" i="53"/>
  <c r="E51" i="53"/>
  <c r="E20" i="53"/>
  <c r="E113" i="53"/>
  <c r="E83" i="53"/>
  <c r="E50" i="53"/>
  <c r="E19" i="53"/>
  <c r="E112" i="53"/>
  <c r="E82" i="53"/>
  <c r="E49" i="53"/>
  <c r="E18" i="53"/>
  <c r="E104" i="53"/>
  <c r="E81" i="53"/>
  <c r="E76" i="53"/>
  <c r="E17" i="53"/>
  <c r="E80" i="53"/>
  <c r="E63" i="53"/>
  <c r="E48" i="53"/>
  <c r="E32" i="53"/>
  <c r="E16" i="53"/>
  <c r="E127" i="53"/>
  <c r="E111" i="53"/>
  <c r="E95" i="53"/>
  <c r="E79" i="53"/>
  <c r="E62" i="53"/>
  <c r="E47" i="53"/>
  <c r="E31" i="53"/>
  <c r="E15" i="53"/>
  <c r="E126" i="53"/>
  <c r="E110" i="53"/>
  <c r="E94" i="53"/>
  <c r="E78" i="53"/>
  <c r="E61" i="53"/>
  <c r="E46" i="53"/>
  <c r="E30" i="53"/>
  <c r="E14" i="53"/>
  <c r="E125" i="53"/>
  <c r="E109" i="53"/>
  <c r="E93" i="53"/>
  <c r="E77" i="53"/>
  <c r="E60" i="53"/>
  <c r="E45" i="53"/>
  <c r="E29" i="53"/>
  <c r="E13" i="53"/>
  <c r="E124" i="53"/>
  <c r="E108" i="53"/>
  <c r="E92" i="53"/>
  <c r="E75" i="53"/>
  <c r="E59" i="53"/>
  <c r="E44" i="53"/>
  <c r="E28" i="53"/>
  <c r="E12" i="53"/>
  <c r="E123" i="53"/>
  <c r="E107" i="53"/>
  <c r="E91" i="53"/>
  <c r="E74" i="53"/>
  <c r="E58" i="53"/>
  <c r="E43" i="53"/>
  <c r="E27" i="53"/>
  <c r="E11" i="53"/>
  <c r="E122" i="53"/>
  <c r="E106" i="53"/>
  <c r="E90" i="53"/>
  <c r="E73" i="53"/>
  <c r="E57" i="53"/>
  <c r="E42" i="53"/>
  <c r="E26" i="53"/>
  <c r="E10" i="53"/>
  <c r="E121" i="53"/>
  <c r="E105" i="53"/>
  <c r="E89" i="53"/>
  <c r="E72" i="53"/>
  <c r="E56" i="53"/>
  <c r="E41" i="53"/>
  <c r="E25" i="53"/>
  <c r="I223" i="58" l="1"/>
  <c r="M70" i="58"/>
  <c r="M40" i="58"/>
  <c r="M203" i="58"/>
  <c r="M11" i="58"/>
  <c r="M195" i="58"/>
  <c r="M125" i="58"/>
  <c r="M59" i="58"/>
  <c r="M142" i="58"/>
  <c r="M16" i="58"/>
  <c r="M29" i="58"/>
  <c r="M208" i="58"/>
  <c r="M102" i="58"/>
  <c r="M81" i="58"/>
  <c r="G6" i="53"/>
  <c r="F7" i="53"/>
  <c r="F146" i="45"/>
  <c r="H144" i="45"/>
  <c r="F115" i="45"/>
  <c r="F113" i="45"/>
  <c r="F112" i="45"/>
  <c r="F111" i="45"/>
  <c r="F110" i="45"/>
  <c r="F108" i="45"/>
  <c r="F105" i="45"/>
  <c r="H104" i="45"/>
  <c r="H100" i="45"/>
  <c r="F99" i="45"/>
  <c r="F98" i="45"/>
  <c r="F97" i="45"/>
  <c r="F94" i="45"/>
  <c r="F93" i="45"/>
  <c r="F92" i="45"/>
  <c r="F91" i="45"/>
  <c r="F90" i="45"/>
  <c r="F88" i="45"/>
  <c r="F87" i="45"/>
  <c r="F85" i="45"/>
  <c r="H84" i="45"/>
  <c r="F84" i="45"/>
  <c r="F83" i="45"/>
  <c r="F79" i="45"/>
  <c r="F78" i="45"/>
  <c r="F77" i="45"/>
  <c r="F76" i="45"/>
  <c r="F75" i="45"/>
  <c r="F74" i="45"/>
  <c r="F73" i="45"/>
  <c r="F72" i="45"/>
  <c r="F68" i="45"/>
  <c r="F67" i="45"/>
  <c r="F66" i="45"/>
  <c r="F65" i="45"/>
  <c r="F64" i="45"/>
  <c r="F63" i="45"/>
  <c r="F62" i="45"/>
  <c r="F61" i="45"/>
  <c r="F57" i="45"/>
  <c r="F56" i="45"/>
  <c r="F55" i="45"/>
  <c r="F54" i="45"/>
  <c r="F53" i="45"/>
  <c r="F52" i="45"/>
  <c r="F51" i="45"/>
  <c r="F50" i="45"/>
  <c r="F49" i="45"/>
  <c r="F48" i="45"/>
  <c r="F47" i="45"/>
  <c r="F46" i="45"/>
  <c r="F45" i="45"/>
  <c r="F44" i="45"/>
  <c r="F43" i="45"/>
  <c r="F42" i="45"/>
  <c r="F38" i="45"/>
  <c r="F37" i="45"/>
  <c r="F36" i="45"/>
  <c r="F35" i="45"/>
  <c r="F34" i="45"/>
  <c r="F33" i="45"/>
  <c r="F31" i="45"/>
  <c r="F27" i="45"/>
  <c r="F26" i="45"/>
  <c r="L4" i="45"/>
  <c r="K4" i="45"/>
  <c r="H217" i="45" s="1"/>
  <c r="I221" i="58" l="1"/>
  <c r="N221" i="58"/>
  <c r="O9" i="58" s="1"/>
  <c r="M221" i="58"/>
  <c r="N11" i="58"/>
  <c r="G7" i="53"/>
  <c r="F8" i="53"/>
  <c r="H148" i="45"/>
  <c r="H149" i="45"/>
  <c r="H156" i="45"/>
  <c r="H56" i="45"/>
  <c r="H176" i="45"/>
  <c r="H57" i="45"/>
  <c r="H93" i="45"/>
  <c r="H33" i="45"/>
  <c r="H48" i="45"/>
  <c r="H97" i="45"/>
  <c r="H116" i="45"/>
  <c r="H187" i="45"/>
  <c r="H85" i="45"/>
  <c r="H87" i="45"/>
  <c r="H44" i="45"/>
  <c r="H73" i="45"/>
  <c r="H45" i="45"/>
  <c r="H112" i="45"/>
  <c r="H178" i="45"/>
  <c r="H113" i="45"/>
  <c r="H114" i="45"/>
  <c r="H35" i="45"/>
  <c r="H83" i="45"/>
  <c r="H137" i="45"/>
  <c r="H190" i="45"/>
  <c r="H53" i="45"/>
  <c r="H147" i="45"/>
  <c r="H68" i="45"/>
  <c r="H54" i="45"/>
  <c r="H22" i="45"/>
  <c r="H154" i="45"/>
  <c r="H111" i="45"/>
  <c r="H175" i="45"/>
  <c r="H46" i="45"/>
  <c r="H179" i="45"/>
  <c r="H180" i="45"/>
  <c r="H182" i="45"/>
  <c r="H65" i="45"/>
  <c r="H139" i="45"/>
  <c r="H193" i="45"/>
  <c r="H61" i="45"/>
  <c r="H106" i="45"/>
  <c r="H158" i="45"/>
  <c r="H36" i="45"/>
  <c r="H107" i="45"/>
  <c r="H164" i="45"/>
  <c r="H13" i="45"/>
  <c r="I13" i="45" s="1"/>
  <c r="H76" i="45"/>
  <c r="H128" i="45"/>
  <c r="H167" i="45"/>
  <c r="H212" i="45"/>
  <c r="H122" i="45"/>
  <c r="H211" i="45"/>
  <c r="H18" i="45"/>
  <c r="H108" i="45"/>
  <c r="H129" i="45"/>
  <c r="H168" i="45"/>
  <c r="H214" i="45"/>
  <c r="H105" i="45"/>
  <c r="H157" i="45"/>
  <c r="H199" i="45"/>
  <c r="H75" i="45"/>
  <c r="H123" i="45"/>
  <c r="H205" i="45"/>
  <c r="H49" i="45"/>
  <c r="H90" i="45"/>
  <c r="H127" i="45"/>
  <c r="H19" i="45"/>
  <c r="H38" i="45"/>
  <c r="H64" i="45"/>
  <c r="H92" i="45"/>
  <c r="H109" i="45"/>
  <c r="H132" i="45"/>
  <c r="H172" i="45"/>
  <c r="H215" i="45"/>
  <c r="H21" i="45"/>
  <c r="H52" i="45"/>
  <c r="H78" i="45"/>
  <c r="H136" i="45"/>
  <c r="H173" i="45"/>
  <c r="H218" i="45"/>
  <c r="H37" i="45"/>
  <c r="H77" i="45"/>
  <c r="H99" i="45"/>
  <c r="H131" i="45"/>
  <c r="H151" i="45"/>
  <c r="H161" i="45"/>
  <c r="H185" i="45"/>
  <c r="H216" i="45"/>
  <c r="H27" i="45"/>
  <c r="H67" i="45"/>
  <c r="H120" i="45"/>
  <c r="H32" i="45"/>
  <c r="H43" i="45"/>
  <c r="H51" i="45"/>
  <c r="H72" i="45"/>
  <c r="H145" i="45"/>
  <c r="H62" i="45"/>
  <c r="H135" i="45"/>
  <c r="H155" i="45"/>
  <c r="H165" i="45"/>
  <c r="H191" i="45"/>
  <c r="H200" i="45"/>
  <c r="H140" i="45"/>
  <c r="H152" i="45"/>
  <c r="H162" i="45"/>
  <c r="H188" i="45"/>
  <c r="H197" i="45"/>
  <c r="H206" i="45"/>
  <c r="H219" i="45"/>
  <c r="H14" i="45"/>
  <c r="I11" i="45" s="1"/>
  <c r="H98" i="45"/>
  <c r="H115" i="45"/>
  <c r="H134" i="45"/>
  <c r="H146" i="45"/>
  <c r="H159" i="45"/>
  <c r="H177" i="45"/>
  <c r="H213" i="45"/>
  <c r="H20" i="45"/>
  <c r="H31" i="45"/>
  <c r="H47" i="45"/>
  <c r="H55" i="45"/>
  <c r="H63" i="45"/>
  <c r="H79" i="45"/>
  <c r="H91" i="45"/>
  <c r="H121" i="45"/>
  <c r="H130" i="45"/>
  <c r="H174" i="45"/>
  <c r="H166" i="45"/>
  <c r="H171" i="45"/>
  <c r="H192" i="45"/>
  <c r="H201" i="45"/>
  <c r="H42" i="45"/>
  <c r="H50" i="45"/>
  <c r="H94" i="45"/>
  <c r="H198" i="45"/>
  <c r="H26" i="45"/>
  <c r="H34" i="45"/>
  <c r="H66" i="45"/>
  <c r="H74" i="45"/>
  <c r="H88" i="45"/>
  <c r="H110" i="45"/>
  <c r="H153" i="45"/>
  <c r="H163" i="45"/>
  <c r="H189" i="45"/>
  <c r="H138" i="45"/>
  <c r="H150" i="45"/>
  <c r="H160" i="45"/>
  <c r="H181" i="45"/>
  <c r="H186" i="45"/>
  <c r="F36" i="43"/>
  <c r="F35" i="43"/>
  <c r="F33" i="43"/>
  <c r="F32" i="43"/>
  <c r="F37" i="43"/>
  <c r="F34" i="43"/>
  <c r="F31" i="43"/>
  <c r="F26" i="43"/>
  <c r="F27" i="43"/>
  <c r="G8" i="53" l="1"/>
  <c r="F9" i="53"/>
  <c r="I16" i="45"/>
  <c r="I118" i="45"/>
  <c r="I203" i="45"/>
  <c r="I59" i="45"/>
  <c r="I125" i="45"/>
  <c r="I102" i="45"/>
  <c r="I70" i="45"/>
  <c r="I195" i="45"/>
  <c r="I208" i="45"/>
  <c r="I142" i="45"/>
  <c r="I24" i="45"/>
  <c r="I81" i="45"/>
  <c r="I40" i="45"/>
  <c r="I29" i="45"/>
  <c r="F93" i="43"/>
  <c r="F94" i="43"/>
  <c r="F91" i="43"/>
  <c r="F67" i="43"/>
  <c r="F38" i="43"/>
  <c r="L167" i="43"/>
  <c r="L168" i="43"/>
  <c r="L165" i="43"/>
  <c r="L136" i="43"/>
  <c r="L134" i="43"/>
  <c r="L109" i="43"/>
  <c r="L20" i="43"/>
  <c r="F146" i="43"/>
  <c r="F90" i="43"/>
  <c r="F87" i="43"/>
  <c r="G9" i="53" l="1"/>
  <c r="F10" i="53"/>
  <c r="I221" i="45"/>
  <c r="J221" i="45"/>
  <c r="K9" i="45" s="1"/>
  <c r="J11" i="45" s="1"/>
  <c r="L19" i="43"/>
  <c r="L18" i="43"/>
  <c r="L14" i="43"/>
  <c r="L13" i="43"/>
  <c r="L21" i="43"/>
  <c r="L22" i="43"/>
  <c r="L26" i="43"/>
  <c r="L87" i="43"/>
  <c r="L90" i="43"/>
  <c r="L100" i="43"/>
  <c r="L104" i="43"/>
  <c r="L106" i="43"/>
  <c r="L107" i="43"/>
  <c r="L114" i="43"/>
  <c r="L116" i="43"/>
  <c r="L120" i="43"/>
  <c r="L121" i="43"/>
  <c r="L122" i="43"/>
  <c r="L123" i="43"/>
  <c r="L127" i="43"/>
  <c r="L128" i="43"/>
  <c r="L129" i="43"/>
  <c r="L130" i="43"/>
  <c r="L131" i="43"/>
  <c r="L132" i="43"/>
  <c r="L135" i="43"/>
  <c r="L137" i="43"/>
  <c r="L138" i="43"/>
  <c r="L139" i="43"/>
  <c r="L140" i="43"/>
  <c r="L144" i="43"/>
  <c r="L145" i="43"/>
  <c r="L146" i="43"/>
  <c r="L147" i="43"/>
  <c r="L148" i="43"/>
  <c r="L149" i="43"/>
  <c r="L150" i="43"/>
  <c r="L151" i="43"/>
  <c r="L152" i="43"/>
  <c r="L153" i="43"/>
  <c r="L154" i="43"/>
  <c r="L155" i="43"/>
  <c r="L156" i="43"/>
  <c r="L157" i="43"/>
  <c r="L158" i="43"/>
  <c r="L159" i="43"/>
  <c r="L160" i="43"/>
  <c r="L161" i="43"/>
  <c r="L162" i="43"/>
  <c r="L163" i="43"/>
  <c r="L164" i="43"/>
  <c r="L166" i="43"/>
  <c r="L171" i="43"/>
  <c r="L172" i="43"/>
  <c r="L173" i="43"/>
  <c r="L174" i="43"/>
  <c r="L175" i="43"/>
  <c r="L176" i="43"/>
  <c r="L177" i="43"/>
  <c r="L178" i="43"/>
  <c r="L179" i="43"/>
  <c r="L180" i="43"/>
  <c r="L181" i="43"/>
  <c r="L182" i="43"/>
  <c r="L185" i="43"/>
  <c r="L186" i="43"/>
  <c r="L187" i="43"/>
  <c r="L188" i="43"/>
  <c r="L189" i="43"/>
  <c r="L190" i="43"/>
  <c r="L191" i="43"/>
  <c r="L192" i="43"/>
  <c r="L193" i="43"/>
  <c r="L197" i="43"/>
  <c r="L198" i="43"/>
  <c r="L199" i="43"/>
  <c r="L200" i="43"/>
  <c r="L201" i="43"/>
  <c r="L205" i="43"/>
  <c r="L206" i="43"/>
  <c r="L211" i="43"/>
  <c r="L212" i="43"/>
  <c r="L213" i="43"/>
  <c r="L214" i="43"/>
  <c r="L215" i="43"/>
  <c r="L216" i="43"/>
  <c r="L217" i="43"/>
  <c r="L218" i="43"/>
  <c r="L219" i="43"/>
  <c r="A3" i="8"/>
  <c r="A221" i="45"/>
  <c r="F11" i="53" l="1"/>
  <c r="G10" i="53"/>
  <c r="L91" i="43"/>
  <c r="F84" i="43"/>
  <c r="L84" i="43" s="1"/>
  <c r="F83" i="43"/>
  <c r="L83" i="43" s="1"/>
  <c r="L36" i="43"/>
  <c r="L35" i="43"/>
  <c r="L34" i="43"/>
  <c r="F12" i="53" l="1"/>
  <c r="G11" i="53"/>
  <c r="F42" i="43"/>
  <c r="L42" i="43" s="1"/>
  <c r="L38" i="43"/>
  <c r="L37" i="43"/>
  <c r="L33" i="43"/>
  <c r="L32" i="43"/>
  <c r="L31" i="43"/>
  <c r="F74" i="43"/>
  <c r="L74" i="43" s="1"/>
  <c r="F73" i="43"/>
  <c r="L73" i="43" s="1"/>
  <c r="F72" i="43"/>
  <c r="L72" i="43" s="1"/>
  <c r="F68" i="43"/>
  <c r="L68" i="43" s="1"/>
  <c r="L67" i="43"/>
  <c r="F66" i="43"/>
  <c r="L66" i="43" s="1"/>
  <c r="F65" i="43"/>
  <c r="L65" i="43" s="1"/>
  <c r="F64" i="43"/>
  <c r="L64" i="43" s="1"/>
  <c r="F63" i="43"/>
  <c r="L63" i="43" s="1"/>
  <c r="F62" i="43"/>
  <c r="L62" i="43" s="1"/>
  <c r="F61" i="43"/>
  <c r="L61" i="43" s="1"/>
  <c r="F57" i="43"/>
  <c r="L57" i="43" s="1"/>
  <c r="F56" i="43"/>
  <c r="L56" i="43" s="1"/>
  <c r="F55" i="43"/>
  <c r="L55" i="43" s="1"/>
  <c r="F54" i="43"/>
  <c r="L54" i="43" s="1"/>
  <c r="F53" i="43"/>
  <c r="L53" i="43" s="1"/>
  <c r="F52" i="43"/>
  <c r="L52" i="43" s="1"/>
  <c r="F51" i="43"/>
  <c r="L51" i="43" s="1"/>
  <c r="F50" i="43"/>
  <c r="L50" i="43" s="1"/>
  <c r="F49" i="43"/>
  <c r="L49" i="43" s="1"/>
  <c r="F48" i="43"/>
  <c r="L48" i="43" s="1"/>
  <c r="F47" i="43"/>
  <c r="L47" i="43" s="1"/>
  <c r="F46" i="43"/>
  <c r="L46" i="43" s="1"/>
  <c r="F45" i="43"/>
  <c r="L45" i="43" s="1"/>
  <c r="F44" i="43"/>
  <c r="L44" i="43" s="1"/>
  <c r="F43" i="43"/>
  <c r="L43" i="43" s="1"/>
  <c r="L27" i="43"/>
  <c r="F13" i="53" l="1"/>
  <c r="G12" i="53"/>
  <c r="F85" i="43"/>
  <c r="L85" i="43" s="1"/>
  <c r="G13" i="53" l="1"/>
  <c r="F14" i="53"/>
  <c r="A5" i="11"/>
  <c r="A4" i="11"/>
  <c r="A5" i="8"/>
  <c r="A4" i="8"/>
  <c r="B8" i="27"/>
  <c r="B7" i="27"/>
  <c r="B6" i="27"/>
  <c r="F115" i="43"/>
  <c r="L115" i="43" s="1"/>
  <c r="F113" i="43"/>
  <c r="L113" i="43" s="1"/>
  <c r="F112" i="43"/>
  <c r="L112" i="43" s="1"/>
  <c r="F111" i="43"/>
  <c r="L111" i="43" s="1"/>
  <c r="F110" i="43"/>
  <c r="L110" i="43" s="1"/>
  <c r="F108" i="43"/>
  <c r="L108" i="43" s="1"/>
  <c r="F105" i="43"/>
  <c r="L105" i="43" s="1"/>
  <c r="F99" i="43"/>
  <c r="L99" i="43" s="1"/>
  <c r="F98" i="43"/>
  <c r="L98" i="43" s="1"/>
  <c r="F97" i="43"/>
  <c r="L97" i="43" s="1"/>
  <c r="L94" i="43"/>
  <c r="L93" i="43"/>
  <c r="F92" i="43"/>
  <c r="L92" i="43" s="1"/>
  <c r="F88" i="43"/>
  <c r="L88" i="43" s="1"/>
  <c r="F79" i="43"/>
  <c r="L79" i="43" s="1"/>
  <c r="F78" i="43"/>
  <c r="L78" i="43" s="1"/>
  <c r="F77" i="43"/>
  <c r="L77" i="43" s="1"/>
  <c r="F76" i="43"/>
  <c r="L76" i="43" s="1"/>
  <c r="F75" i="43"/>
  <c r="L75" i="43" s="1"/>
  <c r="B1538" i="44"/>
  <c r="B1533" i="44"/>
  <c r="B1527" i="44"/>
  <c r="B1523" i="44"/>
  <c r="B1519" i="44"/>
  <c r="E1518" i="44"/>
  <c r="H1518" i="44" s="1"/>
  <c r="E1517" i="44"/>
  <c r="H1517" i="44" s="1"/>
  <c r="H1515" i="44"/>
  <c r="B1512" i="44"/>
  <c r="H1511" i="44"/>
  <c r="H1510" i="44"/>
  <c r="H1509" i="44"/>
  <c r="H1508" i="44"/>
  <c r="H1507" i="44"/>
  <c r="H1506" i="44"/>
  <c r="H1505" i="44"/>
  <c r="H1504" i="44"/>
  <c r="B1501" i="44"/>
  <c r="H1500" i="44"/>
  <c r="H1499" i="44"/>
  <c r="H1498" i="44"/>
  <c r="H1497" i="44"/>
  <c r="H1496" i="44"/>
  <c r="H1495" i="44"/>
  <c r="H1494" i="44"/>
  <c r="H1493" i="44"/>
  <c r="B1490" i="44"/>
  <c r="H1489" i="44"/>
  <c r="H1488" i="44"/>
  <c r="H1487" i="44"/>
  <c r="H1486" i="44"/>
  <c r="H1485" i="44"/>
  <c r="H1484" i="44"/>
  <c r="H1483" i="44"/>
  <c r="H1482" i="44"/>
  <c r="B1478" i="44"/>
  <c r="H1477" i="44"/>
  <c r="H1476" i="44"/>
  <c r="H1475" i="44"/>
  <c r="H1474" i="44"/>
  <c r="H1473" i="44"/>
  <c r="H1472" i="44"/>
  <c r="H1471" i="44"/>
  <c r="H1470" i="44"/>
  <c r="B1462" i="44"/>
  <c r="H1461" i="44"/>
  <c r="H1462" i="44" s="1"/>
  <c r="B1458" i="44"/>
  <c r="H1456" i="44"/>
  <c r="H1458" i="44" s="1"/>
  <c r="B1452" i="44"/>
  <c r="H1451" i="44"/>
  <c r="H1450" i="44"/>
  <c r="B1445" i="44"/>
  <c r="H1444" i="44"/>
  <c r="B1441" i="44"/>
  <c r="H1440" i="44"/>
  <c r="H1439" i="44"/>
  <c r="H1438" i="44"/>
  <c r="B1435" i="44"/>
  <c r="H1434" i="44"/>
  <c r="H1433" i="44"/>
  <c r="H1432" i="44"/>
  <c r="B1429" i="44"/>
  <c r="H1428" i="44"/>
  <c r="H1427" i="44"/>
  <c r="H1426" i="44"/>
  <c r="B1423" i="44"/>
  <c r="H1422" i="44"/>
  <c r="H1421" i="44"/>
  <c r="H1420" i="44"/>
  <c r="B1417" i="44"/>
  <c r="H1416" i="44"/>
  <c r="H1415" i="44"/>
  <c r="H1414" i="44"/>
  <c r="B1409" i="44"/>
  <c r="H1408" i="44"/>
  <c r="H1407" i="44"/>
  <c r="H1406" i="44"/>
  <c r="H1405" i="44"/>
  <c r="B1402" i="44"/>
  <c r="H1401" i="44"/>
  <c r="H1400" i="44"/>
  <c r="H1399" i="44"/>
  <c r="H1398" i="44"/>
  <c r="B1394" i="44"/>
  <c r="H1393" i="44"/>
  <c r="H1392" i="44"/>
  <c r="B1389" i="44"/>
  <c r="B1385" i="44"/>
  <c r="B1381" i="44"/>
  <c r="H1379" i="44"/>
  <c r="H1378" i="44"/>
  <c r="H1376" i="44"/>
  <c r="B1373" i="44"/>
  <c r="H1372" i="44"/>
  <c r="H1371" i="44"/>
  <c r="B1368" i="44"/>
  <c r="H1367" i="44"/>
  <c r="H1366" i="44"/>
  <c r="B1362" i="44"/>
  <c r="H1361" i="44"/>
  <c r="H1360" i="44"/>
  <c r="B1354" i="44"/>
  <c r="H1353" i="44"/>
  <c r="H1352" i="44"/>
  <c r="H1354" i="44" s="1"/>
  <c r="B1349" i="44"/>
  <c r="H1348" i="44"/>
  <c r="H1349" i="44" s="1"/>
  <c r="B1344" i="44"/>
  <c r="H1343" i="44"/>
  <c r="H1342" i="44"/>
  <c r="B1338" i="44"/>
  <c r="H1337" i="44"/>
  <c r="H1336" i="44"/>
  <c r="H1338" i="44" s="1"/>
  <c r="B1332" i="44"/>
  <c r="H1331" i="44"/>
  <c r="H1330" i="44"/>
  <c r="B1325" i="44"/>
  <c r="H1324" i="44"/>
  <c r="H1323" i="44"/>
  <c r="B1320" i="44"/>
  <c r="B1316" i="44"/>
  <c r="B1312" i="44"/>
  <c r="H1311" i="44"/>
  <c r="H1308" i="44"/>
  <c r="B1304" i="44"/>
  <c r="H1303" i="44"/>
  <c r="H1302" i="44"/>
  <c r="H1300" i="44"/>
  <c r="H1299" i="44"/>
  <c r="B1295" i="44"/>
  <c r="H1294" i="44"/>
  <c r="H1293" i="44"/>
  <c r="B1289" i="44"/>
  <c r="H1288" i="44"/>
  <c r="H1287" i="44"/>
  <c r="B1281" i="44"/>
  <c r="H1280" i="44"/>
  <c r="H1281" i="44" s="1"/>
  <c r="B1277" i="44"/>
  <c r="H1276" i="44"/>
  <c r="H1277" i="44" s="1"/>
  <c r="B1273" i="44"/>
  <c r="H1272" i="44"/>
  <c r="H1273" i="44" s="1"/>
  <c r="B1269" i="44"/>
  <c r="H1268" i="44"/>
  <c r="H1269" i="44" s="1"/>
  <c r="B1265" i="44"/>
  <c r="H1264" i="44"/>
  <c r="H1263" i="44"/>
  <c r="B1260" i="44"/>
  <c r="H1259" i="44"/>
  <c r="H1258" i="44"/>
  <c r="H1257" i="44"/>
  <c r="H1256" i="44"/>
  <c r="H1255" i="44"/>
  <c r="H1254" i="44"/>
  <c r="B1251" i="44"/>
  <c r="H1250" i="44"/>
  <c r="H1251" i="44" s="1"/>
  <c r="B1247" i="44"/>
  <c r="B1243" i="44"/>
  <c r="H1242" i="44"/>
  <c r="H1237" i="44"/>
  <c r="H1236" i="44"/>
  <c r="H1235" i="44"/>
  <c r="H1234" i="44"/>
  <c r="H1233" i="44"/>
  <c r="H1232" i="44"/>
  <c r="H1231" i="44"/>
  <c r="H1230" i="44"/>
  <c r="B1227" i="44"/>
  <c r="H1226" i="44"/>
  <c r="H1225" i="44"/>
  <c r="B1222" i="44"/>
  <c r="H1221" i="44"/>
  <c r="H1220" i="44"/>
  <c r="B1217" i="44"/>
  <c r="H1216" i="44"/>
  <c r="H1215" i="44"/>
  <c r="H1214" i="44"/>
  <c r="B1211" i="44"/>
  <c r="H1210" i="44"/>
  <c r="H1209" i="44"/>
  <c r="B1206" i="44"/>
  <c r="H1205" i="44"/>
  <c r="H1204" i="44"/>
  <c r="B1201" i="44"/>
  <c r="H1200" i="44"/>
  <c r="H1199" i="44"/>
  <c r="H1198" i="44"/>
  <c r="H1197" i="44"/>
  <c r="B1194" i="44"/>
  <c r="H1193" i="44"/>
  <c r="H1192" i="44"/>
  <c r="H1191" i="44"/>
  <c r="H1187" i="44"/>
  <c r="H1186" i="44"/>
  <c r="H1185" i="44"/>
  <c r="H1184" i="44"/>
  <c r="H1183" i="44"/>
  <c r="H1179" i="44"/>
  <c r="H1178" i="44"/>
  <c r="H1177" i="44"/>
  <c r="H1176" i="44"/>
  <c r="H1175" i="44"/>
  <c r="H1174" i="44"/>
  <c r="H1173" i="44"/>
  <c r="H1172" i="44"/>
  <c r="H1168" i="44"/>
  <c r="H1167" i="44"/>
  <c r="H1166" i="44"/>
  <c r="H1165" i="44"/>
  <c r="H1164" i="44"/>
  <c r="H1163" i="44"/>
  <c r="H1159" i="44"/>
  <c r="H1158" i="44"/>
  <c r="H1157" i="44"/>
  <c r="H1156" i="44"/>
  <c r="H1155" i="44"/>
  <c r="H1154" i="44"/>
  <c r="H1153" i="44"/>
  <c r="H1152" i="44"/>
  <c r="H1151" i="44"/>
  <c r="H1150" i="44"/>
  <c r="H1149" i="44"/>
  <c r="H1148" i="44"/>
  <c r="H1147" i="44"/>
  <c r="H1146" i="44"/>
  <c r="H1145" i="44"/>
  <c r="H1144" i="44"/>
  <c r="H1143" i="44"/>
  <c r="B1140" i="44"/>
  <c r="H1139" i="44"/>
  <c r="H1138" i="44"/>
  <c r="H1137" i="44"/>
  <c r="H1136" i="44"/>
  <c r="H1135" i="44"/>
  <c r="H1134" i="44"/>
  <c r="H1133" i="44"/>
  <c r="H1132" i="44"/>
  <c r="H1131" i="44"/>
  <c r="H1130" i="44"/>
  <c r="H1129" i="44"/>
  <c r="H1128" i="44"/>
  <c r="B1124" i="44"/>
  <c r="H1123" i="44"/>
  <c r="H1122" i="44"/>
  <c r="H1121" i="44"/>
  <c r="H1120" i="44"/>
  <c r="H1119" i="44"/>
  <c r="H1118" i="44"/>
  <c r="B1115" i="44"/>
  <c r="H1114" i="44"/>
  <c r="H1113" i="44"/>
  <c r="H1112" i="44"/>
  <c r="H1111" i="44"/>
  <c r="H1110" i="44"/>
  <c r="H1109" i="44"/>
  <c r="H1108" i="44"/>
  <c r="H1107" i="44"/>
  <c r="B1104" i="44"/>
  <c r="H1103" i="44"/>
  <c r="H1102" i="44"/>
  <c r="H1101" i="44"/>
  <c r="H1100" i="44"/>
  <c r="H1099" i="44"/>
  <c r="H1098" i="44"/>
  <c r="H1097" i="44"/>
  <c r="H1096" i="44"/>
  <c r="H1095" i="44"/>
  <c r="H1094" i="44"/>
  <c r="H1093" i="44"/>
  <c r="H1092" i="44"/>
  <c r="H1091" i="44"/>
  <c r="H1090" i="44"/>
  <c r="H1089" i="44"/>
  <c r="H1088" i="44"/>
  <c r="H1087" i="44"/>
  <c r="H1086" i="44"/>
  <c r="H1085" i="44"/>
  <c r="H1084" i="44"/>
  <c r="H1083" i="44"/>
  <c r="H1082" i="44"/>
  <c r="H1081" i="44"/>
  <c r="H1080" i="44"/>
  <c r="H1079" i="44"/>
  <c r="H1078" i="44"/>
  <c r="H1077" i="44"/>
  <c r="H1076" i="44"/>
  <c r="H1075" i="44"/>
  <c r="H1074" i="44"/>
  <c r="B1068" i="44"/>
  <c r="H1067" i="44"/>
  <c r="H1068" i="44" s="1"/>
  <c r="B1064" i="44"/>
  <c r="H1063" i="44"/>
  <c r="H1064" i="44" s="1"/>
  <c r="B1060" i="44"/>
  <c r="E1059" i="44"/>
  <c r="H1059" i="44" s="1"/>
  <c r="H1060" i="44" s="1"/>
  <c r="B1056" i="44"/>
  <c r="E1055" i="44"/>
  <c r="H1055" i="44" s="1"/>
  <c r="H1056" i="44" s="1"/>
  <c r="B1052" i="44"/>
  <c r="E1051" i="44"/>
  <c r="H1051" i="44" s="1"/>
  <c r="H1052" i="44" s="1"/>
  <c r="B1048" i="44"/>
  <c r="H1047" i="44"/>
  <c r="H1046" i="44"/>
  <c r="H1045" i="44"/>
  <c r="H1044" i="44"/>
  <c r="H1043" i="44"/>
  <c r="H1042" i="44"/>
  <c r="E1041" i="44"/>
  <c r="H1041" i="44" s="1"/>
  <c r="B1038" i="44"/>
  <c r="H1037" i="44"/>
  <c r="H1038" i="44" s="1"/>
  <c r="B1032" i="44"/>
  <c r="H1031" i="44"/>
  <c r="H1032" i="44" s="1"/>
  <c r="B1028" i="44"/>
  <c r="H1027" i="44"/>
  <c r="H1028" i="44" s="1"/>
  <c r="B1024" i="44"/>
  <c r="H1023" i="44"/>
  <c r="H1024" i="44" s="1"/>
  <c r="B1020" i="44"/>
  <c r="H1019" i="44"/>
  <c r="H1018" i="44"/>
  <c r="H1017" i="44"/>
  <c r="H1016" i="44"/>
  <c r="H1015" i="44"/>
  <c r="H1014" i="44"/>
  <c r="H1013" i="44"/>
  <c r="H1012" i="44"/>
  <c r="H1011" i="44"/>
  <c r="H1010" i="44"/>
  <c r="H1009" i="44"/>
  <c r="H1008" i="44"/>
  <c r="H1007" i="44"/>
  <c r="H1006" i="44"/>
  <c r="H1005" i="44"/>
  <c r="H1004" i="44"/>
  <c r="H1003" i="44"/>
  <c r="H1002" i="44"/>
  <c r="H1001" i="44"/>
  <c r="H1000" i="44"/>
  <c r="H999" i="44"/>
  <c r="H998" i="44"/>
  <c r="H997" i="44"/>
  <c r="H996" i="44"/>
  <c r="H995" i="44"/>
  <c r="H994" i="44"/>
  <c r="H993" i="44"/>
  <c r="H992" i="44"/>
  <c r="B989" i="44"/>
  <c r="H988" i="44"/>
  <c r="H987" i="44"/>
  <c r="H986" i="44"/>
  <c r="H985" i="44"/>
  <c r="H984" i="44"/>
  <c r="H983" i="44"/>
  <c r="H982" i="44"/>
  <c r="H981" i="44"/>
  <c r="H980" i="44"/>
  <c r="H979" i="44"/>
  <c r="H978" i="44"/>
  <c r="H977" i="44"/>
  <c r="H976" i="44"/>
  <c r="H975" i="44"/>
  <c r="H974" i="44"/>
  <c r="H973" i="44"/>
  <c r="H972" i="44"/>
  <c r="H971" i="44"/>
  <c r="H970" i="44"/>
  <c r="H969" i="44"/>
  <c r="H968" i="44"/>
  <c r="H967" i="44"/>
  <c r="H966" i="44"/>
  <c r="H965" i="44"/>
  <c r="H964" i="44"/>
  <c r="H963" i="44"/>
  <c r="H962" i="44"/>
  <c r="B959" i="44"/>
  <c r="H958" i="44"/>
  <c r="H957" i="44"/>
  <c r="H956" i="44"/>
  <c r="H955" i="44"/>
  <c r="H954" i="44"/>
  <c r="H953" i="44"/>
  <c r="H952" i="44"/>
  <c r="H951" i="44"/>
  <c r="H950" i="44"/>
  <c r="H949" i="44"/>
  <c r="H948" i="44"/>
  <c r="H947" i="44"/>
  <c r="H946" i="44"/>
  <c r="H945" i="44"/>
  <c r="H944" i="44"/>
  <c r="H943" i="44"/>
  <c r="H942" i="44"/>
  <c r="H941" i="44"/>
  <c r="H940" i="44"/>
  <c r="H939" i="44"/>
  <c r="H938" i="44"/>
  <c r="H937" i="44"/>
  <c r="H936" i="44"/>
  <c r="H935" i="44"/>
  <c r="H934" i="44"/>
  <c r="H933" i="44"/>
  <c r="H932" i="44"/>
  <c r="H931" i="44"/>
  <c r="B926" i="44"/>
  <c r="H925" i="44"/>
  <c r="H924" i="44"/>
  <c r="H923" i="44"/>
  <c r="H922" i="44"/>
  <c r="H921" i="44"/>
  <c r="H919" i="44"/>
  <c r="B916" i="44"/>
  <c r="H915" i="44"/>
  <c r="H914" i="44"/>
  <c r="H913" i="44"/>
  <c r="D912" i="44"/>
  <c r="H912" i="44" s="1"/>
  <c r="B908" i="44"/>
  <c r="B903" i="44"/>
  <c r="B896" i="44"/>
  <c r="H895" i="44"/>
  <c r="H896" i="44" s="1"/>
  <c r="B892" i="44"/>
  <c r="H891" i="44"/>
  <c r="H890" i="44"/>
  <c r="H889" i="44"/>
  <c r="H888" i="44"/>
  <c r="H887" i="44"/>
  <c r="B883" i="44"/>
  <c r="H882" i="44"/>
  <c r="H881" i="44"/>
  <c r="H880" i="44"/>
  <c r="H879" i="44"/>
  <c r="B875" i="44"/>
  <c r="H873" i="44"/>
  <c r="H875" i="44" s="1"/>
  <c r="B870" i="44"/>
  <c r="H869" i="44"/>
  <c r="H868" i="44"/>
  <c r="H867" i="44"/>
  <c r="H866" i="44"/>
  <c r="B863" i="44"/>
  <c r="H862" i="44"/>
  <c r="H861" i="44"/>
  <c r="B858" i="44"/>
  <c r="H857" i="44"/>
  <c r="H856" i="44"/>
  <c r="H855" i="44"/>
  <c r="H854" i="44"/>
  <c r="H853" i="44"/>
  <c r="H852" i="44"/>
  <c r="B849" i="44"/>
  <c r="H845" i="44"/>
  <c r="H844" i="44"/>
  <c r="B841" i="44"/>
  <c r="H840" i="44"/>
  <c r="H839" i="44"/>
  <c r="H838" i="44"/>
  <c r="H837" i="44"/>
  <c r="H836" i="44"/>
  <c r="H835" i="44"/>
  <c r="B832" i="44"/>
  <c r="H831" i="44"/>
  <c r="H830" i="44"/>
  <c r="H829" i="44"/>
  <c r="B826" i="44"/>
  <c r="H825" i="44"/>
  <c r="H824" i="44"/>
  <c r="H823" i="44"/>
  <c r="B820" i="44"/>
  <c r="H818" i="44"/>
  <c r="H820" i="44" s="1"/>
  <c r="B815" i="44"/>
  <c r="H814" i="44"/>
  <c r="H813" i="44"/>
  <c r="B810" i="44"/>
  <c r="H808" i="44"/>
  <c r="H810" i="44" s="1"/>
  <c r="B803" i="44"/>
  <c r="H802" i="44"/>
  <c r="H803" i="44" s="1"/>
  <c r="B799" i="44"/>
  <c r="H798" i="44"/>
  <c r="H799" i="44" s="1"/>
  <c r="B795" i="44"/>
  <c r="H794" i="44"/>
  <c r="H793" i="44"/>
  <c r="H792" i="44"/>
  <c r="H791" i="44"/>
  <c r="H790" i="44"/>
  <c r="H789" i="44"/>
  <c r="H788" i="44"/>
  <c r="B785" i="44"/>
  <c r="H784" i="44"/>
  <c r="H785" i="44" s="1"/>
  <c r="B779" i="44"/>
  <c r="B773" i="44"/>
  <c r="E772" i="44"/>
  <c r="H772" i="44" s="1"/>
  <c r="E771" i="44"/>
  <c r="H771" i="44" s="1"/>
  <c r="E770" i="44"/>
  <c r="H770" i="44" s="1"/>
  <c r="B767" i="44"/>
  <c r="B763" i="44"/>
  <c r="B759" i="44"/>
  <c r="H758" i="44"/>
  <c r="H757" i="44"/>
  <c r="H756" i="44"/>
  <c r="B751" i="44"/>
  <c r="B747" i="44"/>
  <c r="H746" i="44"/>
  <c r="H745" i="44"/>
  <c r="H744" i="44"/>
  <c r="H743" i="44"/>
  <c r="H742" i="44"/>
  <c r="B737" i="44"/>
  <c r="H736" i="44"/>
  <c r="H735" i="44"/>
  <c r="H734" i="44"/>
  <c r="H733" i="44"/>
  <c r="H732" i="44"/>
  <c r="H731" i="44"/>
  <c r="B728" i="44"/>
  <c r="B723" i="44"/>
  <c r="H722" i="44"/>
  <c r="H721" i="44"/>
  <c r="H720" i="44"/>
  <c r="H719" i="44"/>
  <c r="H718" i="44"/>
  <c r="H717" i="44"/>
  <c r="B711" i="44"/>
  <c r="E710" i="44"/>
  <c r="H710" i="44" s="1"/>
  <c r="H711" i="44" s="1"/>
  <c r="B707" i="44"/>
  <c r="H706" i="44"/>
  <c r="H705" i="44"/>
  <c r="H704" i="44"/>
  <c r="B701" i="44"/>
  <c r="H700" i="44"/>
  <c r="H701" i="44" s="1"/>
  <c r="B697" i="44"/>
  <c r="H696" i="44"/>
  <c r="H697" i="44" s="1"/>
  <c r="B693" i="44"/>
  <c r="H692" i="44"/>
  <c r="H691" i="44"/>
  <c r="H689" i="44"/>
  <c r="H688" i="44"/>
  <c r="H687" i="44"/>
  <c r="H686" i="44"/>
  <c r="H685" i="44"/>
  <c r="H684" i="44"/>
  <c r="H683" i="44"/>
  <c r="H682" i="44"/>
  <c r="H681" i="44"/>
  <c r="H680" i="44"/>
  <c r="H678" i="44"/>
  <c r="H677" i="44"/>
  <c r="H676" i="44"/>
  <c r="H674" i="44"/>
  <c r="H673" i="44"/>
  <c r="H672" i="44"/>
  <c r="H671" i="44"/>
  <c r="H670" i="44"/>
  <c r="H669" i="44"/>
  <c r="E668" i="44"/>
  <c r="H668" i="44" s="1"/>
  <c r="H666" i="44"/>
  <c r="H665" i="44"/>
  <c r="H664" i="44"/>
  <c r="H663" i="44"/>
  <c r="H662" i="44"/>
  <c r="H661" i="44"/>
  <c r="B658" i="44"/>
  <c r="H657" i="44"/>
  <c r="H658" i="44" s="1"/>
  <c r="B654" i="44"/>
  <c r="H653" i="44"/>
  <c r="H652" i="44"/>
  <c r="H651" i="44"/>
  <c r="H650" i="44"/>
  <c r="H649" i="44"/>
  <c r="H648" i="44"/>
  <c r="H647" i="44"/>
  <c r="H646" i="44"/>
  <c r="H645" i="44"/>
  <c r="H644" i="44"/>
  <c r="H643" i="44"/>
  <c r="H642" i="44"/>
  <c r="B639" i="44"/>
  <c r="H638" i="44"/>
  <c r="H637" i="44"/>
  <c r="H636" i="44"/>
  <c r="H635" i="44"/>
  <c r="H634" i="44"/>
  <c r="H633" i="44"/>
  <c r="H632" i="44"/>
  <c r="H631" i="44"/>
  <c r="H630" i="44"/>
  <c r="H629" i="44"/>
  <c r="H628" i="44"/>
  <c r="H627" i="44"/>
  <c r="H626" i="44"/>
  <c r="H625" i="44"/>
  <c r="H624" i="44"/>
  <c r="H623" i="44"/>
  <c r="H622" i="44"/>
  <c r="H621" i="44"/>
  <c r="H620" i="44"/>
  <c r="H619" i="44"/>
  <c r="H618" i="44"/>
  <c r="H617" i="44"/>
  <c r="H616" i="44"/>
  <c r="H615" i="44"/>
  <c r="H614" i="44"/>
  <c r="H613" i="44"/>
  <c r="H612" i="44"/>
  <c r="B607" i="44"/>
  <c r="H606" i="44"/>
  <c r="H605" i="44"/>
  <c r="H604" i="44"/>
  <c r="H603" i="44"/>
  <c r="H602" i="44"/>
  <c r="H601" i="44"/>
  <c r="H600" i="44"/>
  <c r="H599" i="44"/>
  <c r="H598" i="44"/>
  <c r="H597" i="44"/>
  <c r="H596" i="44"/>
  <c r="H595" i="44"/>
  <c r="H594" i="44"/>
  <c r="H593" i="44"/>
  <c r="H592" i="44"/>
  <c r="H591" i="44"/>
  <c r="H590" i="44"/>
  <c r="H589" i="44"/>
  <c r="H588" i="44"/>
  <c r="H587" i="44"/>
  <c r="H586" i="44"/>
  <c r="H585" i="44"/>
  <c r="H584" i="44"/>
  <c r="H583" i="44"/>
  <c r="H582" i="44"/>
  <c r="H581" i="44"/>
  <c r="H580" i="44"/>
  <c r="H579" i="44"/>
  <c r="H578" i="44"/>
  <c r="H577" i="44"/>
  <c r="B574" i="44"/>
  <c r="H573" i="44"/>
  <c r="H572" i="44"/>
  <c r="H571" i="44"/>
  <c r="H570" i="44"/>
  <c r="H569" i="44"/>
  <c r="H568" i="44"/>
  <c r="B564" i="44"/>
  <c r="H562" i="44"/>
  <c r="H561" i="44"/>
  <c r="H560" i="44"/>
  <c r="H559" i="44"/>
  <c r="H558" i="44"/>
  <c r="H557" i="44"/>
  <c r="H556" i="44"/>
  <c r="H555" i="44"/>
  <c r="H554" i="44"/>
  <c r="H553" i="44"/>
  <c r="H552" i="44"/>
  <c r="H551" i="44"/>
  <c r="H550" i="44"/>
  <c r="H549" i="44"/>
  <c r="H548" i="44"/>
  <c r="H547" i="44"/>
  <c r="H546" i="44"/>
  <c r="H545" i="44"/>
  <c r="H544" i="44"/>
  <c r="H543" i="44"/>
  <c r="H542" i="44"/>
  <c r="H541" i="44"/>
  <c r="H540" i="44"/>
  <c r="H539" i="44"/>
  <c r="H538" i="44"/>
  <c r="H537" i="44"/>
  <c r="H536" i="44"/>
  <c r="H535" i="44"/>
  <c r="H534" i="44"/>
  <c r="H533" i="44"/>
  <c r="H532" i="44"/>
  <c r="H531" i="44"/>
  <c r="H530" i="44"/>
  <c r="H529" i="44"/>
  <c r="H528" i="44"/>
  <c r="H527" i="44"/>
  <c r="H525" i="44"/>
  <c r="H524" i="44"/>
  <c r="H523" i="44"/>
  <c r="H522" i="44"/>
  <c r="H521" i="44"/>
  <c r="H520" i="44"/>
  <c r="H519" i="44"/>
  <c r="H517" i="44"/>
  <c r="H516" i="44"/>
  <c r="H515" i="44"/>
  <c r="H514" i="44"/>
  <c r="H513" i="44"/>
  <c r="H512" i="44"/>
  <c r="E511" i="44"/>
  <c r="H511" i="44" s="1"/>
  <c r="H508" i="44"/>
  <c r="H507" i="44"/>
  <c r="H506" i="44"/>
  <c r="H505" i="44"/>
  <c r="H504" i="44"/>
  <c r="H503" i="44"/>
  <c r="H502" i="44"/>
  <c r="H501" i="44"/>
  <c r="H500" i="44"/>
  <c r="H499" i="44"/>
  <c r="H498" i="44"/>
  <c r="H497" i="44"/>
  <c r="H496" i="44"/>
  <c r="H495" i="44"/>
  <c r="H493" i="44"/>
  <c r="H492" i="44"/>
  <c r="H491" i="44"/>
  <c r="H490" i="44"/>
  <c r="H489" i="44"/>
  <c r="H488" i="44"/>
  <c r="H487" i="44"/>
  <c r="H486" i="44"/>
  <c r="H485" i="44"/>
  <c r="H484" i="44"/>
  <c r="H483" i="44"/>
  <c r="H481" i="44"/>
  <c r="H480" i="44"/>
  <c r="H479" i="44"/>
  <c r="H478" i="44"/>
  <c r="H477" i="44"/>
  <c r="H476" i="44"/>
  <c r="D475" i="44"/>
  <c r="H475" i="44" s="1"/>
  <c r="D474" i="44"/>
  <c r="H474" i="44" s="1"/>
  <c r="H473" i="44"/>
  <c r="H472" i="44"/>
  <c r="H471" i="44"/>
  <c r="H470" i="44"/>
  <c r="D468" i="44"/>
  <c r="H468" i="44" s="1"/>
  <c r="E467" i="44"/>
  <c r="H467" i="44" s="1"/>
  <c r="B462" i="44"/>
  <c r="H461" i="44"/>
  <c r="H460" i="44"/>
  <c r="H459" i="44"/>
  <c r="H458" i="44"/>
  <c r="H457" i="44"/>
  <c r="H456" i="44"/>
  <c r="H454" i="44"/>
  <c r="H453" i="44"/>
  <c r="H452" i="44"/>
  <c r="H451" i="44"/>
  <c r="H450" i="44"/>
  <c r="H449" i="44"/>
  <c r="H448" i="44"/>
  <c r="H447" i="44"/>
  <c r="H446" i="44"/>
  <c r="H445" i="44"/>
  <c r="H442" i="44"/>
  <c r="H441" i="44"/>
  <c r="H440" i="44"/>
  <c r="H439" i="44"/>
  <c r="H438" i="44"/>
  <c r="H437" i="44"/>
  <c r="H436" i="44"/>
  <c r="H435" i="44"/>
  <c r="H434" i="44"/>
  <c r="H433" i="44"/>
  <c r="H432" i="44"/>
  <c r="H430" i="44"/>
  <c r="H429" i="44"/>
  <c r="H428" i="44"/>
  <c r="H427" i="44"/>
  <c r="H426" i="44"/>
  <c r="H425" i="44"/>
  <c r="D424" i="44"/>
  <c r="H424" i="44" s="1"/>
  <c r="D423" i="44"/>
  <c r="H423" i="44" s="1"/>
  <c r="H422" i="44"/>
  <c r="H421" i="44"/>
  <c r="H420" i="44"/>
  <c r="H419" i="44"/>
  <c r="D417" i="44"/>
  <c r="H417" i="44" s="1"/>
  <c r="E416" i="44"/>
  <c r="H416" i="44" s="1"/>
  <c r="B411" i="44"/>
  <c r="H410" i="44"/>
  <c r="H411" i="44" s="1"/>
  <c r="B407" i="44"/>
  <c r="B402" i="44"/>
  <c r="B397" i="44"/>
  <c r="H395" i="44"/>
  <c r="H394" i="44"/>
  <c r="H393" i="44"/>
  <c r="H392" i="44"/>
  <c r="H391" i="44"/>
  <c r="H390" i="44"/>
  <c r="H389" i="44"/>
  <c r="H388" i="44"/>
  <c r="H386" i="44"/>
  <c r="H385" i="44"/>
  <c r="H383" i="44"/>
  <c r="H382" i="44"/>
  <c r="H380" i="44"/>
  <c r="H378" i="44"/>
  <c r="H377" i="44"/>
  <c r="H376" i="44"/>
  <c r="H375" i="44"/>
  <c r="H374" i="44"/>
  <c r="H373" i="44"/>
  <c r="H372" i="44"/>
  <c r="H370" i="44"/>
  <c r="H369" i="44"/>
  <c r="H368" i="44"/>
  <c r="H367" i="44"/>
  <c r="H366" i="44"/>
  <c r="H365" i="44"/>
  <c r="E364" i="44"/>
  <c r="H364" i="44" s="1"/>
  <c r="H362" i="44"/>
  <c r="H361" i="44"/>
  <c r="H359" i="44"/>
  <c r="H358" i="44"/>
  <c r="H356" i="44"/>
  <c r="H355" i="44"/>
  <c r="H354" i="44"/>
  <c r="H353" i="44"/>
  <c r="H352" i="44"/>
  <c r="H351" i="44"/>
  <c r="H350" i="44"/>
  <c r="H348" i="44"/>
  <c r="E347" i="44"/>
  <c r="H347" i="44" s="1"/>
  <c r="H346" i="44"/>
  <c r="H345" i="44"/>
  <c r="H344" i="44"/>
  <c r="H342" i="44"/>
  <c r="H341" i="44"/>
  <c r="H340" i="44"/>
  <c r="H339" i="44"/>
  <c r="H338" i="44"/>
  <c r="H336" i="44"/>
  <c r="H335" i="44"/>
  <c r="H334" i="44"/>
  <c r="H332" i="44"/>
  <c r="H331" i="44"/>
  <c r="H330" i="44"/>
  <c r="H328" i="44"/>
  <c r="H327" i="44"/>
  <c r="E326" i="44"/>
  <c r="H326" i="44" s="1"/>
  <c r="B319" i="44"/>
  <c r="H318" i="44"/>
  <c r="H317" i="44"/>
  <c r="H316" i="44"/>
  <c r="H315" i="44"/>
  <c r="H314" i="44"/>
  <c r="H313" i="44"/>
  <c r="H312" i="44"/>
  <c r="H311" i="44"/>
  <c r="H310" i="44"/>
  <c r="B307" i="44"/>
  <c r="H306" i="44"/>
  <c r="H305" i="44"/>
  <c r="H304" i="44"/>
  <c r="H303" i="44"/>
  <c r="H302" i="44"/>
  <c r="H301" i="44"/>
  <c r="H300" i="44"/>
  <c r="B297" i="44"/>
  <c r="H296" i="44"/>
  <c r="H295" i="44"/>
  <c r="H294" i="44"/>
  <c r="B291" i="44"/>
  <c r="H290" i="44"/>
  <c r="H289" i="44"/>
  <c r="H288" i="44"/>
  <c r="H287" i="44"/>
  <c r="H286" i="44"/>
  <c r="B283" i="44"/>
  <c r="H282" i="44"/>
  <c r="H281" i="44"/>
  <c r="B278" i="44"/>
  <c r="H277" i="44"/>
  <c r="H276" i="44"/>
  <c r="H275" i="44"/>
  <c r="H274" i="44"/>
  <c r="H273" i="44"/>
  <c r="H272" i="44"/>
  <c r="H271" i="44"/>
  <c r="H270" i="44"/>
  <c r="H269" i="44"/>
  <c r="H267" i="44"/>
  <c r="H266" i="44"/>
  <c r="H265" i="44"/>
  <c r="H264" i="44"/>
  <c r="H263" i="44"/>
  <c r="H262" i="44"/>
  <c r="H261" i="44"/>
  <c r="B257" i="44"/>
  <c r="B252" i="44"/>
  <c r="H250" i="44"/>
  <c r="D249" i="44"/>
  <c r="H249" i="44" s="1"/>
  <c r="H248" i="44"/>
  <c r="H246" i="44"/>
  <c r="H245" i="44"/>
  <c r="H244" i="44"/>
  <c r="H243" i="44"/>
  <c r="H242" i="44"/>
  <c r="H241" i="44"/>
  <c r="B238" i="44"/>
  <c r="H237" i="44"/>
  <c r="H236" i="44"/>
  <c r="H235" i="44"/>
  <c r="B232" i="44"/>
  <c r="H231" i="44"/>
  <c r="H230" i="44"/>
  <c r="H229" i="44"/>
  <c r="H228" i="44"/>
  <c r="H227" i="44"/>
  <c r="H226" i="44"/>
  <c r="B223" i="44"/>
  <c r="H222" i="44"/>
  <c r="H221" i="44"/>
  <c r="H220" i="44"/>
  <c r="H219" i="44"/>
  <c r="H218" i="44"/>
  <c r="H217" i="44"/>
  <c r="H216" i="44"/>
  <c r="B213" i="44"/>
  <c r="H212" i="44"/>
  <c r="H211" i="44"/>
  <c r="H210" i="44"/>
  <c r="H208" i="44"/>
  <c r="H207" i="44"/>
  <c r="H206" i="44"/>
  <c r="H205" i="44"/>
  <c r="H204" i="44"/>
  <c r="H203" i="44"/>
  <c r="H202" i="44"/>
  <c r="H201" i="44"/>
  <c r="H200" i="44"/>
  <c r="H199" i="44"/>
  <c r="B196" i="44"/>
  <c r="H195" i="44"/>
  <c r="H194" i="44"/>
  <c r="H193" i="44"/>
  <c r="H192" i="44"/>
  <c r="H191" i="44"/>
  <c r="H190" i="44"/>
  <c r="H189" i="44"/>
  <c r="H188" i="44"/>
  <c r="H187" i="44"/>
  <c r="H186" i="44"/>
  <c r="H185" i="44"/>
  <c r="H184" i="44"/>
  <c r="H183" i="44"/>
  <c r="H182" i="44"/>
  <c r="B179" i="44"/>
  <c r="H178" i="44"/>
  <c r="H176" i="44"/>
  <c r="H175" i="44"/>
  <c r="H174" i="44"/>
  <c r="B171" i="44"/>
  <c r="H170" i="44"/>
  <c r="H169" i="44"/>
  <c r="H168" i="44"/>
  <c r="H166" i="44"/>
  <c r="H165" i="44"/>
  <c r="H164" i="44"/>
  <c r="H163" i="44"/>
  <c r="H162" i="44"/>
  <c r="H161" i="44"/>
  <c r="H160" i="44"/>
  <c r="H159" i="44"/>
  <c r="H158" i="44"/>
  <c r="B155" i="44"/>
  <c r="B147" i="44"/>
  <c r="H146" i="44"/>
  <c r="H147" i="44" s="1"/>
  <c r="B142" i="44"/>
  <c r="B137" i="44"/>
  <c r="H135" i="44"/>
  <c r="H133" i="44"/>
  <c r="H131" i="44"/>
  <c r="H129" i="44"/>
  <c r="B125" i="44"/>
  <c r="H124" i="44"/>
  <c r="H125" i="44" s="1"/>
  <c r="B121" i="44"/>
  <c r="H120" i="44"/>
  <c r="H119" i="44"/>
  <c r="H118" i="44"/>
  <c r="H117" i="44"/>
  <c r="H116" i="44"/>
  <c r="B113" i="44"/>
  <c r="H111" i="44"/>
  <c r="H113" i="44" s="1"/>
  <c r="B108" i="44"/>
  <c r="B102" i="44"/>
  <c r="H101" i="44"/>
  <c r="H100" i="44"/>
  <c r="H98" i="44"/>
  <c r="H97" i="44"/>
  <c r="H96" i="44"/>
  <c r="H95" i="44"/>
  <c r="H94" i="44"/>
  <c r="H93" i="44"/>
  <c r="H92" i="44"/>
  <c r="H91" i="44"/>
  <c r="H90" i="44"/>
  <c r="H89" i="44"/>
  <c r="H88" i="44"/>
  <c r="B82" i="44"/>
  <c r="B76" i="44"/>
  <c r="H75" i="44"/>
  <c r="H73" i="44"/>
  <c r="H72" i="44"/>
  <c r="H71" i="44"/>
  <c r="H70" i="44"/>
  <c r="H69" i="44"/>
  <c r="H68" i="44"/>
  <c r="H67" i="44"/>
  <c r="H66" i="44"/>
  <c r="H65" i="44"/>
  <c r="H64" i="44"/>
  <c r="H63" i="44"/>
  <c r="B57" i="44"/>
  <c r="H56" i="44"/>
  <c r="H55" i="44"/>
  <c r="H54" i="44"/>
  <c r="H53" i="44"/>
  <c r="H52" i="44"/>
  <c r="B49" i="44"/>
  <c r="H48" i="44"/>
  <c r="H47" i="44"/>
  <c r="B44" i="44"/>
  <c r="H43" i="44"/>
  <c r="H44" i="44" s="1"/>
  <c r="B40" i="44"/>
  <c r="H39" i="44"/>
  <c r="H40" i="44" s="1"/>
  <c r="B36" i="44"/>
  <c r="H35" i="44"/>
  <c r="H36" i="44" s="1"/>
  <c r="B32" i="44"/>
  <c r="H31" i="44"/>
  <c r="H32" i="44" s="1"/>
  <c r="B28" i="44"/>
  <c r="H27" i="44"/>
  <c r="H28" i="44" s="1"/>
  <c r="B24" i="44"/>
  <c r="H23" i="44"/>
  <c r="H24" i="44" s="1"/>
  <c r="B20" i="44"/>
  <c r="H19" i="44"/>
  <c r="H20" i="44" s="1"/>
  <c r="B16" i="44"/>
  <c r="H15" i="44"/>
  <c r="H16" i="44" s="1"/>
  <c r="G1522" i="1"/>
  <c r="J1522" i="1" s="1"/>
  <c r="G1521" i="1"/>
  <c r="J1521" i="1" s="1"/>
  <c r="J1515" i="1"/>
  <c r="J1514" i="1"/>
  <c r="J1513" i="1"/>
  <c r="J1512" i="1"/>
  <c r="J1511" i="1"/>
  <c r="J1510" i="1"/>
  <c r="J1509" i="1"/>
  <c r="J1508" i="1"/>
  <c r="J1504" i="1"/>
  <c r="J1503" i="1"/>
  <c r="J1502" i="1"/>
  <c r="J1501" i="1"/>
  <c r="J1500" i="1"/>
  <c r="J1499" i="1"/>
  <c r="J1498" i="1"/>
  <c r="J1497" i="1"/>
  <c r="J1493" i="1"/>
  <c r="J1492" i="1"/>
  <c r="J1491" i="1"/>
  <c r="J1490" i="1"/>
  <c r="J1489" i="1"/>
  <c r="J1488" i="1"/>
  <c r="J1487" i="1"/>
  <c r="J1486" i="1"/>
  <c r="J1475" i="1"/>
  <c r="J1476" i="1"/>
  <c r="J1477" i="1"/>
  <c r="J1478" i="1"/>
  <c r="J1479" i="1"/>
  <c r="J1480" i="1"/>
  <c r="J1481" i="1"/>
  <c r="D1542" i="1"/>
  <c r="D1537" i="1"/>
  <c r="D1531" i="1"/>
  <c r="D1527" i="1"/>
  <c r="D1523" i="1"/>
  <c r="J1519" i="1"/>
  <c r="D1516" i="1"/>
  <c r="D1505" i="1"/>
  <c r="D1494" i="1"/>
  <c r="D1482" i="1"/>
  <c r="J1474" i="1"/>
  <c r="F15" i="53" l="1"/>
  <c r="G14" i="53"/>
  <c r="L221" i="43"/>
  <c r="H607" i="44"/>
  <c r="E907" i="44" s="1"/>
  <c r="H907" i="44" s="1"/>
  <c r="H908" i="44" s="1"/>
  <c r="H747" i="44"/>
  <c r="E750" i="44" s="1"/>
  <c r="H750" i="44" s="1"/>
  <c r="H751" i="44" s="1"/>
  <c r="E81" i="44"/>
  <c r="H81" i="44" s="1"/>
  <c r="H1211" i="44"/>
  <c r="H1227" i="44"/>
  <c r="H863" i="44"/>
  <c r="H1368" i="44"/>
  <c r="H1201" i="44"/>
  <c r="H1519" i="44"/>
  <c r="D1522" i="44" s="1"/>
  <c r="H1522" i="44" s="1"/>
  <c r="H1523" i="44" s="1"/>
  <c r="H1048" i="44"/>
  <c r="H795" i="44"/>
  <c r="H1115" i="44"/>
  <c r="H1140" i="44"/>
  <c r="J1516" i="1"/>
  <c r="G1541" i="1" s="1"/>
  <c r="J1541" i="1" s="1"/>
  <c r="H1194" i="44"/>
  <c r="H1394" i="44"/>
  <c r="H1409" i="44"/>
  <c r="H846" i="44"/>
  <c r="F848" i="44" s="1"/>
  <c r="H848" i="44" s="1"/>
  <c r="H849" i="44" s="1"/>
  <c r="H892" i="44"/>
  <c r="H1381" i="44"/>
  <c r="D1384" i="44" s="1"/>
  <c r="H1384" i="44" s="1"/>
  <c r="H1385" i="44" s="1"/>
  <c r="H1478" i="44"/>
  <c r="H1501" i="44"/>
  <c r="E1536" i="44" s="1"/>
  <c r="H1536" i="44" s="1"/>
  <c r="H1169" i="44"/>
  <c r="H1180" i="44"/>
  <c r="H858" i="44"/>
  <c r="H1222" i="44"/>
  <c r="H49" i="44"/>
  <c r="H171" i="44"/>
  <c r="H283" i="44"/>
  <c r="H926" i="44"/>
  <c r="H1188" i="44"/>
  <c r="H883" i="44"/>
  <c r="H1020" i="44"/>
  <c r="H1206" i="44"/>
  <c r="H1238" i="44"/>
  <c r="H693" i="44"/>
  <c r="H870" i="44"/>
  <c r="H1295" i="44"/>
  <c r="H1312" i="44"/>
  <c r="D1319" i="44" s="1"/>
  <c r="H1319" i="44" s="1"/>
  <c r="H1320" i="44" s="1"/>
  <c r="H76" i="44"/>
  <c r="E79" i="44" s="1"/>
  <c r="H79" i="44" s="1"/>
  <c r="H121" i="44"/>
  <c r="H137" i="44"/>
  <c r="D141" i="44" s="1"/>
  <c r="H141" i="44" s="1"/>
  <c r="H142" i="44" s="1"/>
  <c r="H179" i="44"/>
  <c r="H213" i="44"/>
  <c r="H223" i="44"/>
  <c r="H232" i="44"/>
  <c r="H278" i="44"/>
  <c r="H291" i="44"/>
  <c r="H297" i="44"/>
  <c r="H307" i="44"/>
  <c r="H319" i="44"/>
  <c r="H102" i="44"/>
  <c r="E80" i="44" s="1"/>
  <c r="H80" i="44" s="1"/>
  <c r="H196" i="44"/>
  <c r="H989" i="44"/>
  <c r="H1265" i="44"/>
  <c r="H1332" i="44"/>
  <c r="H1402" i="44"/>
  <c r="H1417" i="44"/>
  <c r="H1423" i="44"/>
  <c r="H1429" i="44"/>
  <c r="H1435" i="44"/>
  <c r="H1441" i="44"/>
  <c r="H1445" i="44"/>
  <c r="H564" i="44"/>
  <c r="H707" i="44"/>
  <c r="H723" i="44"/>
  <c r="E727" i="44" s="1"/>
  <c r="H727" i="44" s="1"/>
  <c r="H728" i="44" s="1"/>
  <c r="H737" i="44"/>
  <c r="H759" i="44"/>
  <c r="E762" i="44" s="1"/>
  <c r="H762" i="44" s="1"/>
  <c r="H763" i="44" s="1"/>
  <c r="H397" i="44"/>
  <c r="E401" i="44" s="1"/>
  <c r="H401" i="44" s="1"/>
  <c r="H402" i="44" s="1"/>
  <c r="H57" i="44"/>
  <c r="H574" i="44"/>
  <c r="H639" i="44"/>
  <c r="H654" i="44"/>
  <c r="H815" i="44"/>
  <c r="H826" i="44"/>
  <c r="H832" i="44"/>
  <c r="H841" i="44"/>
  <c r="H1217" i="44"/>
  <c r="H1260" i="44"/>
  <c r="H1289" i="44"/>
  <c r="H1304" i="44"/>
  <c r="H1325" i="44"/>
  <c r="H1452" i="44"/>
  <c r="H1490" i="44"/>
  <c r="H1512" i="44"/>
  <c r="E1537" i="44" s="1"/>
  <c r="H1537" i="44" s="1"/>
  <c r="H238" i="44"/>
  <c r="H916" i="44"/>
  <c r="H959" i="44"/>
  <c r="H1104" i="44"/>
  <c r="H1124" i="44"/>
  <c r="H1160" i="44"/>
  <c r="H1344" i="44"/>
  <c r="H1362" i="44"/>
  <c r="H1373" i="44"/>
  <c r="H252" i="44"/>
  <c r="H462" i="44"/>
  <c r="H773" i="44"/>
  <c r="D1241" i="44"/>
  <c r="H1241" i="44" s="1"/>
  <c r="H1243" i="44" s="1"/>
  <c r="D1246" i="44"/>
  <c r="H1246" i="44" s="1"/>
  <c r="H1247" i="44" s="1"/>
  <c r="E1531" i="44"/>
  <c r="H1531" i="44" s="1"/>
  <c r="D1526" i="44"/>
  <c r="H1526" i="44" s="1"/>
  <c r="H1527" i="44" s="1"/>
  <c r="J1523" i="1"/>
  <c r="F1530" i="1" s="1"/>
  <c r="J1530" i="1" s="1"/>
  <c r="J1531" i="1" s="1"/>
  <c r="K1529" i="1" s="1"/>
  <c r="J1494" i="1"/>
  <c r="K1485" i="1" s="1"/>
  <c r="J1505" i="1"/>
  <c r="G1535" i="1" s="1"/>
  <c r="J1535" i="1" s="1"/>
  <c r="J1482" i="1"/>
  <c r="K1473" i="1" s="1"/>
  <c r="G15" i="53" l="1"/>
  <c r="F16" i="53"/>
  <c r="D1388" i="44"/>
  <c r="H1388" i="44" s="1"/>
  <c r="H1389" i="44" s="1"/>
  <c r="G1536" i="1"/>
  <c r="J1536" i="1" s="1"/>
  <c r="K1507" i="1"/>
  <c r="D105" i="44"/>
  <c r="E107" i="44" s="1"/>
  <c r="H107" i="44" s="1"/>
  <c r="H108" i="44" s="1"/>
  <c r="D1315" i="44"/>
  <c r="H1315" i="44" s="1"/>
  <c r="H1316" i="44" s="1"/>
  <c r="E1532" i="44"/>
  <c r="H1532" i="44" s="1"/>
  <c r="H1533" i="44" s="1"/>
  <c r="H1538" i="44"/>
  <c r="H82" i="44"/>
  <c r="E778" i="44"/>
  <c r="H778" i="44" s="1"/>
  <c r="E766" i="44"/>
  <c r="H766" i="44" s="1"/>
  <c r="H767" i="44" s="1"/>
  <c r="D152" i="44"/>
  <c r="E154" i="44" s="1"/>
  <c r="H154" i="44" s="1"/>
  <c r="H155" i="44" s="1"/>
  <c r="D256" i="44"/>
  <c r="H256" i="44" s="1"/>
  <c r="H257" i="44" s="1"/>
  <c r="E406" i="44"/>
  <c r="H406" i="44" s="1"/>
  <c r="H407" i="44" s="1"/>
  <c r="E901" i="44"/>
  <c r="H901" i="44" s="1"/>
  <c r="H903" i="44" s="1"/>
  <c r="K1518" i="1"/>
  <c r="K1496" i="1"/>
  <c r="G1540" i="1"/>
  <c r="J1540" i="1" s="1"/>
  <c r="J1542" i="1" s="1"/>
  <c r="K1539" i="1" s="1"/>
  <c r="F1526" i="1"/>
  <c r="J1526" i="1" s="1"/>
  <c r="J1527" i="1" s="1"/>
  <c r="K1525" i="1" s="1"/>
  <c r="J1537" i="1"/>
  <c r="K1534" i="1" s="1"/>
  <c r="F17" i="53" l="1"/>
  <c r="G16" i="53"/>
  <c r="E777" i="44"/>
  <c r="H777" i="44" s="1"/>
  <c r="H779" i="44" s="1"/>
  <c r="F18" i="53" l="1"/>
  <c r="G17" i="53"/>
  <c r="J926" i="1"/>
  <c r="J925" i="1"/>
  <c r="J924" i="1"/>
  <c r="J923" i="1"/>
  <c r="J890" i="1"/>
  <c r="J891" i="1"/>
  <c r="J892" i="1"/>
  <c r="J893" i="1"/>
  <c r="D894" i="1"/>
  <c r="J889" i="1"/>
  <c r="F19" i="53" l="1"/>
  <c r="G18" i="53"/>
  <c r="J894" i="1"/>
  <c r="K887" i="1" s="1"/>
  <c r="J1410" i="1"/>
  <c r="J1409" i="1"/>
  <c r="J1402" i="1"/>
  <c r="J1403" i="1"/>
  <c r="J1407" i="1"/>
  <c r="J1400" i="1"/>
  <c r="J1380" i="1"/>
  <c r="J1381" i="1"/>
  <c r="J1378" i="1"/>
  <c r="D1411" i="1"/>
  <c r="J1408" i="1"/>
  <c r="D1404" i="1"/>
  <c r="J1401" i="1"/>
  <c r="D1396" i="1"/>
  <c r="J1395" i="1"/>
  <c r="J1394" i="1"/>
  <c r="D1391" i="1"/>
  <c r="D1387" i="1"/>
  <c r="D1383" i="1"/>
  <c r="J1373" i="1"/>
  <c r="D1375" i="1"/>
  <c r="J1374" i="1"/>
  <c r="D1370" i="1"/>
  <c r="J1369" i="1"/>
  <c r="J1368" i="1"/>
  <c r="D1364" i="1"/>
  <c r="J1363" i="1"/>
  <c r="J1362" i="1"/>
  <c r="D1142" i="1"/>
  <c r="D1271" i="1"/>
  <c r="J1270" i="1"/>
  <c r="J1271" i="1" s="1"/>
  <c r="K1269" i="1" s="1"/>
  <c r="D1279" i="1"/>
  <c r="J1278" i="1"/>
  <c r="J1279" i="1" s="1"/>
  <c r="D1283" i="1"/>
  <c r="J1282" i="1"/>
  <c r="J1283" i="1" s="1"/>
  <c r="K1281" i="1" s="1"/>
  <c r="J1260" i="1"/>
  <c r="J1256" i="1"/>
  <c r="J1252" i="1"/>
  <c r="J1253" i="1" s="1"/>
  <c r="K1251" i="1" s="1"/>
  <c r="D1253" i="1"/>
  <c r="J1234" i="1"/>
  <c r="J1235" i="1"/>
  <c r="J1236" i="1"/>
  <c r="J1237" i="1"/>
  <c r="J1238" i="1"/>
  <c r="J1239" i="1"/>
  <c r="J1233" i="1"/>
  <c r="G131" i="40"/>
  <c r="G132" i="40"/>
  <c r="G133" i="40"/>
  <c r="G134" i="40"/>
  <c r="G135" i="40"/>
  <c r="G136" i="40"/>
  <c r="G130" i="40"/>
  <c r="J1228" i="1"/>
  <c r="D1213" i="1"/>
  <c r="J1218" i="1"/>
  <c r="J1212" i="1"/>
  <c r="J1211" i="1"/>
  <c r="J1217" i="1"/>
  <c r="J1216" i="1"/>
  <c r="J1178" i="1"/>
  <c r="J1179" i="1"/>
  <c r="J1180" i="1"/>
  <c r="J1181" i="1"/>
  <c r="J1161" i="1"/>
  <c r="J1160" i="1"/>
  <c r="J1159" i="1"/>
  <c r="J1157" i="1"/>
  <c r="J1339" i="1"/>
  <c r="J1338" i="1"/>
  <c r="J1333" i="1"/>
  <c r="J1332" i="1"/>
  <c r="J1302" i="1"/>
  <c r="J1301" i="1"/>
  <c r="J1114" i="1"/>
  <c r="J1115" i="1"/>
  <c r="J1116" i="1"/>
  <c r="D1117" i="1"/>
  <c r="J1113" i="1"/>
  <c r="J1112" i="1"/>
  <c r="J1111" i="1"/>
  <c r="J1110" i="1"/>
  <c r="J1109" i="1"/>
  <c r="J1120" i="1"/>
  <c r="J1121" i="1"/>
  <c r="J1122" i="1"/>
  <c r="J1123" i="1"/>
  <c r="J1124" i="1"/>
  <c r="J1125" i="1"/>
  <c r="D1126" i="1"/>
  <c r="J1098" i="1"/>
  <c r="J1097" i="1"/>
  <c r="J1096" i="1"/>
  <c r="J1101" i="1"/>
  <c r="J1100" i="1"/>
  <c r="J1099" i="1"/>
  <c r="J1104" i="1"/>
  <c r="J1103" i="1"/>
  <c r="J1102" i="1"/>
  <c r="J1105" i="1"/>
  <c r="J1091" i="1"/>
  <c r="J1092" i="1"/>
  <c r="J1093" i="1"/>
  <c r="J1094" i="1"/>
  <c r="J1095" i="1"/>
  <c r="J1081" i="1"/>
  <c r="J1076" i="1"/>
  <c r="J960" i="1"/>
  <c r="G116" i="40"/>
  <c r="G117" i="40"/>
  <c r="G118" i="40"/>
  <c r="G119" i="40"/>
  <c r="G120" i="40"/>
  <c r="G115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G91" i="40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1049" i="1"/>
  <c r="G1053" i="1"/>
  <c r="J1053" i="1" s="1"/>
  <c r="G1061" i="1"/>
  <c r="J1061" i="1" s="1"/>
  <c r="G1057" i="1"/>
  <c r="J1057" i="1" s="1"/>
  <c r="G1043" i="1"/>
  <c r="J1043" i="1" s="1"/>
  <c r="D1062" i="1"/>
  <c r="J1048" i="1"/>
  <c r="J1044" i="1"/>
  <c r="J1045" i="1"/>
  <c r="J1046" i="1"/>
  <c r="J1047" i="1"/>
  <c r="D1058" i="1"/>
  <c r="D1066" i="1"/>
  <c r="J1065" i="1"/>
  <c r="D1070" i="1"/>
  <c r="J1069" i="1"/>
  <c r="D1040" i="1"/>
  <c r="J1039" i="1"/>
  <c r="D1050" i="1"/>
  <c r="D1054" i="1"/>
  <c r="J964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G19" i="53" l="1"/>
  <c r="F20" i="53"/>
  <c r="J1213" i="1"/>
  <c r="J1411" i="1"/>
  <c r="K1406" i="1" s="1"/>
  <c r="J1404" i="1"/>
  <c r="K1399" i="1" s="1"/>
  <c r="J1370" i="1"/>
  <c r="K1367" i="1" s="1"/>
  <c r="J1396" i="1"/>
  <c r="K1393" i="1" s="1"/>
  <c r="J1383" i="1"/>
  <c r="F1386" i="1" s="1"/>
  <c r="J1386" i="1" s="1"/>
  <c r="J1387" i="1" s="1"/>
  <c r="K1385" i="1" s="1"/>
  <c r="J1364" i="1"/>
  <c r="K1361" i="1" s="1"/>
  <c r="J1375" i="1"/>
  <c r="K1372" i="1" s="1"/>
  <c r="K1277" i="1"/>
  <c r="J1219" i="1"/>
  <c r="G137" i="40"/>
  <c r="J1334" i="1"/>
  <c r="J1340" i="1"/>
  <c r="J1117" i="1"/>
  <c r="K1108" i="1" s="1"/>
  <c r="J1126" i="1"/>
  <c r="K1119" i="1" s="1"/>
  <c r="J1050" i="1"/>
  <c r="K1042" i="1" s="1"/>
  <c r="J961" i="1"/>
  <c r="J1022" i="1"/>
  <c r="J1054" i="1"/>
  <c r="K1052" i="1" s="1"/>
  <c r="J1062" i="1"/>
  <c r="K1060" i="1" s="1"/>
  <c r="J1070" i="1"/>
  <c r="K1068" i="1" s="1"/>
  <c r="J1066" i="1"/>
  <c r="K1064" i="1" s="1"/>
  <c r="J1058" i="1"/>
  <c r="K1056" i="1" s="1"/>
  <c r="J1040" i="1"/>
  <c r="K1038" i="1" s="1"/>
  <c r="G20" i="53" l="1"/>
  <c r="F21" i="53"/>
  <c r="K1377" i="1"/>
  <c r="F1390" i="1"/>
  <c r="J1390" i="1" s="1"/>
  <c r="J1391" i="1" s="1"/>
  <c r="K1389" i="1" s="1"/>
  <c r="O1231" i="1"/>
  <c r="G126" i="40"/>
  <c r="D877" i="1"/>
  <c r="J875" i="1"/>
  <c r="J877" i="1" s="1"/>
  <c r="K874" i="1" s="1"/>
  <c r="D885" i="1"/>
  <c r="J694" i="1"/>
  <c r="J693" i="1"/>
  <c r="J691" i="1"/>
  <c r="J690" i="1"/>
  <c r="J689" i="1"/>
  <c r="J688" i="1"/>
  <c r="J687" i="1"/>
  <c r="J686" i="1"/>
  <c r="J685" i="1"/>
  <c r="J684" i="1"/>
  <c r="J683" i="1"/>
  <c r="J682" i="1"/>
  <c r="J680" i="1"/>
  <c r="J679" i="1"/>
  <c r="J678" i="1"/>
  <c r="J676" i="1"/>
  <c r="J675" i="1"/>
  <c r="J674" i="1"/>
  <c r="J673" i="1"/>
  <c r="J672" i="1"/>
  <c r="J671" i="1"/>
  <c r="G670" i="1"/>
  <c r="J670" i="1" s="1"/>
  <c r="J664" i="1"/>
  <c r="J665" i="1"/>
  <c r="J666" i="1"/>
  <c r="J667" i="1"/>
  <c r="J668" i="1"/>
  <c r="J663" i="1"/>
  <c r="J631" i="1"/>
  <c r="J562" i="1"/>
  <c r="J563" i="1"/>
  <c r="J564" i="1"/>
  <c r="J561" i="1"/>
  <c r="J560" i="1"/>
  <c r="D399" i="1"/>
  <c r="J397" i="1"/>
  <c r="J396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08" i="1"/>
  <c r="J509" i="1"/>
  <c r="J510" i="1"/>
  <c r="J507" i="1"/>
  <c r="J506" i="1"/>
  <c r="J505" i="1"/>
  <c r="J495" i="1"/>
  <c r="J494" i="1"/>
  <c r="J493" i="1"/>
  <c r="J492" i="1"/>
  <c r="J491" i="1"/>
  <c r="J490" i="1"/>
  <c r="J489" i="1"/>
  <c r="J488" i="1"/>
  <c r="J487" i="1"/>
  <c r="J486" i="1"/>
  <c r="J485" i="1"/>
  <c r="J483" i="1"/>
  <c r="J482" i="1"/>
  <c r="J481" i="1"/>
  <c r="J480" i="1"/>
  <c r="J479" i="1"/>
  <c r="J478" i="1"/>
  <c r="F477" i="1"/>
  <c r="J477" i="1" s="1"/>
  <c r="F476" i="1"/>
  <c r="J476" i="1" s="1"/>
  <c r="J475" i="1"/>
  <c r="J474" i="1"/>
  <c r="J473" i="1"/>
  <c r="J472" i="1"/>
  <c r="F470" i="1"/>
  <c r="J470" i="1" s="1"/>
  <c r="G469" i="1"/>
  <c r="J469" i="1" s="1"/>
  <c r="J448" i="1"/>
  <c r="J449" i="1"/>
  <c r="J450" i="1"/>
  <c r="J451" i="1"/>
  <c r="J452" i="1"/>
  <c r="J453" i="1"/>
  <c r="J454" i="1"/>
  <c r="J455" i="1"/>
  <c r="J456" i="1"/>
  <c r="J447" i="1"/>
  <c r="J463" i="1"/>
  <c r="J462" i="1"/>
  <c r="J461" i="1"/>
  <c r="J460" i="1"/>
  <c r="J459" i="1"/>
  <c r="J458" i="1"/>
  <c r="J434" i="1"/>
  <c r="F251" i="1"/>
  <c r="J103" i="1"/>
  <c r="J102" i="1"/>
  <c r="J100" i="1"/>
  <c r="J99" i="1"/>
  <c r="J98" i="1"/>
  <c r="J97" i="1"/>
  <c r="J96" i="1"/>
  <c r="J95" i="1"/>
  <c r="J94" i="1"/>
  <c r="J93" i="1"/>
  <c r="J92" i="1"/>
  <c r="J91" i="1"/>
  <c r="J90" i="1"/>
  <c r="J75" i="1"/>
  <c r="J65" i="1"/>
  <c r="J66" i="1"/>
  <c r="J67" i="1"/>
  <c r="J68" i="1"/>
  <c r="J69" i="1"/>
  <c r="J70" i="1"/>
  <c r="J71" i="1"/>
  <c r="J72" i="1"/>
  <c r="J73" i="1"/>
  <c r="J74" i="1"/>
  <c r="G78" i="40"/>
  <c r="G79" i="40"/>
  <c r="G80" i="40"/>
  <c r="G81" i="40"/>
  <c r="D566" i="1"/>
  <c r="J570" i="1"/>
  <c r="O466" i="1"/>
  <c r="E12" i="23"/>
  <c r="E77" i="40" s="1"/>
  <c r="G77" i="40" s="1"/>
  <c r="G67" i="40"/>
  <c r="G66" i="40"/>
  <c r="G59" i="40"/>
  <c r="G60" i="40"/>
  <c r="G61" i="40"/>
  <c r="G62" i="40"/>
  <c r="G63" i="40"/>
  <c r="G64" i="40"/>
  <c r="G53" i="40"/>
  <c r="G52" i="40"/>
  <c r="G51" i="40"/>
  <c r="G56" i="40"/>
  <c r="G55" i="40"/>
  <c r="G54" i="40"/>
  <c r="G43" i="40"/>
  <c r="G44" i="40"/>
  <c r="G45" i="40"/>
  <c r="G46" i="40"/>
  <c r="G47" i="40"/>
  <c r="G48" i="40"/>
  <c r="G49" i="40"/>
  <c r="G50" i="40"/>
  <c r="G57" i="40"/>
  <c r="G58" i="40"/>
  <c r="G65" i="40"/>
  <c r="G41" i="40"/>
  <c r="G42" i="40"/>
  <c r="D1456" i="1"/>
  <c r="J1455" i="1"/>
  <c r="J1454" i="1"/>
  <c r="D843" i="1"/>
  <c r="J842" i="1"/>
  <c r="J841" i="1"/>
  <c r="J840" i="1"/>
  <c r="J839" i="1"/>
  <c r="J838" i="1"/>
  <c r="J837" i="1"/>
  <c r="G30" i="40"/>
  <c r="G31" i="40"/>
  <c r="G29" i="40"/>
  <c r="G17" i="40"/>
  <c r="G18" i="40"/>
  <c r="G19" i="40"/>
  <c r="G16" i="40"/>
  <c r="D285" i="1"/>
  <c r="J284" i="1"/>
  <c r="J283" i="1"/>
  <c r="D1443" i="1"/>
  <c r="J1442" i="1"/>
  <c r="J1441" i="1"/>
  <c r="J1440" i="1"/>
  <c r="D1437" i="1"/>
  <c r="J1436" i="1"/>
  <c r="J1435" i="1"/>
  <c r="J1434" i="1"/>
  <c r="G21" i="53" l="1"/>
  <c r="F22" i="53"/>
  <c r="G20" i="40"/>
  <c r="J695" i="1"/>
  <c r="J104" i="1"/>
  <c r="G82" i="1" s="1"/>
  <c r="G106" i="40"/>
  <c r="J285" i="1"/>
  <c r="K282" i="1" s="1"/>
  <c r="G68" i="40"/>
  <c r="J1456" i="1"/>
  <c r="K1453" i="1" s="1"/>
  <c r="J843" i="1"/>
  <c r="K836" i="1" s="1"/>
  <c r="J1437" i="1"/>
  <c r="K1433" i="1" s="1"/>
  <c r="J1443" i="1"/>
  <c r="K1439" i="1" s="1"/>
  <c r="G22" i="53" l="1"/>
  <c r="F23" i="53"/>
  <c r="O1453" i="1"/>
  <c r="G87" i="40"/>
  <c r="O732" i="1"/>
  <c r="D1419" i="1"/>
  <c r="J1418" i="1"/>
  <c r="J1417" i="1"/>
  <c r="J1416" i="1"/>
  <c r="D1425" i="1"/>
  <c r="J1424" i="1"/>
  <c r="J1423" i="1"/>
  <c r="J1422" i="1"/>
  <c r="D1431" i="1"/>
  <c r="J1430" i="1"/>
  <c r="J1429" i="1"/>
  <c r="J1428" i="1"/>
  <c r="J1446" i="1"/>
  <c r="D1449" i="1"/>
  <c r="J1448" i="1"/>
  <c r="J1447" i="1"/>
  <c r="J320" i="1"/>
  <c r="J319" i="1"/>
  <c r="J318" i="1"/>
  <c r="J317" i="1"/>
  <c r="J316" i="1"/>
  <c r="J315" i="1"/>
  <c r="J314" i="1"/>
  <c r="J313" i="1"/>
  <c r="J312" i="1"/>
  <c r="J307" i="1"/>
  <c r="J306" i="1"/>
  <c r="J305" i="1"/>
  <c r="J304" i="1"/>
  <c r="J303" i="1"/>
  <c r="J302" i="1"/>
  <c r="J297" i="1"/>
  <c r="J292" i="1"/>
  <c r="J296" i="1"/>
  <c r="J298" i="1"/>
  <c r="J275" i="1"/>
  <c r="J274" i="1"/>
  <c r="J269" i="1"/>
  <c r="J268" i="1"/>
  <c r="J267" i="1"/>
  <c r="J266" i="1"/>
  <c r="J265" i="1"/>
  <c r="J264" i="1"/>
  <c r="J277" i="1"/>
  <c r="J276" i="1"/>
  <c r="J273" i="1"/>
  <c r="J272" i="1"/>
  <c r="J271" i="1"/>
  <c r="J263" i="1"/>
  <c r="J278" i="1"/>
  <c r="J279" i="1"/>
  <c r="J239" i="1"/>
  <c r="J238" i="1"/>
  <c r="J237" i="1"/>
  <c r="J168" i="1"/>
  <c r="D240" i="1"/>
  <c r="J233" i="1"/>
  <c r="J232" i="1"/>
  <c r="J231" i="1"/>
  <c r="J230" i="1"/>
  <c r="J229" i="1"/>
  <c r="J228" i="1"/>
  <c r="J222" i="1"/>
  <c r="J221" i="1"/>
  <c r="J220" i="1"/>
  <c r="J219" i="1"/>
  <c r="J224" i="1"/>
  <c r="J223" i="1"/>
  <c r="J218" i="1"/>
  <c r="J210" i="1"/>
  <c r="J208" i="1"/>
  <c r="J214" i="1"/>
  <c r="J213" i="1"/>
  <c r="J212" i="1"/>
  <c r="J209" i="1"/>
  <c r="J207" i="1"/>
  <c r="J206" i="1"/>
  <c r="J205" i="1"/>
  <c r="J204" i="1"/>
  <c r="J203" i="1"/>
  <c r="J202" i="1"/>
  <c r="J201" i="1"/>
  <c r="J192" i="1"/>
  <c r="J191" i="1"/>
  <c r="J190" i="1"/>
  <c r="J189" i="1"/>
  <c r="J167" i="1"/>
  <c r="J188" i="1"/>
  <c r="J186" i="1"/>
  <c r="J185" i="1"/>
  <c r="J184" i="1"/>
  <c r="J196" i="1"/>
  <c r="J195" i="1"/>
  <c r="J194" i="1"/>
  <c r="J193" i="1"/>
  <c r="J187" i="1"/>
  <c r="J197" i="1"/>
  <c r="J137" i="1"/>
  <c r="J119" i="1"/>
  <c r="J120" i="1"/>
  <c r="J121" i="1"/>
  <c r="J122" i="1"/>
  <c r="J177" i="1"/>
  <c r="J178" i="1"/>
  <c r="J180" i="1"/>
  <c r="J165" i="1"/>
  <c r="J166" i="1"/>
  <c r="J170" i="1"/>
  <c r="J171" i="1"/>
  <c r="J172" i="1"/>
  <c r="J126" i="1"/>
  <c r="G37" i="40"/>
  <c r="A7" i="40"/>
  <c r="A6" i="40"/>
  <c r="A5" i="40"/>
  <c r="B4" i="40"/>
  <c r="A4" i="40"/>
  <c r="G23" i="53" l="1"/>
  <c r="F24" i="53"/>
  <c r="J1425" i="1"/>
  <c r="K1421" i="1" s="1"/>
  <c r="J1419" i="1"/>
  <c r="K1415" i="1" s="1"/>
  <c r="G32" i="40"/>
  <c r="J1431" i="1"/>
  <c r="K1427" i="1" s="1"/>
  <c r="J1449" i="1"/>
  <c r="K1445" i="1" s="1"/>
  <c r="J321" i="1"/>
  <c r="J240" i="1"/>
  <c r="K236" i="1" s="1"/>
  <c r="J215" i="1"/>
  <c r="D695" i="1"/>
  <c r="K662" i="1"/>
  <c r="D259" i="1"/>
  <c r="D254" i="1"/>
  <c r="J252" i="1"/>
  <c r="J251" i="1"/>
  <c r="J250" i="1"/>
  <c r="J248" i="1"/>
  <c r="J247" i="1"/>
  <c r="J246" i="1"/>
  <c r="J245" i="1"/>
  <c r="J244" i="1"/>
  <c r="J243" i="1"/>
  <c r="D234" i="1"/>
  <c r="J234" i="1"/>
  <c r="D225" i="1"/>
  <c r="J225" i="1"/>
  <c r="D215" i="1"/>
  <c r="D198" i="1"/>
  <c r="D181" i="1"/>
  <c r="J176" i="1"/>
  <c r="D173" i="1"/>
  <c r="J164" i="1"/>
  <c r="J163" i="1"/>
  <c r="J162" i="1"/>
  <c r="J161" i="1"/>
  <c r="J160" i="1"/>
  <c r="D157" i="1"/>
  <c r="J148" i="1"/>
  <c r="J149" i="1" s="1"/>
  <c r="J131" i="1"/>
  <c r="D127" i="1"/>
  <c r="J127" i="1"/>
  <c r="D115" i="1"/>
  <c r="J113" i="1"/>
  <c r="J115" i="1" s="1"/>
  <c r="K112" i="1" s="1"/>
  <c r="L68" i="39"/>
  <c r="M67" i="39" s="1"/>
  <c r="I68" i="39"/>
  <c r="J67" i="39" s="1"/>
  <c r="K65" i="39"/>
  <c r="L65" i="39" s="1"/>
  <c r="H65" i="39"/>
  <c r="I65" i="39" s="1"/>
  <c r="L64" i="39"/>
  <c r="I64" i="39"/>
  <c r="L63" i="39"/>
  <c r="I63" i="39"/>
  <c r="L62" i="39"/>
  <c r="I62" i="39"/>
  <c r="L61" i="39"/>
  <c r="I61" i="39"/>
  <c r="L60" i="39"/>
  <c r="I60" i="39"/>
  <c r="L59" i="39"/>
  <c r="I59" i="39"/>
  <c r="L58" i="39"/>
  <c r="I58" i="39"/>
  <c r="L57" i="39"/>
  <c r="I57" i="39"/>
  <c r="L56" i="39"/>
  <c r="I56" i="39"/>
  <c r="L55" i="39"/>
  <c r="I55" i="39"/>
  <c r="G54" i="39"/>
  <c r="L54" i="39" s="1"/>
  <c r="G53" i="39"/>
  <c r="L53" i="39" s="1"/>
  <c r="L50" i="39"/>
  <c r="I50" i="39"/>
  <c r="L49" i="39"/>
  <c r="I49" i="39"/>
  <c r="L48" i="39"/>
  <c r="I48" i="39"/>
  <c r="L47" i="39"/>
  <c r="I47" i="39"/>
  <c r="L44" i="39"/>
  <c r="I44" i="39"/>
  <c r="L43" i="39"/>
  <c r="I43" i="39"/>
  <c r="L42" i="39"/>
  <c r="I42" i="39"/>
  <c r="L41" i="39"/>
  <c r="I41" i="39"/>
  <c r="G38" i="39"/>
  <c r="L38" i="39" s="1"/>
  <c r="G37" i="39"/>
  <c r="I37" i="39" s="1"/>
  <c r="G36" i="39"/>
  <c r="L36" i="39" s="1"/>
  <c r="G35" i="39"/>
  <c r="I35" i="39" s="1"/>
  <c r="G34" i="39"/>
  <c r="L34" i="39" s="1"/>
  <c r="G33" i="39"/>
  <c r="L33" i="39" s="1"/>
  <c r="G30" i="39"/>
  <c r="L30" i="39" s="1"/>
  <c r="G29" i="39"/>
  <c r="L29" i="39" s="1"/>
  <c r="G28" i="39"/>
  <c r="L28" i="39" s="1"/>
  <c r="G27" i="39"/>
  <c r="I27" i="39" s="1"/>
  <c r="G26" i="39"/>
  <c r="L26" i="39" s="1"/>
  <c r="G25" i="39"/>
  <c r="I25" i="39" s="1"/>
  <c r="L22" i="39"/>
  <c r="I22" i="39"/>
  <c r="G21" i="39"/>
  <c r="L21" i="39" s="1"/>
  <c r="L20" i="39"/>
  <c r="I20" i="39"/>
  <c r="L19" i="39"/>
  <c r="I19" i="39"/>
  <c r="L18" i="39"/>
  <c r="I18" i="39"/>
  <c r="L15" i="39"/>
  <c r="I15" i="39"/>
  <c r="L14" i="39"/>
  <c r="I14" i="39"/>
  <c r="L13" i="39"/>
  <c r="I13" i="39"/>
  <c r="L12" i="39"/>
  <c r="I12" i="39"/>
  <c r="E379" i="38"/>
  <c r="G379" i="38" s="1"/>
  <c r="G378" i="38"/>
  <c r="G377" i="38"/>
  <c r="G376" i="38"/>
  <c r="G375" i="38"/>
  <c r="E365" i="38"/>
  <c r="G365" i="38" s="1"/>
  <c r="G364" i="38"/>
  <c r="G363" i="38"/>
  <c r="G362" i="38"/>
  <c r="G361" i="38"/>
  <c r="G351" i="38"/>
  <c r="G350" i="38"/>
  <c r="E349" i="38"/>
  <c r="G349" i="38" s="1"/>
  <c r="F348" i="38"/>
  <c r="G348" i="38" s="1"/>
  <c r="F347" i="38"/>
  <c r="G347" i="38" s="1"/>
  <c r="H344" i="38"/>
  <c r="F337" i="38"/>
  <c r="G337" i="38" s="1"/>
  <c r="G336" i="38"/>
  <c r="F335" i="38"/>
  <c r="G335" i="38" s="1"/>
  <c r="F334" i="38"/>
  <c r="G334" i="38" s="1"/>
  <c r="G324" i="38"/>
  <c r="G323" i="38"/>
  <c r="G322" i="38"/>
  <c r="G321" i="38"/>
  <c r="G320" i="38"/>
  <c r="G319" i="38"/>
  <c r="G318" i="38"/>
  <c r="G317" i="38"/>
  <c r="G316" i="38"/>
  <c r="G315" i="38"/>
  <c r="G314" i="38"/>
  <c r="G313" i="38"/>
  <c r="G312" i="38"/>
  <c r="G302" i="38"/>
  <c r="G301" i="38"/>
  <c r="G300" i="38"/>
  <c r="G299" i="38"/>
  <c r="G298" i="38"/>
  <c r="G297" i="38"/>
  <c r="G296" i="38"/>
  <c r="G286" i="38"/>
  <c r="G285" i="38"/>
  <c r="G284" i="38"/>
  <c r="G283" i="38"/>
  <c r="G282" i="38"/>
  <c r="G281" i="38"/>
  <c r="G280" i="38"/>
  <c r="G270" i="38"/>
  <c r="G269" i="38"/>
  <c r="G268" i="38"/>
  <c r="G267" i="38"/>
  <c r="G266" i="38"/>
  <c r="G265" i="38"/>
  <c r="G255" i="38"/>
  <c r="G254" i="38"/>
  <c r="G253" i="38"/>
  <c r="G252" i="38"/>
  <c r="G251" i="38"/>
  <c r="G250" i="38"/>
  <c r="G240" i="38"/>
  <c r="G239" i="38"/>
  <c r="G238" i="38"/>
  <c r="G237" i="38"/>
  <c r="G236" i="38"/>
  <c r="G235" i="38"/>
  <c r="E225" i="38"/>
  <c r="G225" i="38" s="1"/>
  <c r="G224" i="38"/>
  <c r="G223" i="38"/>
  <c r="E213" i="38"/>
  <c r="G213" i="38" s="1"/>
  <c r="G212" i="38"/>
  <c r="G211" i="38"/>
  <c r="E201" i="38"/>
  <c r="G201" i="38" s="1"/>
  <c r="E200" i="38"/>
  <c r="G200" i="38" s="1"/>
  <c r="G199" i="38"/>
  <c r="G198" i="38"/>
  <c r="E188" i="38"/>
  <c r="G188" i="38" s="1"/>
  <c r="E187" i="38"/>
  <c r="G187" i="38" s="1"/>
  <c r="G186" i="38"/>
  <c r="G185" i="38"/>
  <c r="E175" i="38"/>
  <c r="G175" i="38" s="1"/>
  <c r="E174" i="38"/>
  <c r="G174" i="38" s="1"/>
  <c r="G173" i="38"/>
  <c r="G172" i="38"/>
  <c r="E162" i="38"/>
  <c r="G162" i="38" s="1"/>
  <c r="E161" i="38"/>
  <c r="G161" i="38" s="1"/>
  <c r="G160" i="38"/>
  <c r="G159" i="38"/>
  <c r="E149" i="38"/>
  <c r="G149" i="38" s="1"/>
  <c r="E148" i="38"/>
  <c r="G148" i="38" s="1"/>
  <c r="G147" i="38"/>
  <c r="G146" i="38"/>
  <c r="E136" i="38"/>
  <c r="G136" i="38" s="1"/>
  <c r="E135" i="38"/>
  <c r="G135" i="38" s="1"/>
  <c r="G134" i="38"/>
  <c r="G133" i="38"/>
  <c r="G123" i="38"/>
  <c r="G122" i="38"/>
  <c r="G121" i="38"/>
  <c r="G120" i="38"/>
  <c r="G119" i="38"/>
  <c r="G118" i="38"/>
  <c r="G117" i="38"/>
  <c r="G107" i="38"/>
  <c r="G106" i="38"/>
  <c r="F105" i="38"/>
  <c r="G105" i="38" s="1"/>
  <c r="G104" i="38"/>
  <c r="G103" i="38"/>
  <c r="G102" i="38"/>
  <c r="G101" i="38"/>
  <c r="G100" i="38"/>
  <c r="G90" i="38"/>
  <c r="G89" i="38"/>
  <c r="G88" i="38"/>
  <c r="G87" i="38"/>
  <c r="G86" i="38"/>
  <c r="G85" i="38"/>
  <c r="G84" i="38"/>
  <c r="G83" i="38"/>
  <c r="G82" i="38"/>
  <c r="G81" i="38"/>
  <c r="G80" i="38"/>
  <c r="F70" i="38"/>
  <c r="G70" i="38" s="1"/>
  <c r="E69" i="38"/>
  <c r="G69" i="38" s="1"/>
  <c r="G68" i="38"/>
  <c r="G67" i="38"/>
  <c r="G57" i="38"/>
  <c r="G56" i="38"/>
  <c r="G55" i="38"/>
  <c r="G54" i="38"/>
  <c r="G53" i="38"/>
  <c r="G52" i="38"/>
  <c r="G42" i="38"/>
  <c r="G41" i="38"/>
  <c r="G40" i="38"/>
  <c r="G39" i="38"/>
  <c r="G38" i="38"/>
  <c r="G28" i="38"/>
  <c r="G27" i="38"/>
  <c r="G26" i="38"/>
  <c r="G25" i="38"/>
  <c r="G24" i="38"/>
  <c r="G23" i="38"/>
  <c r="G22" i="38"/>
  <c r="G21" i="38"/>
  <c r="G20" i="38"/>
  <c r="G19" i="38"/>
  <c r="G18" i="38"/>
  <c r="G17" i="38"/>
  <c r="G16" i="38"/>
  <c r="A7" i="38"/>
  <c r="A5" i="38"/>
  <c r="B4" i="38"/>
  <c r="A4" i="38"/>
  <c r="G24" i="53" l="1"/>
  <c r="F25" i="53"/>
  <c r="I26" i="39"/>
  <c r="G91" i="38"/>
  <c r="G76" i="38" s="1"/>
  <c r="G241" i="38"/>
  <c r="G231" i="38" s="1"/>
  <c r="M40" i="39"/>
  <c r="G43" i="38"/>
  <c r="G34" i="38" s="1"/>
  <c r="G124" i="38"/>
  <c r="G113" i="38" s="1"/>
  <c r="G303" i="38"/>
  <c r="G292" i="38" s="1"/>
  <c r="I38" i="39"/>
  <c r="G256" i="38"/>
  <c r="G246" i="38" s="1"/>
  <c r="G338" i="38"/>
  <c r="G330" i="38" s="1"/>
  <c r="J11" i="39"/>
  <c r="G58" i="38"/>
  <c r="G48" i="38" s="1"/>
  <c r="G325" i="38"/>
  <c r="G308" i="38" s="1"/>
  <c r="M46" i="39"/>
  <c r="G287" i="38"/>
  <c r="G276" i="38" s="1"/>
  <c r="J40" i="39"/>
  <c r="M11" i="39"/>
  <c r="G29" i="38"/>
  <c r="G12" i="38" s="1"/>
  <c r="G271" i="38"/>
  <c r="G261" i="38" s="1"/>
  <c r="G366" i="38"/>
  <c r="G357" i="38" s="1"/>
  <c r="G108" i="38"/>
  <c r="G96" i="38" s="1"/>
  <c r="G214" i="38"/>
  <c r="G207" i="38" s="1"/>
  <c r="I21" i="39"/>
  <c r="J17" i="39" s="1"/>
  <c r="I28" i="39"/>
  <c r="J46" i="39"/>
  <c r="G352" i="38"/>
  <c r="G343" i="38" s="1"/>
  <c r="I36" i="39"/>
  <c r="I54" i="39"/>
  <c r="I34" i="39"/>
  <c r="G71" i="38"/>
  <c r="G63" i="38" s="1"/>
  <c r="M17" i="39"/>
  <c r="G226" i="38"/>
  <c r="G219" i="38" s="1"/>
  <c r="I30" i="39"/>
  <c r="G380" i="38"/>
  <c r="G371" i="38" s="1"/>
  <c r="G137" i="38"/>
  <c r="G129" i="38" s="1"/>
  <c r="G150" i="38"/>
  <c r="G142" i="38" s="1"/>
  <c r="G163" i="38"/>
  <c r="G155" i="38" s="1"/>
  <c r="G176" i="38"/>
  <c r="G168" i="38" s="1"/>
  <c r="G189" i="38"/>
  <c r="G181" i="38" s="1"/>
  <c r="G202" i="38"/>
  <c r="G194" i="38" s="1"/>
  <c r="G25" i="40"/>
  <c r="O896" i="1"/>
  <c r="G12" i="40"/>
  <c r="O711" i="1"/>
  <c r="J198" i="1"/>
  <c r="K183" i="1" s="1"/>
  <c r="J181" i="1"/>
  <c r="K175" i="1" s="1"/>
  <c r="J254" i="1"/>
  <c r="J173" i="1"/>
  <c r="K159" i="1" s="1"/>
  <c r="K200" i="1"/>
  <c r="K217" i="1"/>
  <c r="K227" i="1"/>
  <c r="K125" i="1"/>
  <c r="M52" i="39"/>
  <c r="L25" i="39"/>
  <c r="L27" i="39"/>
  <c r="L35" i="39"/>
  <c r="L37" i="39"/>
  <c r="I29" i="39"/>
  <c r="I33" i="39"/>
  <c r="I53" i="39"/>
  <c r="G25" i="53" l="1"/>
  <c r="F26" i="53"/>
  <c r="J24" i="39"/>
  <c r="M32" i="39"/>
  <c r="M24" i="39"/>
  <c r="J52" i="39"/>
  <c r="J32" i="39"/>
  <c r="F258" i="1"/>
  <c r="J258" i="1" s="1"/>
  <c r="F154" i="1"/>
  <c r="G156" i="1" s="1"/>
  <c r="J156" i="1" s="1"/>
  <c r="J157" i="1" s="1"/>
  <c r="K153" i="1" s="1"/>
  <c r="K242" i="1"/>
  <c r="J1232" i="1"/>
  <c r="J1222" i="1"/>
  <c r="D1275" i="1"/>
  <c r="J1274" i="1"/>
  <c r="J1275" i="1" s="1"/>
  <c r="K1273" i="1" s="1"/>
  <c r="J574" i="1"/>
  <c r="J573" i="1"/>
  <c r="J572" i="1"/>
  <c r="J571" i="1"/>
  <c r="J575" i="1"/>
  <c r="J1199" i="1"/>
  <c r="J1193" i="1"/>
  <c r="D1196" i="1"/>
  <c r="J1344" i="1"/>
  <c r="J1345" i="1"/>
  <c r="D26" i="35"/>
  <c r="D30" i="35" s="1"/>
  <c r="E23" i="35"/>
  <c r="F27" i="53" l="1"/>
  <c r="G26" i="53"/>
  <c r="K5" i="44"/>
  <c r="P4" i="43"/>
  <c r="T7" i="1"/>
  <c r="M1518" i="1" s="1"/>
  <c r="N1518" i="1" s="1"/>
  <c r="M1496" i="1"/>
  <c r="N1496" i="1" s="1"/>
  <c r="M1473" i="1"/>
  <c r="N1473" i="1" s="1"/>
  <c r="M1507" i="1"/>
  <c r="N1507" i="1" s="1"/>
  <c r="J259" i="1"/>
  <c r="K256" i="1" s="1"/>
  <c r="M1406" i="1"/>
  <c r="N1406" i="1" s="1"/>
  <c r="M1385" i="1"/>
  <c r="N1385" i="1" s="1"/>
  <c r="M1389" i="1"/>
  <c r="N1389" i="1" s="1"/>
  <c r="M1377" i="1"/>
  <c r="N1377" i="1" s="1"/>
  <c r="M1372" i="1"/>
  <c r="N1372" i="1" s="1"/>
  <c r="M1277" i="1"/>
  <c r="N1277" i="1" s="1"/>
  <c r="M1269" i="1"/>
  <c r="N1269" i="1" s="1"/>
  <c r="M1210" i="1"/>
  <c r="M1251" i="1"/>
  <c r="N1251" i="1" s="1"/>
  <c r="M1060" i="1"/>
  <c r="N1060" i="1" s="1"/>
  <c r="M1068" i="1"/>
  <c r="N1068" i="1" s="1"/>
  <c r="M1042" i="1"/>
  <c r="N1042" i="1" s="1"/>
  <c r="M1038" i="1"/>
  <c r="N1038" i="1" s="1"/>
  <c r="M1052" i="1"/>
  <c r="N1052" i="1" s="1"/>
  <c r="M879" i="1"/>
  <c r="M568" i="1"/>
  <c r="M415" i="1"/>
  <c r="M1453" i="1"/>
  <c r="N1453" i="1" s="1"/>
  <c r="M282" i="1"/>
  <c r="N282" i="1" s="1"/>
  <c r="M1433" i="1"/>
  <c r="N1433" i="1" s="1"/>
  <c r="M1439" i="1"/>
  <c r="N1439" i="1" s="1"/>
  <c r="M1415" i="1"/>
  <c r="N1415" i="1" s="1"/>
  <c r="M1445" i="1"/>
  <c r="N1445" i="1" s="1"/>
  <c r="M175" i="1"/>
  <c r="N175" i="1" s="1"/>
  <c r="M256" i="1"/>
  <c r="M227" i="1"/>
  <c r="N227" i="1" s="1"/>
  <c r="M217" i="1"/>
  <c r="N217" i="1" s="1"/>
  <c r="M200" i="1"/>
  <c r="N200" i="1" s="1"/>
  <c r="M183" i="1"/>
  <c r="N183" i="1" s="1"/>
  <c r="M159" i="1"/>
  <c r="N159" i="1" s="1"/>
  <c r="M153" i="1"/>
  <c r="N153" i="1" s="1"/>
  <c r="J1240" i="1"/>
  <c r="K1231" i="1" s="1"/>
  <c r="M125" i="1"/>
  <c r="N125" i="1" s="1"/>
  <c r="M1273" i="1"/>
  <c r="N1273" i="1" s="1"/>
  <c r="M112" i="1"/>
  <c r="N112" i="1" s="1"/>
  <c r="J1326" i="1"/>
  <c r="D1306" i="1"/>
  <c r="J1305" i="1"/>
  <c r="J1304" i="1"/>
  <c r="M1299" i="1"/>
  <c r="D1322" i="1"/>
  <c r="M1320" i="1"/>
  <c r="J1325" i="1"/>
  <c r="D1318" i="1"/>
  <c r="M1316" i="1"/>
  <c r="F28" i="53" l="1"/>
  <c r="G27" i="53"/>
  <c r="M1108" i="1"/>
  <c r="N1108" i="1" s="1"/>
  <c r="M662" i="1"/>
  <c r="N662" i="1" s="1"/>
  <c r="M236" i="1"/>
  <c r="N236" i="1" s="1"/>
  <c r="M1119" i="1"/>
  <c r="N1119" i="1" s="1"/>
  <c r="H167" i="43"/>
  <c r="I167" i="43" s="1"/>
  <c r="M1534" i="1"/>
  <c r="N1534" i="1" s="1"/>
  <c r="M1427" i="1"/>
  <c r="N1427" i="1" s="1"/>
  <c r="M836" i="1"/>
  <c r="N836" i="1" s="1"/>
  <c r="M1064" i="1"/>
  <c r="N1064" i="1" s="1"/>
  <c r="M1281" i="1"/>
  <c r="N1281" i="1" s="1"/>
  <c r="M1393" i="1"/>
  <c r="N1393" i="1" s="1"/>
  <c r="M1529" i="1"/>
  <c r="N1529" i="1" s="1"/>
  <c r="M242" i="1"/>
  <c r="N242" i="1" s="1"/>
  <c r="M1421" i="1"/>
  <c r="N1421" i="1" s="1"/>
  <c r="M874" i="1"/>
  <c r="N874" i="1" s="1"/>
  <c r="M1056" i="1"/>
  <c r="N1056" i="1" s="1"/>
  <c r="M1367" i="1"/>
  <c r="N1367" i="1" s="1"/>
  <c r="M887" i="1"/>
  <c r="N887" i="1" s="1"/>
  <c r="H165" i="43"/>
  <c r="I165" i="43" s="1"/>
  <c r="H168" i="43"/>
  <c r="I168" i="43" s="1"/>
  <c r="H134" i="43"/>
  <c r="I134" i="43" s="1"/>
  <c r="H136" i="43"/>
  <c r="I136" i="43" s="1"/>
  <c r="H109" i="43"/>
  <c r="I109" i="43" s="1"/>
  <c r="H20" i="43"/>
  <c r="I20" i="43" s="1"/>
  <c r="H14" i="43"/>
  <c r="I14" i="43" s="1"/>
  <c r="H19" i="43"/>
  <c r="I19" i="43" s="1"/>
  <c r="H34" i="43"/>
  <c r="I34" i="43" s="1"/>
  <c r="H45" i="43"/>
  <c r="I45" i="43" s="1"/>
  <c r="H53" i="43"/>
  <c r="I53" i="43" s="1"/>
  <c r="H61" i="43"/>
  <c r="I61" i="43" s="1"/>
  <c r="H72" i="43"/>
  <c r="I72" i="43" s="1"/>
  <c r="H83" i="43"/>
  <c r="I83" i="43" s="1"/>
  <c r="H91" i="43"/>
  <c r="I91" i="43" s="1"/>
  <c r="H104" i="43"/>
  <c r="I104" i="43" s="1"/>
  <c r="H112" i="43"/>
  <c r="I112" i="43" s="1"/>
  <c r="H122" i="43"/>
  <c r="I122" i="43" s="1"/>
  <c r="H135" i="43"/>
  <c r="I135" i="43" s="1"/>
  <c r="H145" i="43"/>
  <c r="I145" i="43" s="1"/>
  <c r="H153" i="43"/>
  <c r="I153" i="43" s="1"/>
  <c r="H161" i="43"/>
  <c r="I161" i="43" s="1"/>
  <c r="H171" i="43"/>
  <c r="I171" i="43" s="1"/>
  <c r="H179" i="43"/>
  <c r="I179" i="43" s="1"/>
  <c r="H189" i="43"/>
  <c r="I189" i="43" s="1"/>
  <c r="H199" i="43"/>
  <c r="I199" i="43" s="1"/>
  <c r="H213" i="43"/>
  <c r="I213" i="43" s="1"/>
  <c r="H73" i="43"/>
  <c r="I73" i="43" s="1"/>
  <c r="H154" i="43"/>
  <c r="I154" i="43" s="1"/>
  <c r="H47" i="43"/>
  <c r="I47" i="43" s="1"/>
  <c r="H147" i="43"/>
  <c r="I147" i="43" s="1"/>
  <c r="H13" i="43"/>
  <c r="I13" i="43" s="1"/>
  <c r="H26" i="43"/>
  <c r="I26" i="43" s="1"/>
  <c r="H37" i="43"/>
  <c r="I37" i="43" s="1"/>
  <c r="H48" i="43"/>
  <c r="I48" i="43" s="1"/>
  <c r="H56" i="43"/>
  <c r="I56" i="43" s="1"/>
  <c r="H64" i="43"/>
  <c r="I64" i="43" s="1"/>
  <c r="H75" i="43"/>
  <c r="I75" i="43" s="1"/>
  <c r="H86" i="43"/>
  <c r="H94" i="43"/>
  <c r="I94" i="43" s="1"/>
  <c r="H107" i="43"/>
  <c r="I107" i="43" s="1"/>
  <c r="H114" i="43"/>
  <c r="I114" i="43" s="1"/>
  <c r="H128" i="43"/>
  <c r="I128" i="43" s="1"/>
  <c r="H137" i="43"/>
  <c r="I137" i="43" s="1"/>
  <c r="H148" i="43"/>
  <c r="I148" i="43" s="1"/>
  <c r="H156" i="43"/>
  <c r="I156" i="43" s="1"/>
  <c r="H164" i="43"/>
  <c r="I164" i="43" s="1"/>
  <c r="H174" i="43"/>
  <c r="I174" i="43" s="1"/>
  <c r="H182" i="43"/>
  <c r="I182" i="43" s="1"/>
  <c r="H192" i="43"/>
  <c r="I192" i="43" s="1"/>
  <c r="H216" i="43"/>
  <c r="I216" i="43" s="1"/>
  <c r="H46" i="43"/>
  <c r="I46" i="43" s="1"/>
  <c r="H105" i="43"/>
  <c r="I105" i="43" s="1"/>
  <c r="H172" i="43"/>
  <c r="I172" i="43" s="1"/>
  <c r="H18" i="43"/>
  <c r="I18" i="43" s="1"/>
  <c r="H63" i="43"/>
  <c r="I63" i="43" s="1"/>
  <c r="H93" i="43"/>
  <c r="I93" i="43" s="1"/>
  <c r="H181" i="43"/>
  <c r="I181" i="43" s="1"/>
  <c r="H27" i="43"/>
  <c r="I27" i="43" s="1"/>
  <c r="H38" i="43"/>
  <c r="I38" i="43" s="1"/>
  <c r="H49" i="43"/>
  <c r="I49" i="43" s="1"/>
  <c r="H57" i="43"/>
  <c r="I57" i="43" s="1"/>
  <c r="H65" i="43"/>
  <c r="I65" i="43" s="1"/>
  <c r="H76" i="43"/>
  <c r="I76" i="43" s="1"/>
  <c r="H87" i="43"/>
  <c r="I87" i="43" s="1"/>
  <c r="H97" i="43"/>
  <c r="I97" i="43" s="1"/>
  <c r="H108" i="43"/>
  <c r="I108" i="43" s="1"/>
  <c r="H115" i="43"/>
  <c r="I115" i="43" s="1"/>
  <c r="H129" i="43"/>
  <c r="I129" i="43" s="1"/>
  <c r="H138" i="43"/>
  <c r="I138" i="43" s="1"/>
  <c r="H149" i="43"/>
  <c r="I149" i="43" s="1"/>
  <c r="H157" i="43"/>
  <c r="I157" i="43" s="1"/>
  <c r="H175" i="43"/>
  <c r="I175" i="43" s="1"/>
  <c r="H185" i="43"/>
  <c r="I185" i="43" s="1"/>
  <c r="H193" i="43"/>
  <c r="I193" i="43" s="1"/>
  <c r="H205" i="43"/>
  <c r="I205" i="43" s="1"/>
  <c r="H217" i="43"/>
  <c r="I217" i="43" s="1"/>
  <c r="H21" i="43"/>
  <c r="I21" i="43" s="1"/>
  <c r="H62" i="43"/>
  <c r="I62" i="43" s="1"/>
  <c r="H92" i="43"/>
  <c r="I92" i="43" s="1"/>
  <c r="H180" i="43"/>
  <c r="I180" i="43" s="1"/>
  <c r="H22" i="43"/>
  <c r="I22" i="43" s="1"/>
  <c r="H85" i="43"/>
  <c r="I85" i="43" s="1"/>
  <c r="H113" i="43"/>
  <c r="I113" i="43" s="1"/>
  <c r="H163" i="43"/>
  <c r="I163" i="43" s="1"/>
  <c r="H31" i="43"/>
  <c r="I31" i="43" s="1"/>
  <c r="H42" i="43"/>
  <c r="I42" i="43" s="1"/>
  <c r="H50" i="43"/>
  <c r="I50" i="43" s="1"/>
  <c r="H66" i="43"/>
  <c r="I66" i="43" s="1"/>
  <c r="H77" i="43"/>
  <c r="I77" i="43" s="1"/>
  <c r="H88" i="43"/>
  <c r="I88" i="43" s="1"/>
  <c r="H98" i="43"/>
  <c r="I98" i="43" s="1"/>
  <c r="H116" i="43"/>
  <c r="I116" i="43" s="1"/>
  <c r="H130" i="43"/>
  <c r="I130" i="43" s="1"/>
  <c r="H139" i="43"/>
  <c r="I139" i="43" s="1"/>
  <c r="H150" i="43"/>
  <c r="I150" i="43" s="1"/>
  <c r="H158" i="43"/>
  <c r="I158" i="43" s="1"/>
  <c r="H166" i="43"/>
  <c r="I166" i="43" s="1"/>
  <c r="H176" i="43"/>
  <c r="I176" i="43" s="1"/>
  <c r="H186" i="43"/>
  <c r="I186" i="43" s="1"/>
  <c r="H197" i="43"/>
  <c r="I197" i="43" s="1"/>
  <c r="H206" i="43"/>
  <c r="I206" i="43" s="1"/>
  <c r="H218" i="43"/>
  <c r="I218" i="43" s="1"/>
  <c r="H35" i="43"/>
  <c r="I35" i="43" s="1"/>
  <c r="H84" i="43"/>
  <c r="I84" i="43" s="1"/>
  <c r="H146" i="43"/>
  <c r="I146" i="43" s="1"/>
  <c r="H200" i="43"/>
  <c r="I200" i="43" s="1"/>
  <c r="H55" i="43"/>
  <c r="I55" i="43" s="1"/>
  <c r="H106" i="43"/>
  <c r="I106" i="43" s="1"/>
  <c r="H155" i="43"/>
  <c r="I155" i="43" s="1"/>
  <c r="H191" i="43"/>
  <c r="I191" i="43" s="1"/>
  <c r="H32" i="43"/>
  <c r="I32" i="43" s="1"/>
  <c r="H43" i="43"/>
  <c r="I43" i="43" s="1"/>
  <c r="H51" i="43"/>
  <c r="I51" i="43" s="1"/>
  <c r="H67" i="43"/>
  <c r="I67" i="43" s="1"/>
  <c r="H78" i="43"/>
  <c r="I78" i="43" s="1"/>
  <c r="H89" i="43"/>
  <c r="H99" i="43"/>
  <c r="I99" i="43" s="1"/>
  <c r="H110" i="43"/>
  <c r="I110" i="43" s="1"/>
  <c r="H120" i="43"/>
  <c r="I120" i="43" s="1"/>
  <c r="H131" i="43"/>
  <c r="I131" i="43" s="1"/>
  <c r="H140" i="43"/>
  <c r="I140" i="43" s="1"/>
  <c r="H151" i="43"/>
  <c r="I151" i="43" s="1"/>
  <c r="H159" i="43"/>
  <c r="H177" i="43"/>
  <c r="I177" i="43" s="1"/>
  <c r="H187" i="43"/>
  <c r="I187" i="43" s="1"/>
  <c r="H198" i="43"/>
  <c r="I198" i="43" s="1"/>
  <c r="H211" i="43"/>
  <c r="I211" i="43" s="1"/>
  <c r="H219" i="43"/>
  <c r="I219" i="43" s="1"/>
  <c r="H123" i="43"/>
  <c r="I123" i="43" s="1"/>
  <c r="H214" i="43"/>
  <c r="I214" i="43" s="1"/>
  <c r="H201" i="43"/>
  <c r="I201" i="43" s="1"/>
  <c r="H33" i="43"/>
  <c r="I33" i="43" s="1"/>
  <c r="H44" i="43"/>
  <c r="I44" i="43" s="1"/>
  <c r="H52" i="43"/>
  <c r="I52" i="43" s="1"/>
  <c r="H68" i="43"/>
  <c r="I68" i="43" s="1"/>
  <c r="H79" i="43"/>
  <c r="I79" i="43" s="1"/>
  <c r="H90" i="43"/>
  <c r="I90" i="43" s="1"/>
  <c r="H100" i="43"/>
  <c r="I100" i="43" s="1"/>
  <c r="H111" i="43"/>
  <c r="I111" i="43" s="1"/>
  <c r="H121" i="43"/>
  <c r="I121" i="43" s="1"/>
  <c r="H132" i="43"/>
  <c r="I132" i="43" s="1"/>
  <c r="H144" i="43"/>
  <c r="I144" i="43" s="1"/>
  <c r="H152" i="43"/>
  <c r="I152" i="43" s="1"/>
  <c r="H160" i="43"/>
  <c r="I160" i="43" s="1"/>
  <c r="H178" i="43"/>
  <c r="I178" i="43" s="1"/>
  <c r="H188" i="43"/>
  <c r="I188" i="43" s="1"/>
  <c r="H212" i="43"/>
  <c r="I212" i="43" s="1"/>
  <c r="H54" i="43"/>
  <c r="I54" i="43" s="1"/>
  <c r="H162" i="43"/>
  <c r="I162" i="43" s="1"/>
  <c r="H190" i="43"/>
  <c r="I190" i="43" s="1"/>
  <c r="H36" i="43"/>
  <c r="I36" i="43" s="1"/>
  <c r="H74" i="43"/>
  <c r="I74" i="43" s="1"/>
  <c r="H127" i="43"/>
  <c r="I127" i="43" s="1"/>
  <c r="H173" i="43"/>
  <c r="I173" i="43" s="1"/>
  <c r="H215" i="43"/>
  <c r="I215" i="43" s="1"/>
  <c r="M1361" i="1"/>
  <c r="N1361" i="1" s="1"/>
  <c r="M1485" i="1"/>
  <c r="N1485" i="1" s="1"/>
  <c r="M1539" i="1"/>
  <c r="N1539" i="1" s="1"/>
  <c r="M1399" i="1"/>
  <c r="N1399" i="1" s="1"/>
  <c r="M1525" i="1"/>
  <c r="N1525" i="1" s="1"/>
  <c r="N256" i="1"/>
  <c r="J1306" i="1"/>
  <c r="K1299" i="1" s="1"/>
  <c r="N1299" i="1" s="1"/>
  <c r="J1327" i="1"/>
  <c r="J1290" i="1"/>
  <c r="J1354" i="1"/>
  <c r="J1355" i="1"/>
  <c r="J1152" i="1"/>
  <c r="J1146" i="1"/>
  <c r="J1147" i="1"/>
  <c r="J1148" i="1"/>
  <c r="J1149" i="1"/>
  <c r="J1150" i="1"/>
  <c r="J1151" i="1"/>
  <c r="J1158" i="1"/>
  <c r="J1156" i="1"/>
  <c r="J1140" i="1"/>
  <c r="J1139" i="1"/>
  <c r="J1141" i="1"/>
  <c r="J1138" i="1"/>
  <c r="J1137" i="1"/>
  <c r="J1136" i="1"/>
  <c r="J1155" i="1"/>
  <c r="J1154" i="1"/>
  <c r="J1132" i="1"/>
  <c r="J1131" i="1"/>
  <c r="J1134" i="1"/>
  <c r="J1133" i="1"/>
  <c r="J1135" i="1"/>
  <c r="J1130" i="1"/>
  <c r="M1128" i="1"/>
  <c r="J1153" i="1"/>
  <c r="J1145" i="1"/>
  <c r="M1144" i="1"/>
  <c r="J1189" i="1"/>
  <c r="J1188" i="1"/>
  <c r="J1187" i="1"/>
  <c r="J1186" i="1"/>
  <c r="J1185" i="1"/>
  <c r="M1184" i="1"/>
  <c r="J1177" i="1"/>
  <c r="J1176" i="1"/>
  <c r="J1175" i="1"/>
  <c r="J1174" i="1"/>
  <c r="M1173" i="1"/>
  <c r="J1166" i="1"/>
  <c r="J1167" i="1"/>
  <c r="J1168" i="1"/>
  <c r="J1169" i="1"/>
  <c r="J1170" i="1"/>
  <c r="J1165" i="1"/>
  <c r="D1267" i="1"/>
  <c r="J1266" i="1"/>
  <c r="J1265" i="1"/>
  <c r="M1264" i="1"/>
  <c r="F29" i="53" l="1"/>
  <c r="G28" i="53"/>
  <c r="I11" i="43"/>
  <c r="I16" i="43"/>
  <c r="I24" i="43"/>
  <c r="I59" i="43"/>
  <c r="I40" i="43"/>
  <c r="I29" i="43"/>
  <c r="I142" i="43"/>
  <c r="I70" i="43"/>
  <c r="I118" i="43"/>
  <c r="I102" i="43"/>
  <c r="I96" i="43"/>
  <c r="I86" i="43"/>
  <c r="I203" i="43"/>
  <c r="I195" i="43" s="1"/>
  <c r="I89" i="43"/>
  <c r="J1142" i="1"/>
  <c r="K1128" i="1" s="1"/>
  <c r="J1162" i="1"/>
  <c r="K1144" i="1" s="1"/>
  <c r="J1190" i="1"/>
  <c r="K1184" i="1" s="1"/>
  <c r="J1182" i="1"/>
  <c r="K1173" i="1" s="1"/>
  <c r="J1171" i="1"/>
  <c r="K1164" i="1" s="1"/>
  <c r="J1267" i="1"/>
  <c r="K1264" i="1" s="1"/>
  <c r="F30" i="53" l="1"/>
  <c r="G29" i="53"/>
  <c r="I81" i="43"/>
  <c r="I210" i="43"/>
  <c r="N1128" i="1"/>
  <c r="N1144" i="1"/>
  <c r="N1184" i="1"/>
  <c r="N1173" i="1"/>
  <c r="N1264" i="1"/>
  <c r="F914" i="1"/>
  <c r="J390" i="1"/>
  <c r="J391" i="1"/>
  <c r="J392" i="1"/>
  <c r="J393" i="1"/>
  <c r="J394" i="1"/>
  <c r="J395" i="1"/>
  <c r="J527" i="1"/>
  <c r="J526" i="1"/>
  <c r="J525" i="1"/>
  <c r="J524" i="1"/>
  <c r="J523" i="1"/>
  <c r="J522" i="1"/>
  <c r="J521" i="1"/>
  <c r="J519" i="1"/>
  <c r="J518" i="1"/>
  <c r="J517" i="1"/>
  <c r="J516" i="1"/>
  <c r="J515" i="1"/>
  <c r="J514" i="1"/>
  <c r="G513" i="1"/>
  <c r="J513" i="1" s="1"/>
  <c r="J497" i="1"/>
  <c r="J498" i="1"/>
  <c r="J499" i="1"/>
  <c r="J500" i="1"/>
  <c r="J501" i="1"/>
  <c r="J502" i="1"/>
  <c r="J503" i="1"/>
  <c r="J504" i="1"/>
  <c r="J443" i="1"/>
  <c r="F426" i="1"/>
  <c r="J426" i="1" s="1"/>
  <c r="F425" i="1"/>
  <c r="F419" i="1"/>
  <c r="G418" i="1"/>
  <c r="J412" i="1"/>
  <c r="J659" i="1"/>
  <c r="J660" i="1" s="1"/>
  <c r="J698" i="1"/>
  <c r="D703" i="1"/>
  <c r="J702" i="1"/>
  <c r="J703" i="1" s="1"/>
  <c r="K701" i="1" s="1"/>
  <c r="M701" i="1"/>
  <c r="G712" i="1"/>
  <c r="J712" i="1" s="1"/>
  <c r="J868" i="1"/>
  <c r="J869" i="1"/>
  <c r="J870" i="1"/>
  <c r="J871" i="1"/>
  <c r="J856" i="1"/>
  <c r="J857" i="1"/>
  <c r="J858" i="1"/>
  <c r="D851" i="1"/>
  <c r="J847" i="1"/>
  <c r="J846" i="1"/>
  <c r="M845" i="1"/>
  <c r="J832" i="1"/>
  <c r="J833" i="1"/>
  <c r="J826" i="1"/>
  <c r="J827" i="1"/>
  <c r="D822" i="1"/>
  <c r="J820" i="1"/>
  <c r="J822" i="1" s="1"/>
  <c r="K819" i="1" s="1"/>
  <c r="M819" i="1"/>
  <c r="J816" i="1"/>
  <c r="J796" i="1"/>
  <c r="J795" i="1"/>
  <c r="J794" i="1"/>
  <c r="D797" i="1"/>
  <c r="J793" i="1"/>
  <c r="J792" i="1"/>
  <c r="J791" i="1"/>
  <c r="J790" i="1"/>
  <c r="M789" i="1"/>
  <c r="J748" i="1"/>
  <c r="J745" i="1"/>
  <c r="J746" i="1"/>
  <c r="J747" i="1"/>
  <c r="D713" i="1"/>
  <c r="M711" i="1"/>
  <c r="J644" i="1"/>
  <c r="J653" i="1"/>
  <c r="J722" i="1"/>
  <c r="J723" i="1"/>
  <c r="J724" i="1"/>
  <c r="J720" i="1"/>
  <c r="J721" i="1"/>
  <c r="J706" i="1"/>
  <c r="J707" i="1"/>
  <c r="J708" i="1"/>
  <c r="J640" i="1"/>
  <c r="J639" i="1"/>
  <c r="J638" i="1"/>
  <c r="J637" i="1"/>
  <c r="J636" i="1"/>
  <c r="J635" i="1"/>
  <c r="J634" i="1"/>
  <c r="J633" i="1"/>
  <c r="J632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579" i="1"/>
  <c r="J580" i="1"/>
  <c r="G30" i="53" l="1"/>
  <c r="F31" i="53"/>
  <c r="I208" i="43"/>
  <c r="I184" i="43" s="1"/>
  <c r="I170" i="43" s="1"/>
  <c r="I125" i="43" s="1"/>
  <c r="I221" i="43" s="1"/>
  <c r="J566" i="1"/>
  <c r="J848" i="1"/>
  <c r="H850" i="1" s="1"/>
  <c r="J850" i="1" s="1"/>
  <c r="J851" i="1" s="1"/>
  <c r="K845" i="1" s="1"/>
  <c r="N701" i="1"/>
  <c r="N819" i="1"/>
  <c r="J797" i="1"/>
  <c r="K789" i="1" s="1"/>
  <c r="J713" i="1"/>
  <c r="K711" i="1" s="1"/>
  <c r="J641" i="1"/>
  <c r="J382" i="1"/>
  <c r="J375" i="1"/>
  <c r="J376" i="1"/>
  <c r="J377" i="1"/>
  <c r="J378" i="1"/>
  <c r="J379" i="1"/>
  <c r="J380" i="1"/>
  <c r="J374" i="1"/>
  <c r="J371" i="1"/>
  <c r="J372" i="1"/>
  <c r="G366" i="1"/>
  <c r="J366" i="1" s="1"/>
  <c r="J364" i="1"/>
  <c r="J363" i="1"/>
  <c r="J360" i="1"/>
  <c r="J353" i="1"/>
  <c r="J354" i="1"/>
  <c r="J355" i="1"/>
  <c r="J356" i="1"/>
  <c r="J357" i="1"/>
  <c r="J358" i="1"/>
  <c r="J352" i="1"/>
  <c r="G349" i="1"/>
  <c r="J349" i="1" s="1"/>
  <c r="J350" i="1"/>
  <c r="J348" i="1"/>
  <c r="J346" i="1"/>
  <c r="J344" i="1"/>
  <c r="J341" i="1"/>
  <c r="J342" i="1"/>
  <c r="J343" i="1"/>
  <c r="J340" i="1"/>
  <c r="J336" i="1"/>
  <c r="J337" i="1"/>
  <c r="J333" i="1"/>
  <c r="J334" i="1"/>
  <c r="J332" i="1"/>
  <c r="F32" i="53" l="1"/>
  <c r="G31" i="53"/>
  <c r="N845" i="1"/>
  <c r="N789" i="1"/>
  <c r="N711" i="1"/>
  <c r="J329" i="1"/>
  <c r="J330" i="1"/>
  <c r="J338" i="1"/>
  <c r="G328" i="1"/>
  <c r="J328" i="1" s="1"/>
  <c r="J55" i="1"/>
  <c r="J56" i="1"/>
  <c r="J57" i="1"/>
  <c r="J50" i="1"/>
  <c r="D110" i="1"/>
  <c r="M106" i="1"/>
  <c r="F33" i="53" l="1"/>
  <c r="G32" i="53"/>
  <c r="D1327" i="1"/>
  <c r="M1324" i="1"/>
  <c r="D1314" i="1"/>
  <c r="J1313" i="1"/>
  <c r="J1310" i="1"/>
  <c r="M1308" i="1"/>
  <c r="J291" i="1"/>
  <c r="J290" i="1"/>
  <c r="J289" i="1"/>
  <c r="J288" i="1"/>
  <c r="D299" i="1"/>
  <c r="M295" i="1"/>
  <c r="D293" i="1"/>
  <c r="M287" i="1"/>
  <c r="D280" i="1"/>
  <c r="M261" i="1"/>
  <c r="G310" i="24"/>
  <c r="G309" i="24"/>
  <c r="G299" i="24"/>
  <c r="G298" i="24"/>
  <c r="G297" i="24"/>
  <c r="G287" i="24"/>
  <c r="G286" i="24"/>
  <c r="G285" i="24"/>
  <c r="G288" i="24" s="1"/>
  <c r="G281" i="24" s="1"/>
  <c r="G275" i="24"/>
  <c r="G274" i="24"/>
  <c r="G273" i="24"/>
  <c r="G263" i="24"/>
  <c r="G262" i="24"/>
  <c r="G261" i="24"/>
  <c r="G251" i="24"/>
  <c r="G250" i="24"/>
  <c r="G249" i="24"/>
  <c r="G239" i="24"/>
  <c r="G238" i="24"/>
  <c r="G237" i="24"/>
  <c r="G227" i="24"/>
  <c r="G226" i="24"/>
  <c r="G225" i="24"/>
  <c r="G215" i="24"/>
  <c r="G214" i="24"/>
  <c r="G213" i="24"/>
  <c r="G203" i="24"/>
  <c r="G202" i="24"/>
  <c r="G201" i="24"/>
  <c r="G33" i="53" l="1"/>
  <c r="F34" i="53"/>
  <c r="G216" i="24"/>
  <c r="G209" i="24" s="1"/>
  <c r="G228" i="24"/>
  <c r="G221" i="24" s="1"/>
  <c r="G264" i="24"/>
  <c r="G257" i="24" s="1"/>
  <c r="G300" i="24"/>
  <c r="G293" i="24" s="1"/>
  <c r="G252" i="24"/>
  <c r="G245" i="24" s="1"/>
  <c r="G276" i="24"/>
  <c r="G269" i="24" s="1"/>
  <c r="J1314" i="1"/>
  <c r="F1317" i="1" s="1"/>
  <c r="J1317" i="1" s="1"/>
  <c r="J1318" i="1" s="1"/>
  <c r="K1316" i="1" s="1"/>
  <c r="J293" i="1"/>
  <c r="G311" i="24"/>
  <c r="G305" i="24" s="1"/>
  <c r="G240" i="24"/>
  <c r="G233" i="24" s="1"/>
  <c r="G204" i="24"/>
  <c r="G197" i="24" s="1"/>
  <c r="G34" i="53" l="1"/>
  <c r="F35" i="53"/>
  <c r="J280" i="1"/>
  <c r="K261" i="1" s="1"/>
  <c r="K1308" i="1"/>
  <c r="N1308" i="1" s="1"/>
  <c r="F1321" i="1"/>
  <c r="J1321" i="1" s="1"/>
  <c r="J1322" i="1" s="1"/>
  <c r="K1320" i="1" s="1"/>
  <c r="N1316" i="1"/>
  <c r="K287" i="1"/>
  <c r="K1324" i="1"/>
  <c r="G35" i="53" l="1"/>
  <c r="F36" i="53"/>
  <c r="N261" i="1"/>
  <c r="N287" i="1"/>
  <c r="J299" i="1"/>
  <c r="K295" i="1" s="1"/>
  <c r="N1320" i="1"/>
  <c r="N1324" i="1"/>
  <c r="F37" i="53" l="1"/>
  <c r="G36" i="53"/>
  <c r="N295" i="1"/>
  <c r="G191" i="24"/>
  <c r="G190" i="24"/>
  <c r="G189" i="24"/>
  <c r="G37" i="53" l="1"/>
  <c r="F38" i="53"/>
  <c r="G192" i="24"/>
  <c r="G185" i="24" s="1"/>
  <c r="G179" i="24"/>
  <c r="G178" i="24"/>
  <c r="G180" i="24" s="1"/>
  <c r="G174" i="24" s="1"/>
  <c r="F39" i="53" l="1"/>
  <c r="G38" i="53"/>
  <c r="J1460" i="1"/>
  <c r="M1164" i="1"/>
  <c r="N1164" i="1" s="1"/>
  <c r="G39" i="53" l="1"/>
  <c r="F40" i="53"/>
  <c r="J1462" i="1"/>
  <c r="D828" i="1"/>
  <c r="J825" i="1"/>
  <c r="M824" i="1"/>
  <c r="D817" i="1"/>
  <c r="J815" i="1"/>
  <c r="M814" i="1"/>
  <c r="G126" i="24"/>
  <c r="G125" i="24"/>
  <c r="G124" i="24"/>
  <c r="G114" i="24"/>
  <c r="G113" i="24"/>
  <c r="G112" i="24"/>
  <c r="G111" i="24"/>
  <c r="G110" i="24"/>
  <c r="G109" i="24"/>
  <c r="F41" i="53" l="1"/>
  <c r="G40" i="53"/>
  <c r="G127" i="24"/>
  <c r="G120" i="24" s="1"/>
  <c r="J817" i="1"/>
  <c r="K814" i="1" s="1"/>
  <c r="J828" i="1"/>
  <c r="K824" i="1" s="1"/>
  <c r="N824" i="1" s="1"/>
  <c r="G115" i="24"/>
  <c r="G105" i="24" s="1"/>
  <c r="D139" i="1"/>
  <c r="J135" i="1"/>
  <c r="G83" i="1" s="1"/>
  <c r="J133" i="1"/>
  <c r="M129" i="1"/>
  <c r="F42" i="53" l="1"/>
  <c r="G41" i="53"/>
  <c r="J139" i="1"/>
  <c r="F107" i="1" s="1"/>
  <c r="G109" i="1" s="1"/>
  <c r="J109" i="1" s="1"/>
  <c r="J110" i="1" s="1"/>
  <c r="K106" i="1" s="1"/>
  <c r="N814" i="1"/>
  <c r="D144" i="1"/>
  <c r="M141" i="1"/>
  <c r="F43" i="53" l="1"/>
  <c r="G42" i="53"/>
  <c r="N106" i="1"/>
  <c r="K129" i="1"/>
  <c r="F143" i="1"/>
  <c r="G43" i="53" l="1"/>
  <c r="F44" i="53"/>
  <c r="N129" i="1"/>
  <c r="D905" i="1"/>
  <c r="M902" i="1"/>
  <c r="F45" i="53" l="1"/>
  <c r="G44" i="53"/>
  <c r="M325" i="1"/>
  <c r="G45" i="53" l="1"/>
  <c r="F46" i="53"/>
  <c r="J58" i="1"/>
  <c r="D59" i="1"/>
  <c r="J54" i="1"/>
  <c r="M53" i="1"/>
  <c r="G46" i="53" l="1"/>
  <c r="F47" i="53"/>
  <c r="J59" i="1"/>
  <c r="K53" i="1" s="1"/>
  <c r="G47" i="53" l="1"/>
  <c r="F48" i="53"/>
  <c r="N53" i="1"/>
  <c r="A6" i="29"/>
  <c r="A5" i="29"/>
  <c r="A4" i="29"/>
  <c r="G48" i="53" l="1"/>
  <c r="F49" i="53"/>
  <c r="B8" i="28"/>
  <c r="B7" i="28"/>
  <c r="B6" i="28"/>
  <c r="F50" i="53" l="1"/>
  <c r="G49" i="53"/>
  <c r="M932" i="1"/>
  <c r="F51" i="53" l="1"/>
  <c r="G50" i="53"/>
  <c r="D24" i="28"/>
  <c r="D28" i="28" s="1"/>
  <c r="E21" i="28"/>
  <c r="D24" i="27"/>
  <c r="D28" i="27" s="1"/>
  <c r="E21" i="27"/>
  <c r="M1464" i="1"/>
  <c r="M1458" i="1"/>
  <c r="M1353" i="1"/>
  <c r="M1349" i="1"/>
  <c r="M1342" i="1"/>
  <c r="M1336" i="1"/>
  <c r="M1330" i="1"/>
  <c r="M1294" i="1"/>
  <c r="M1288" i="1"/>
  <c r="M1255" i="1"/>
  <c r="M1247" i="1"/>
  <c r="M1242" i="1"/>
  <c r="M1226" i="1"/>
  <c r="M1221" i="1"/>
  <c r="M1215" i="1"/>
  <c r="M1205" i="1"/>
  <c r="M1198" i="1"/>
  <c r="M1192" i="1"/>
  <c r="M1074" i="1"/>
  <c r="M1032" i="1"/>
  <c r="M1028" i="1"/>
  <c r="M1024" i="1"/>
  <c r="M993" i="1"/>
  <c r="M963" i="1"/>
  <c r="M920" i="1"/>
  <c r="M912" i="1"/>
  <c r="M907" i="1"/>
  <c r="M896" i="1"/>
  <c r="M867" i="1"/>
  <c r="M862" i="1"/>
  <c r="M853" i="1"/>
  <c r="M830" i="1"/>
  <c r="M809" i="1"/>
  <c r="M803" i="1"/>
  <c r="M799" i="1"/>
  <c r="M785" i="1"/>
  <c r="M777" i="1"/>
  <c r="M771" i="1"/>
  <c r="M767" i="1"/>
  <c r="M763" i="1"/>
  <c r="M757" i="1"/>
  <c r="M751" i="1"/>
  <c r="M743" i="1"/>
  <c r="M727" i="1"/>
  <c r="M717" i="1"/>
  <c r="M697" i="1"/>
  <c r="M658" i="1"/>
  <c r="M643" i="1"/>
  <c r="M613" i="1"/>
  <c r="M578" i="1"/>
  <c r="M466" i="1"/>
  <c r="M411" i="1"/>
  <c r="M406" i="1"/>
  <c r="M401" i="1"/>
  <c r="M311" i="1"/>
  <c r="M301" i="1"/>
  <c r="M146" i="1"/>
  <c r="M117" i="1"/>
  <c r="M88" i="1"/>
  <c r="M80" i="1"/>
  <c r="M63" i="1"/>
  <c r="M48" i="1"/>
  <c r="M44" i="1"/>
  <c r="M40" i="1"/>
  <c r="M36" i="1"/>
  <c r="M32" i="1"/>
  <c r="M28" i="1"/>
  <c r="M24" i="1"/>
  <c r="M20" i="1"/>
  <c r="M16" i="1"/>
  <c r="G51" i="53" l="1"/>
  <c r="F52" i="53"/>
  <c r="O4" i="43"/>
  <c r="J5" i="44"/>
  <c r="S7" i="1"/>
  <c r="D149" i="1"/>
  <c r="K146" i="1"/>
  <c r="F53" i="53" l="1"/>
  <c r="G52" i="53"/>
  <c r="K167" i="43"/>
  <c r="M167" i="43" s="1"/>
  <c r="K165" i="43"/>
  <c r="M165" i="43" s="1"/>
  <c r="K168" i="43"/>
  <c r="M168" i="43" s="1"/>
  <c r="K134" i="43"/>
  <c r="M134" i="43" s="1"/>
  <c r="K136" i="43"/>
  <c r="M136" i="43" s="1"/>
  <c r="K109" i="43"/>
  <c r="M109" i="43" s="1"/>
  <c r="K20" i="43"/>
  <c r="M20" i="43" s="1"/>
  <c r="K13" i="43"/>
  <c r="M13" i="43" s="1"/>
  <c r="K27" i="43"/>
  <c r="M27" i="43" s="1"/>
  <c r="K38" i="43"/>
  <c r="K49" i="43"/>
  <c r="M49" i="43" s="1"/>
  <c r="K57" i="43"/>
  <c r="M57" i="43" s="1"/>
  <c r="K68" i="43"/>
  <c r="M68" i="43" s="1"/>
  <c r="K79" i="43"/>
  <c r="M79" i="43" s="1"/>
  <c r="K92" i="43"/>
  <c r="M92" i="43" s="1"/>
  <c r="K105" i="43"/>
  <c r="M105" i="43" s="1"/>
  <c r="K123" i="43"/>
  <c r="M123" i="43" s="1"/>
  <c r="K146" i="43"/>
  <c r="M146" i="43" s="1"/>
  <c r="K154" i="43"/>
  <c r="M154" i="43" s="1"/>
  <c r="K162" i="43"/>
  <c r="M162" i="43" s="1"/>
  <c r="K172" i="43"/>
  <c r="M172" i="43" s="1"/>
  <c r="K180" i="43"/>
  <c r="M180" i="43" s="1"/>
  <c r="K190" i="43"/>
  <c r="M190" i="43" s="1"/>
  <c r="K200" i="43"/>
  <c r="M200" i="43" s="1"/>
  <c r="K214" i="43"/>
  <c r="M214" i="43" s="1"/>
  <c r="K50" i="43"/>
  <c r="M50" i="43" s="1"/>
  <c r="K201" i="43"/>
  <c r="M201" i="43" s="1"/>
  <c r="K62" i="43"/>
  <c r="M62" i="43" s="1"/>
  <c r="K33" i="43"/>
  <c r="M33" i="43" s="1"/>
  <c r="K44" i="43"/>
  <c r="M44" i="43" s="1"/>
  <c r="K52" i="43"/>
  <c r="M52" i="43" s="1"/>
  <c r="K63" i="43"/>
  <c r="M63" i="43" s="1"/>
  <c r="K74" i="43"/>
  <c r="M74" i="43" s="1"/>
  <c r="K85" i="43"/>
  <c r="M85" i="43" s="1"/>
  <c r="K97" i="43"/>
  <c r="M97" i="43" s="1"/>
  <c r="K108" i="43"/>
  <c r="M108" i="43" s="1"/>
  <c r="K115" i="43"/>
  <c r="M115" i="43" s="1"/>
  <c r="K129" i="43"/>
  <c r="M129" i="43" s="1"/>
  <c r="K138" i="43"/>
  <c r="M138" i="43" s="1"/>
  <c r="K149" i="43"/>
  <c r="M149" i="43" s="1"/>
  <c r="K157" i="43"/>
  <c r="M157" i="43" s="1"/>
  <c r="K175" i="43"/>
  <c r="M175" i="43" s="1"/>
  <c r="K185" i="43"/>
  <c r="M185" i="43" s="1"/>
  <c r="K193" i="43"/>
  <c r="M193" i="43" s="1"/>
  <c r="K205" i="43"/>
  <c r="M205" i="43" s="1"/>
  <c r="K217" i="43"/>
  <c r="M217" i="43" s="1"/>
  <c r="K31" i="43"/>
  <c r="M31" i="43" s="1"/>
  <c r="K163" i="43"/>
  <c r="M163" i="43" s="1"/>
  <c r="K73" i="43"/>
  <c r="M73" i="43" s="1"/>
  <c r="K137" i="43"/>
  <c r="M137" i="43" s="1"/>
  <c r="K174" i="43"/>
  <c r="M174" i="43" s="1"/>
  <c r="K216" i="43"/>
  <c r="M216" i="43" s="1"/>
  <c r="K34" i="43"/>
  <c r="M34" i="43" s="1"/>
  <c r="K45" i="43"/>
  <c r="M45" i="43" s="1"/>
  <c r="K53" i="43"/>
  <c r="M53" i="43" s="1"/>
  <c r="K64" i="43"/>
  <c r="M64" i="43" s="1"/>
  <c r="K75" i="43"/>
  <c r="M75" i="43" s="1"/>
  <c r="K87" i="43"/>
  <c r="M87" i="43" s="1"/>
  <c r="K98" i="43"/>
  <c r="M98" i="43" s="1"/>
  <c r="K116" i="43"/>
  <c r="M116" i="43" s="1"/>
  <c r="K130" i="43"/>
  <c r="M130" i="43" s="1"/>
  <c r="K139" i="43"/>
  <c r="M139" i="43" s="1"/>
  <c r="K150" i="43"/>
  <c r="M150" i="43" s="1"/>
  <c r="K158" i="43"/>
  <c r="M158" i="43" s="1"/>
  <c r="K166" i="43"/>
  <c r="M166" i="43" s="1"/>
  <c r="K176" i="43"/>
  <c r="M176" i="43" s="1"/>
  <c r="K186" i="43"/>
  <c r="M186" i="43" s="1"/>
  <c r="K197" i="43"/>
  <c r="M197" i="43" s="1"/>
  <c r="K206" i="43"/>
  <c r="M206" i="43" s="1"/>
  <c r="K218" i="43"/>
  <c r="M218" i="43" s="1"/>
  <c r="K61" i="43"/>
  <c r="M61" i="43" s="1"/>
  <c r="K83" i="43"/>
  <c r="M83" i="43" s="1"/>
  <c r="K106" i="43"/>
  <c r="M106" i="43" s="1"/>
  <c r="K127" i="43"/>
  <c r="M127" i="43" s="1"/>
  <c r="K147" i="43"/>
  <c r="M147" i="43" s="1"/>
  <c r="K181" i="43"/>
  <c r="M181" i="43" s="1"/>
  <c r="K32" i="43"/>
  <c r="M32" i="43" s="1"/>
  <c r="K107" i="43"/>
  <c r="M107" i="43" s="1"/>
  <c r="K148" i="43"/>
  <c r="M148" i="43" s="1"/>
  <c r="K182" i="43"/>
  <c r="M182" i="43" s="1"/>
  <c r="K19" i="43"/>
  <c r="M19" i="43" s="1"/>
  <c r="K21" i="43"/>
  <c r="M21" i="43" s="1"/>
  <c r="K35" i="43"/>
  <c r="M35" i="43" s="1"/>
  <c r="K46" i="43"/>
  <c r="M46" i="43" s="1"/>
  <c r="K54" i="43"/>
  <c r="M54" i="43" s="1"/>
  <c r="K65" i="43"/>
  <c r="M65" i="43" s="1"/>
  <c r="K76" i="43"/>
  <c r="M76" i="43" s="1"/>
  <c r="K88" i="43"/>
  <c r="M88" i="43" s="1"/>
  <c r="K99" i="43"/>
  <c r="M99" i="43" s="1"/>
  <c r="K110" i="43"/>
  <c r="M110" i="43" s="1"/>
  <c r="K120" i="43"/>
  <c r="M120" i="43" s="1"/>
  <c r="K131" i="43"/>
  <c r="M131" i="43" s="1"/>
  <c r="K140" i="43"/>
  <c r="M140" i="43" s="1"/>
  <c r="K151" i="43"/>
  <c r="M151" i="43" s="1"/>
  <c r="K159" i="43"/>
  <c r="K177" i="43"/>
  <c r="M177" i="43" s="1"/>
  <c r="K187" i="43"/>
  <c r="M187" i="43" s="1"/>
  <c r="K198" i="43"/>
  <c r="M198" i="43" s="1"/>
  <c r="K211" i="43"/>
  <c r="M211" i="43" s="1"/>
  <c r="K219" i="43"/>
  <c r="M219" i="43" s="1"/>
  <c r="K72" i="43"/>
  <c r="M72" i="43" s="1"/>
  <c r="K173" i="43"/>
  <c r="M173" i="43" s="1"/>
  <c r="K51" i="43"/>
  <c r="M51" i="43" s="1"/>
  <c r="K84" i="43"/>
  <c r="M84" i="43" s="1"/>
  <c r="K128" i="43"/>
  <c r="M128" i="43" s="1"/>
  <c r="K164" i="43"/>
  <c r="M164" i="43" s="1"/>
  <c r="K18" i="43"/>
  <c r="M18" i="43" s="1"/>
  <c r="K22" i="43"/>
  <c r="M22" i="43" s="1"/>
  <c r="K36" i="43"/>
  <c r="M36" i="43" s="1"/>
  <c r="K47" i="43"/>
  <c r="M47" i="43" s="1"/>
  <c r="K55" i="43"/>
  <c r="M55" i="43" s="1"/>
  <c r="K66" i="43"/>
  <c r="M66" i="43" s="1"/>
  <c r="K77" i="43"/>
  <c r="M77" i="43" s="1"/>
  <c r="K90" i="43"/>
  <c r="M90" i="43" s="1"/>
  <c r="K100" i="43"/>
  <c r="M100" i="43" s="1"/>
  <c r="K111" i="43"/>
  <c r="M111" i="43" s="1"/>
  <c r="K121" i="43"/>
  <c r="M121" i="43" s="1"/>
  <c r="K132" i="43"/>
  <c r="M132" i="43" s="1"/>
  <c r="K144" i="43"/>
  <c r="M144" i="43" s="1"/>
  <c r="K152" i="43"/>
  <c r="M152" i="43" s="1"/>
  <c r="K160" i="43"/>
  <c r="M160" i="43" s="1"/>
  <c r="K178" i="43"/>
  <c r="M178" i="43" s="1"/>
  <c r="K188" i="43"/>
  <c r="M188" i="43" s="1"/>
  <c r="K212" i="43"/>
  <c r="M212" i="43" s="1"/>
  <c r="K42" i="43"/>
  <c r="M42" i="43" s="1"/>
  <c r="K215" i="43"/>
  <c r="M215" i="43" s="1"/>
  <c r="K94" i="43"/>
  <c r="M94" i="43" s="1"/>
  <c r="K14" i="43"/>
  <c r="M14" i="43" s="1"/>
  <c r="K26" i="43"/>
  <c r="M26" i="43" s="1"/>
  <c r="K37" i="43"/>
  <c r="M37" i="43" s="1"/>
  <c r="K48" i="43"/>
  <c r="M48" i="43" s="1"/>
  <c r="K56" i="43"/>
  <c r="M56" i="43" s="1"/>
  <c r="K67" i="43"/>
  <c r="M67" i="43" s="1"/>
  <c r="K78" i="43"/>
  <c r="M78" i="43" s="1"/>
  <c r="K91" i="43"/>
  <c r="M91" i="43" s="1"/>
  <c r="K104" i="43"/>
  <c r="M104" i="43" s="1"/>
  <c r="K112" i="43"/>
  <c r="M112" i="43" s="1"/>
  <c r="K122" i="43"/>
  <c r="M122" i="43" s="1"/>
  <c r="K135" i="43"/>
  <c r="M135" i="43" s="1"/>
  <c r="K145" i="43"/>
  <c r="M145" i="43" s="1"/>
  <c r="K153" i="43"/>
  <c r="M153" i="43" s="1"/>
  <c r="K161" i="43"/>
  <c r="M161" i="43" s="1"/>
  <c r="K171" i="43"/>
  <c r="M171" i="43" s="1"/>
  <c r="K179" i="43"/>
  <c r="M179" i="43" s="1"/>
  <c r="K189" i="43"/>
  <c r="M189" i="43" s="1"/>
  <c r="K199" i="43"/>
  <c r="M199" i="43" s="1"/>
  <c r="K213" i="43"/>
  <c r="M213" i="43" s="1"/>
  <c r="K93" i="43"/>
  <c r="M93" i="43" s="1"/>
  <c r="K113" i="43"/>
  <c r="M113" i="43" s="1"/>
  <c r="K155" i="43"/>
  <c r="M155" i="43" s="1"/>
  <c r="K191" i="43"/>
  <c r="M191" i="43" s="1"/>
  <c r="K43" i="43"/>
  <c r="M43" i="43" s="1"/>
  <c r="K114" i="43"/>
  <c r="M114" i="43" s="1"/>
  <c r="K156" i="43"/>
  <c r="M156" i="43" s="1"/>
  <c r="K192" i="43"/>
  <c r="M192" i="43" s="1"/>
  <c r="P1473" i="1"/>
  <c r="Q1473" i="1" s="1"/>
  <c r="P1399" i="1"/>
  <c r="Q1399" i="1" s="1"/>
  <c r="P1281" i="1"/>
  <c r="Q1281" i="1" s="1"/>
  <c r="P1038" i="1"/>
  <c r="Q1038" i="1" s="1"/>
  <c r="P568" i="1"/>
  <c r="P1415" i="1"/>
  <c r="Q1415" i="1" s="1"/>
  <c r="P662" i="1"/>
  <c r="Q662" i="1" s="1"/>
  <c r="P159" i="1"/>
  <c r="Q159" i="1" s="1"/>
  <c r="P1427" i="1"/>
  <c r="Q1427" i="1" s="1"/>
  <c r="P200" i="1"/>
  <c r="Q200" i="1" s="1"/>
  <c r="P227" i="1"/>
  <c r="Q227" i="1" s="1"/>
  <c r="P1406" i="1"/>
  <c r="Q1406" i="1" s="1"/>
  <c r="P415" i="1"/>
  <c r="P1064" i="1"/>
  <c r="Q1064" i="1" s="1"/>
  <c r="P1269" i="1"/>
  <c r="Q1269" i="1" s="1"/>
  <c r="P282" i="1"/>
  <c r="Q282" i="1" s="1"/>
  <c r="P175" i="1"/>
  <c r="Q175" i="1" s="1"/>
  <c r="P1534" i="1"/>
  <c r="Q1534" i="1" s="1"/>
  <c r="P1389" i="1"/>
  <c r="Q1389" i="1" s="1"/>
  <c r="P1210" i="1"/>
  <c r="P1068" i="1"/>
  <c r="Q1068" i="1" s="1"/>
  <c r="P1433" i="1"/>
  <c r="Q1433" i="1" s="1"/>
  <c r="P183" i="1"/>
  <c r="Q183" i="1" s="1"/>
  <c r="P125" i="1"/>
  <c r="Q125" i="1" s="1"/>
  <c r="P1525" i="1"/>
  <c r="Q1525" i="1" s="1"/>
  <c r="P1377" i="1"/>
  <c r="Q1377" i="1" s="1"/>
  <c r="P1251" i="1"/>
  <c r="Q1251" i="1" s="1"/>
  <c r="P1052" i="1"/>
  <c r="Q1052" i="1" s="1"/>
  <c r="P1108" i="1"/>
  <c r="Q1108" i="1" s="1"/>
  <c r="P1445" i="1"/>
  <c r="Q1445" i="1" s="1"/>
  <c r="P1539" i="1"/>
  <c r="Q1539" i="1" s="1"/>
  <c r="P1367" i="1"/>
  <c r="Q1367" i="1" s="1"/>
  <c r="P242" i="1"/>
  <c r="Q242" i="1" s="1"/>
  <c r="P1393" i="1"/>
  <c r="Q1393" i="1" s="1"/>
  <c r="P879" i="1"/>
  <c r="P256" i="1"/>
  <c r="Q256" i="1" s="1"/>
  <c r="P1518" i="1"/>
  <c r="Q1518" i="1" s="1"/>
  <c r="P1361" i="1"/>
  <c r="Q1361" i="1" s="1"/>
  <c r="P1119" i="1"/>
  <c r="Q1119" i="1" s="1"/>
  <c r="P1042" i="1"/>
  <c r="Q1042" i="1" s="1"/>
  <c r="P836" i="1"/>
  <c r="Q836" i="1" s="1"/>
  <c r="P1421" i="1"/>
  <c r="Q1421" i="1" s="1"/>
  <c r="P217" i="1"/>
  <c r="Q217" i="1" s="1"/>
  <c r="P1507" i="1"/>
  <c r="Q1507" i="1" s="1"/>
  <c r="P887" i="1"/>
  <c r="Q887" i="1" s="1"/>
  <c r="P1372" i="1"/>
  <c r="Q1372" i="1" s="1"/>
  <c r="P874" i="1"/>
  <c r="Q874" i="1" s="1"/>
  <c r="P1485" i="1"/>
  <c r="Q1485" i="1" s="1"/>
  <c r="P1060" i="1"/>
  <c r="Q1060" i="1" s="1"/>
  <c r="P112" i="1"/>
  <c r="Q112" i="1" s="1"/>
  <c r="P1529" i="1"/>
  <c r="Q1529" i="1" s="1"/>
  <c r="P1277" i="1"/>
  <c r="Q1277" i="1" s="1"/>
  <c r="P1439" i="1"/>
  <c r="Q1439" i="1" s="1"/>
  <c r="P236" i="1"/>
  <c r="Q236" i="1" s="1"/>
  <c r="P1496" i="1"/>
  <c r="Q1496" i="1" s="1"/>
  <c r="P1385" i="1"/>
  <c r="Q1385" i="1" s="1"/>
  <c r="P1056" i="1"/>
  <c r="Q1056" i="1" s="1"/>
  <c r="P1453" i="1"/>
  <c r="Q1453" i="1" s="1"/>
  <c r="P153" i="1"/>
  <c r="Q153" i="1" s="1"/>
  <c r="P1273" i="1"/>
  <c r="Q1273" i="1" s="1"/>
  <c r="P1320" i="1"/>
  <c r="Q1320" i="1" s="1"/>
  <c r="P1316" i="1"/>
  <c r="Q1316" i="1" s="1"/>
  <c r="P1299" i="1"/>
  <c r="Q1299" i="1" s="1"/>
  <c r="P1184" i="1"/>
  <c r="Q1184" i="1" s="1"/>
  <c r="P1144" i="1"/>
  <c r="Q1144" i="1" s="1"/>
  <c r="P1264" i="1"/>
  <c r="Q1264" i="1" s="1"/>
  <c r="P1173" i="1"/>
  <c r="Q1173" i="1" s="1"/>
  <c r="P1128" i="1"/>
  <c r="Q1128" i="1" s="1"/>
  <c r="P845" i="1"/>
  <c r="Q845" i="1" s="1"/>
  <c r="P819" i="1"/>
  <c r="Q819" i="1" s="1"/>
  <c r="P701" i="1"/>
  <c r="Q701" i="1" s="1"/>
  <c r="P789" i="1"/>
  <c r="Q789" i="1" s="1"/>
  <c r="P711" i="1"/>
  <c r="Q711" i="1" s="1"/>
  <c r="P106" i="1"/>
  <c r="Q106" i="1" s="1"/>
  <c r="P1324" i="1"/>
  <c r="Q1324" i="1" s="1"/>
  <c r="P287" i="1"/>
  <c r="Q287" i="1" s="1"/>
  <c r="P261" i="1"/>
  <c r="Q261" i="1" s="1"/>
  <c r="P1308" i="1"/>
  <c r="Q1308" i="1" s="1"/>
  <c r="P295" i="1"/>
  <c r="Q295" i="1" s="1"/>
  <c r="P1164" i="1"/>
  <c r="Q1164" i="1" s="1"/>
  <c r="P824" i="1"/>
  <c r="Q824" i="1" s="1"/>
  <c r="P814" i="1"/>
  <c r="Q814" i="1" s="1"/>
  <c r="P129" i="1"/>
  <c r="Q129" i="1" s="1"/>
  <c r="P141" i="1"/>
  <c r="P902" i="1"/>
  <c r="P751" i="1"/>
  <c r="P325" i="1"/>
  <c r="P53" i="1"/>
  <c r="Q53" i="1" s="1"/>
  <c r="P1330" i="1"/>
  <c r="P1215" i="1"/>
  <c r="P993" i="1"/>
  <c r="P862" i="1"/>
  <c r="P771" i="1"/>
  <c r="P658" i="1"/>
  <c r="P311" i="1"/>
  <c r="P44" i="1"/>
  <c r="P301" i="1"/>
  <c r="P1205" i="1"/>
  <c r="P1464" i="1"/>
  <c r="P1288" i="1"/>
  <c r="P1198" i="1"/>
  <c r="P932" i="1"/>
  <c r="P830" i="1"/>
  <c r="P763" i="1"/>
  <c r="P613" i="1"/>
  <c r="P146" i="1"/>
  <c r="Q146" i="1" s="1"/>
  <c r="P36" i="1"/>
  <c r="P16" i="1"/>
  <c r="P40" i="1"/>
  <c r="P1458" i="1"/>
  <c r="P1255" i="1"/>
  <c r="P1192" i="1"/>
  <c r="P920" i="1"/>
  <c r="P809" i="1"/>
  <c r="P757" i="1"/>
  <c r="P578" i="1"/>
  <c r="P117" i="1"/>
  <c r="P32" i="1"/>
  <c r="P24" i="1"/>
  <c r="P1221" i="1"/>
  <c r="P867" i="1"/>
  <c r="P777" i="1"/>
  <c r="P401" i="1"/>
  <c r="P1353" i="1"/>
  <c r="P1247" i="1"/>
  <c r="P1074" i="1"/>
  <c r="P912" i="1"/>
  <c r="P803" i="1"/>
  <c r="P743" i="1"/>
  <c r="P466" i="1"/>
  <c r="P88" i="1"/>
  <c r="P28" i="1"/>
  <c r="P1336" i="1"/>
  <c r="P1024" i="1"/>
  <c r="P48" i="1"/>
  <c r="P643" i="1"/>
  <c r="P1349" i="1"/>
  <c r="P1242" i="1"/>
  <c r="P1032" i="1"/>
  <c r="P907" i="1"/>
  <c r="P799" i="1"/>
  <c r="P727" i="1"/>
  <c r="P411" i="1"/>
  <c r="P80" i="1"/>
  <c r="P1294" i="1"/>
  <c r="P853" i="1"/>
  <c r="P1342" i="1"/>
  <c r="P1226" i="1"/>
  <c r="P1028" i="1"/>
  <c r="P896" i="1"/>
  <c r="P785" i="1"/>
  <c r="P717" i="1"/>
  <c r="P406" i="1"/>
  <c r="P63" i="1"/>
  <c r="P20" i="1"/>
  <c r="P697" i="1"/>
  <c r="P963" i="1"/>
  <c r="P767" i="1"/>
  <c r="M38" i="43"/>
  <c r="P732" i="1"/>
  <c r="L732" i="1"/>
  <c r="N146" i="1"/>
  <c r="A7" i="24"/>
  <c r="A6" i="24"/>
  <c r="A5" i="24"/>
  <c r="A4" i="24"/>
  <c r="A5" i="23"/>
  <c r="A4" i="23"/>
  <c r="A3" i="23"/>
  <c r="D898" i="1"/>
  <c r="J897" i="1"/>
  <c r="J898" i="1" s="1"/>
  <c r="D872" i="1"/>
  <c r="D865" i="1"/>
  <c r="J864" i="1"/>
  <c r="J863" i="1"/>
  <c r="D860" i="1"/>
  <c r="J859" i="1"/>
  <c r="J855" i="1"/>
  <c r="J854" i="1"/>
  <c r="D834" i="1"/>
  <c r="J831" i="1"/>
  <c r="D812" i="1"/>
  <c r="J810" i="1"/>
  <c r="J812" i="1" s="1"/>
  <c r="F54" i="53" l="1"/>
  <c r="G53" i="53"/>
  <c r="M81" i="43"/>
  <c r="M70" i="43"/>
  <c r="M11" i="43"/>
  <c r="M59" i="43"/>
  <c r="M203" i="43"/>
  <c r="M125" i="43"/>
  <c r="M208" i="43"/>
  <c r="M195" i="43"/>
  <c r="M118" i="43"/>
  <c r="M142" i="43"/>
  <c r="M102" i="43"/>
  <c r="M29" i="43"/>
  <c r="Q1413" i="1"/>
  <c r="M40" i="43"/>
  <c r="J872" i="1"/>
  <c r="K867" i="1" s="1"/>
  <c r="J865" i="1"/>
  <c r="J834" i="1"/>
  <c r="J860" i="1"/>
  <c r="G92" i="24"/>
  <c r="G91" i="24"/>
  <c r="G90" i="24"/>
  <c r="G89" i="24"/>
  <c r="G88" i="24"/>
  <c r="G95" i="24"/>
  <c r="G94" i="24"/>
  <c r="G93" i="24"/>
  <c r="G87" i="24"/>
  <c r="G86" i="24"/>
  <c r="D26" i="1"/>
  <c r="J25" i="1"/>
  <c r="J26" i="1" s="1"/>
  <c r="K24" i="1" s="1"/>
  <c r="Q24" i="1" s="1"/>
  <c r="D22" i="1"/>
  <c r="J21" i="1"/>
  <c r="J22" i="1" s="1"/>
  <c r="K20" i="1" s="1"/>
  <c r="Q20" i="1" s="1"/>
  <c r="F55" i="53" l="1"/>
  <c r="G54" i="53"/>
  <c r="Q867" i="1"/>
  <c r="N867" i="1"/>
  <c r="K853" i="1"/>
  <c r="K809" i="1"/>
  <c r="Q809" i="1" s="1"/>
  <c r="K896" i="1"/>
  <c r="Q896" i="1" s="1"/>
  <c r="K830" i="1"/>
  <c r="Q830" i="1" s="1"/>
  <c r="K862" i="1"/>
  <c r="N24" i="1"/>
  <c r="N20" i="1"/>
  <c r="G55" i="53" l="1"/>
  <c r="F56" i="53"/>
  <c r="M24" i="43"/>
  <c r="N896" i="1"/>
  <c r="N862" i="1"/>
  <c r="Q862" i="1"/>
  <c r="N830" i="1"/>
  <c r="N809" i="1"/>
  <c r="N853" i="1"/>
  <c r="Q853" i="1"/>
  <c r="D46" i="1"/>
  <c r="J45" i="1"/>
  <c r="D42" i="1"/>
  <c r="J41" i="1"/>
  <c r="D30" i="1"/>
  <c r="J29" i="1"/>
  <c r="D34" i="1"/>
  <c r="J33" i="1"/>
  <c r="F57" i="53" l="1"/>
  <c r="G56" i="53"/>
  <c r="M16" i="43"/>
  <c r="J42" i="1"/>
  <c r="J30" i="1"/>
  <c r="J46" i="1"/>
  <c r="J34" i="1"/>
  <c r="F58" i="53" l="1"/>
  <c r="G57" i="53"/>
  <c r="M221" i="43"/>
  <c r="N221" i="43"/>
  <c r="K40" i="1"/>
  <c r="K32" i="1"/>
  <c r="K44" i="1"/>
  <c r="K28" i="1"/>
  <c r="D1356" i="1"/>
  <c r="D1351" i="1"/>
  <c r="J1350" i="1"/>
  <c r="D1346" i="1"/>
  <c r="D1340" i="1"/>
  <c r="D1334" i="1"/>
  <c r="D1297" i="1"/>
  <c r="J1296" i="1"/>
  <c r="J1295" i="1"/>
  <c r="D1291" i="1"/>
  <c r="J1289" i="1"/>
  <c r="D1262" i="1"/>
  <c r="J1261" i="1"/>
  <c r="J1259" i="1"/>
  <c r="J1258" i="1"/>
  <c r="J1257" i="1"/>
  <c r="D1249" i="1"/>
  <c r="D1245" i="1"/>
  <c r="D1229" i="1"/>
  <c r="J1227" i="1"/>
  <c r="D1224" i="1"/>
  <c r="J1223" i="1"/>
  <c r="D1219" i="1"/>
  <c r="D1208" i="1"/>
  <c r="J1207" i="1"/>
  <c r="J1206" i="1"/>
  <c r="D1203" i="1"/>
  <c r="J1202" i="1"/>
  <c r="J1201" i="1"/>
  <c r="J1200" i="1"/>
  <c r="J1195" i="1"/>
  <c r="J1194" i="1"/>
  <c r="D1106" i="1"/>
  <c r="J1090" i="1"/>
  <c r="J1089" i="1"/>
  <c r="J1088" i="1"/>
  <c r="J1087" i="1"/>
  <c r="J1086" i="1"/>
  <c r="J1085" i="1"/>
  <c r="J1084" i="1"/>
  <c r="J1083" i="1"/>
  <c r="J1082" i="1"/>
  <c r="J1080" i="1"/>
  <c r="J1079" i="1"/>
  <c r="J1078" i="1"/>
  <c r="J1077" i="1"/>
  <c r="D928" i="1"/>
  <c r="D918" i="1"/>
  <c r="J917" i="1"/>
  <c r="J884" i="1"/>
  <c r="J883" i="1"/>
  <c r="J882" i="1"/>
  <c r="J881" i="1"/>
  <c r="J916" i="1"/>
  <c r="J915" i="1"/>
  <c r="J914" i="1"/>
  <c r="D910" i="1"/>
  <c r="D805" i="1"/>
  <c r="J804" i="1"/>
  <c r="J805" i="1" s="1"/>
  <c r="K803" i="1" s="1"/>
  <c r="Q803" i="1" s="1"/>
  <c r="D801" i="1"/>
  <c r="J800" i="1"/>
  <c r="D787" i="1"/>
  <c r="J786" i="1"/>
  <c r="D781" i="1"/>
  <c r="D775" i="1"/>
  <c r="G774" i="1"/>
  <c r="J774" i="1" s="1"/>
  <c r="G773" i="1"/>
  <c r="J773" i="1" s="1"/>
  <c r="G772" i="1"/>
  <c r="J772" i="1" s="1"/>
  <c r="D769" i="1"/>
  <c r="D765" i="1"/>
  <c r="D761" i="1"/>
  <c r="J760" i="1"/>
  <c r="J759" i="1"/>
  <c r="J758" i="1"/>
  <c r="D753" i="1"/>
  <c r="D749" i="1"/>
  <c r="J744" i="1"/>
  <c r="J749" i="1" s="1"/>
  <c r="G752" i="1" s="1"/>
  <c r="J752" i="1" s="1"/>
  <c r="J753" i="1" s="1"/>
  <c r="K751" i="1" s="1"/>
  <c r="Q751" i="1" s="1"/>
  <c r="D739" i="1"/>
  <c r="J738" i="1"/>
  <c r="J737" i="1"/>
  <c r="J736" i="1"/>
  <c r="J735" i="1"/>
  <c r="J734" i="1"/>
  <c r="J733" i="1"/>
  <c r="D730" i="1"/>
  <c r="D725" i="1"/>
  <c r="J719" i="1"/>
  <c r="D123" i="1"/>
  <c r="J118" i="1"/>
  <c r="D609" i="1"/>
  <c r="D576" i="1"/>
  <c r="D464" i="1"/>
  <c r="J444" i="1"/>
  <c r="J442" i="1"/>
  <c r="J441" i="1"/>
  <c r="J440" i="1"/>
  <c r="J439" i="1"/>
  <c r="J438" i="1"/>
  <c r="J437" i="1"/>
  <c r="J436" i="1"/>
  <c r="J435" i="1"/>
  <c r="J432" i="1"/>
  <c r="J431" i="1"/>
  <c r="J430" i="1"/>
  <c r="J429" i="1"/>
  <c r="J428" i="1"/>
  <c r="J427" i="1"/>
  <c r="J425" i="1"/>
  <c r="J424" i="1"/>
  <c r="J423" i="1"/>
  <c r="J422" i="1"/>
  <c r="J421" i="1"/>
  <c r="J419" i="1"/>
  <c r="J418" i="1"/>
  <c r="D413" i="1"/>
  <c r="D409" i="1"/>
  <c r="D404" i="1"/>
  <c r="J388" i="1"/>
  <c r="J387" i="1"/>
  <c r="J385" i="1"/>
  <c r="J384" i="1"/>
  <c r="J370" i="1"/>
  <c r="J369" i="1"/>
  <c r="J368" i="1"/>
  <c r="J367" i="1"/>
  <c r="J361" i="1"/>
  <c r="J347" i="1"/>
  <c r="G58" i="53" l="1"/>
  <c r="F59" i="53"/>
  <c r="O9" i="43"/>
  <c r="N11" i="43" s="1"/>
  <c r="C9" i="11"/>
  <c r="J918" i="1"/>
  <c r="J1203" i="1"/>
  <c r="J1224" i="1"/>
  <c r="F1243" i="1" s="1"/>
  <c r="J1229" i="1"/>
  <c r="J1106" i="1"/>
  <c r="J885" i="1"/>
  <c r="K879" i="1" s="1"/>
  <c r="J399" i="1"/>
  <c r="J464" i="1"/>
  <c r="J1196" i="1"/>
  <c r="J1346" i="1"/>
  <c r="K1342" i="1" s="1"/>
  <c r="J1351" i="1"/>
  <c r="K1349" i="1" s="1"/>
  <c r="J1356" i="1"/>
  <c r="K1353" i="1" s="1"/>
  <c r="K743" i="1"/>
  <c r="J413" i="1"/>
  <c r="N28" i="1"/>
  <c r="Q28" i="1"/>
  <c r="N44" i="1"/>
  <c r="Q44" i="1"/>
  <c r="N32" i="1"/>
  <c r="Q32" i="1"/>
  <c r="N40" i="1"/>
  <c r="Q40" i="1"/>
  <c r="J801" i="1"/>
  <c r="K799" i="1" s="1"/>
  <c r="Q799" i="1" s="1"/>
  <c r="J1291" i="1"/>
  <c r="J1208" i="1"/>
  <c r="J1297" i="1"/>
  <c r="J1262" i="1"/>
  <c r="J739" i="1"/>
  <c r="K732" i="1" s="1"/>
  <c r="Q732" i="1" s="1"/>
  <c r="J725" i="1"/>
  <c r="N751" i="1"/>
  <c r="J787" i="1"/>
  <c r="N803" i="1"/>
  <c r="J761" i="1"/>
  <c r="J775" i="1"/>
  <c r="K771" i="1" s="1"/>
  <c r="Q771" i="1" s="1"/>
  <c r="J576" i="1"/>
  <c r="K568" i="1" s="1"/>
  <c r="J609" i="1"/>
  <c r="G909" i="1" s="1"/>
  <c r="J123" i="1"/>
  <c r="K117" i="1" s="1"/>
  <c r="Q117" i="1" s="1"/>
  <c r="G59" i="53" l="1"/>
  <c r="F60" i="53"/>
  <c r="K1226" i="1"/>
  <c r="N1226" i="1" s="1"/>
  <c r="F1248" i="1"/>
  <c r="J1248" i="1" s="1"/>
  <c r="J1249" i="1" s="1"/>
  <c r="K1247" i="1" s="1"/>
  <c r="Q1226" i="1"/>
  <c r="K415" i="1"/>
  <c r="N415" i="1" s="1"/>
  <c r="G903" i="1"/>
  <c r="J903" i="1" s="1"/>
  <c r="J905" i="1" s="1"/>
  <c r="K902" i="1" s="1"/>
  <c r="Q902" i="1" s="1"/>
  <c r="Q879" i="1"/>
  <c r="Q807" i="1" s="1"/>
  <c r="N879" i="1"/>
  <c r="N807" i="1" s="1"/>
  <c r="K325" i="1"/>
  <c r="Q325" i="1" s="1"/>
  <c r="N568" i="1"/>
  <c r="Q568" i="1"/>
  <c r="Q1342" i="1"/>
  <c r="N1342" i="1"/>
  <c r="Q1349" i="1"/>
  <c r="N1349" i="1"/>
  <c r="Q1353" i="1"/>
  <c r="N1353" i="1"/>
  <c r="Q743" i="1"/>
  <c r="N743" i="1"/>
  <c r="N741" i="1" s="1"/>
  <c r="N799" i="1"/>
  <c r="K1074" i="1"/>
  <c r="K1192" i="1"/>
  <c r="K578" i="1"/>
  <c r="K757" i="1"/>
  <c r="K912" i="1"/>
  <c r="K1198" i="1"/>
  <c r="K717" i="1"/>
  <c r="K1255" i="1"/>
  <c r="J1244" i="1"/>
  <c r="K1221" i="1"/>
  <c r="J1243" i="1"/>
  <c r="K1215" i="1"/>
  <c r="Q1215" i="1" s="1"/>
  <c r="K411" i="1"/>
  <c r="Q411" i="1" s="1"/>
  <c r="K466" i="1"/>
  <c r="Q466" i="1" s="1"/>
  <c r="K785" i="1"/>
  <c r="Q785" i="1" s="1"/>
  <c r="K1294" i="1"/>
  <c r="Q1294" i="1" s="1"/>
  <c r="K1205" i="1"/>
  <c r="Q1205" i="1" s="1"/>
  <c r="K1288" i="1"/>
  <c r="Q1288" i="1" s="1"/>
  <c r="G729" i="1"/>
  <c r="J729" i="1" s="1"/>
  <c r="J730" i="1" s="1"/>
  <c r="G764" i="1"/>
  <c r="J764" i="1" s="1"/>
  <c r="J765" i="1" s="1"/>
  <c r="N771" i="1"/>
  <c r="G780" i="1"/>
  <c r="J780" i="1" s="1"/>
  <c r="N117" i="1"/>
  <c r="G403" i="1"/>
  <c r="J403" i="1" s="1"/>
  <c r="F61" i="53" l="1"/>
  <c r="G60" i="53"/>
  <c r="N325" i="1"/>
  <c r="N902" i="1"/>
  <c r="N1215" i="1"/>
  <c r="J1245" i="1"/>
  <c r="K1242" i="1" s="1"/>
  <c r="Q1242" i="1" s="1"/>
  <c r="N1255" i="1"/>
  <c r="Q1255" i="1"/>
  <c r="N578" i="1"/>
  <c r="Q578" i="1"/>
  <c r="N717" i="1"/>
  <c r="Q717" i="1"/>
  <c r="N912" i="1"/>
  <c r="Q912" i="1"/>
  <c r="N1192" i="1"/>
  <c r="Q1192" i="1"/>
  <c r="N1288" i="1"/>
  <c r="N1205" i="1"/>
  <c r="N785" i="1"/>
  <c r="N411" i="1"/>
  <c r="N757" i="1"/>
  <c r="Q757" i="1"/>
  <c r="N1074" i="1"/>
  <c r="Q1074" i="1"/>
  <c r="N1198" i="1"/>
  <c r="Q1198" i="1"/>
  <c r="N1294" i="1"/>
  <c r="N466" i="1"/>
  <c r="N1221" i="1"/>
  <c r="Q1221" i="1"/>
  <c r="Q415" i="1"/>
  <c r="N1247" i="1"/>
  <c r="Q1247" i="1"/>
  <c r="K727" i="1"/>
  <c r="K1336" i="1"/>
  <c r="K1330" i="1"/>
  <c r="K763" i="1"/>
  <c r="G768" i="1"/>
  <c r="J768" i="1" s="1"/>
  <c r="J769" i="1" s="1"/>
  <c r="J404" i="1"/>
  <c r="G408" i="1" s="1"/>
  <c r="J408" i="1" s="1"/>
  <c r="J409" i="1" s="1"/>
  <c r="K406" i="1" s="1"/>
  <c r="Q406" i="1" s="1"/>
  <c r="G61" i="53" l="1"/>
  <c r="F62" i="53"/>
  <c r="N406" i="1"/>
  <c r="N727" i="1"/>
  <c r="Q727" i="1"/>
  <c r="N1330" i="1"/>
  <c r="Q1330" i="1"/>
  <c r="N1242" i="1"/>
  <c r="N763" i="1"/>
  <c r="Q763" i="1"/>
  <c r="N1336" i="1"/>
  <c r="Q1336" i="1"/>
  <c r="N783" i="1"/>
  <c r="G779" i="1"/>
  <c r="J779" i="1" s="1"/>
  <c r="J781" i="1" s="1"/>
  <c r="K767" i="1"/>
  <c r="K401" i="1"/>
  <c r="F63" i="53" l="1"/>
  <c r="G62" i="53"/>
  <c r="N1285" i="1"/>
  <c r="N401" i="1"/>
  <c r="Q401" i="1"/>
  <c r="N767" i="1"/>
  <c r="Q767" i="1"/>
  <c r="K777" i="1"/>
  <c r="Q777" i="1" s="1"/>
  <c r="J308" i="1"/>
  <c r="D84" i="1"/>
  <c r="J77" i="1"/>
  <c r="D1022" i="1"/>
  <c r="C72" i="24"/>
  <c r="G75" i="24"/>
  <c r="G74" i="24"/>
  <c r="G73" i="24"/>
  <c r="E72" i="24"/>
  <c r="C59" i="24"/>
  <c r="G60" i="24"/>
  <c r="J921" i="1"/>
  <c r="G62" i="24"/>
  <c r="G61" i="24"/>
  <c r="G49" i="24"/>
  <c r="G63" i="53" l="1"/>
  <c r="F64" i="53"/>
  <c r="Q715" i="1"/>
  <c r="K993" i="1"/>
  <c r="N323" i="1"/>
  <c r="Q323" i="1"/>
  <c r="N777" i="1"/>
  <c r="N755" i="1" s="1"/>
  <c r="J82" i="1"/>
  <c r="J83" i="1"/>
  <c r="F65" i="53" l="1"/>
  <c r="G64" i="53"/>
  <c r="Q993" i="1"/>
  <c r="N993" i="1"/>
  <c r="G72" i="24"/>
  <c r="G76" i="24" s="1"/>
  <c r="G68" i="24" s="1"/>
  <c r="G35" i="24"/>
  <c r="G34" i="24"/>
  <c r="G33" i="24"/>
  <c r="G32" i="24"/>
  <c r="G31" i="24"/>
  <c r="G30" i="24"/>
  <c r="G29" i="24"/>
  <c r="G37" i="24"/>
  <c r="G36" i="24"/>
  <c r="G28" i="24"/>
  <c r="G38" i="24"/>
  <c r="G99" i="24"/>
  <c r="G98" i="24"/>
  <c r="G97" i="24"/>
  <c r="G96" i="24"/>
  <c r="G85" i="24"/>
  <c r="G48" i="24"/>
  <c r="G17" i="24"/>
  <c r="G16" i="24"/>
  <c r="B4" i="24"/>
  <c r="G65" i="53" l="1"/>
  <c r="F66" i="53"/>
  <c r="G121" i="40"/>
  <c r="G111" i="40" s="1"/>
  <c r="G39" i="24"/>
  <c r="G50" i="24"/>
  <c r="G100" i="24"/>
  <c r="M732" i="1" s="1"/>
  <c r="G66" i="53" l="1"/>
  <c r="F67" i="53"/>
  <c r="M705" i="1"/>
  <c r="P705" i="1"/>
  <c r="E18" i="24"/>
  <c r="G18" i="24" s="1"/>
  <c r="G19" i="24" s="1"/>
  <c r="G12" i="24" s="1"/>
  <c r="E59" i="24"/>
  <c r="G59" i="24" s="1"/>
  <c r="G63" i="24" s="1"/>
  <c r="Q1468" i="1"/>
  <c r="G24" i="24"/>
  <c r="G81" i="24"/>
  <c r="G44" i="24"/>
  <c r="F68" i="53" l="1"/>
  <c r="G67" i="53"/>
  <c r="G55" i="24"/>
  <c r="N732" i="1"/>
  <c r="D321" i="1"/>
  <c r="G68" i="53" l="1"/>
  <c r="F69" i="53"/>
  <c r="Q52" i="8"/>
  <c r="K311" i="1"/>
  <c r="N715" i="1"/>
  <c r="J143" i="1"/>
  <c r="J144" i="1" s="1"/>
  <c r="K141" i="1" s="1"/>
  <c r="K88" i="1"/>
  <c r="Q88" i="1" s="1"/>
  <c r="G69" i="53" l="1"/>
  <c r="F70" i="53"/>
  <c r="Q311" i="1"/>
  <c r="N311" i="1"/>
  <c r="N141" i="1"/>
  <c r="Q141" i="1"/>
  <c r="F71" i="53" l="1"/>
  <c r="G70" i="53"/>
  <c r="D709" i="1"/>
  <c r="F72" i="53" l="1"/>
  <c r="G71" i="53"/>
  <c r="J709" i="1"/>
  <c r="K705" i="1" s="1"/>
  <c r="Q705" i="1" s="1"/>
  <c r="J1029" i="1"/>
  <c r="D1026" i="1"/>
  <c r="J1025" i="1"/>
  <c r="G72" i="53" l="1"/>
  <c r="F73" i="53"/>
  <c r="J1026" i="1"/>
  <c r="K1024" i="1" s="1"/>
  <c r="Q1024" i="1" s="1"/>
  <c r="J1030" i="1"/>
  <c r="K1028" i="1" s="1"/>
  <c r="Q1028" i="1" s="1"/>
  <c r="G73" i="53" l="1"/>
  <c r="F74" i="53"/>
  <c r="J991" i="1"/>
  <c r="K963" i="1" s="1"/>
  <c r="Q963" i="1" s="1"/>
  <c r="D1466" i="1"/>
  <c r="J1465" i="1"/>
  <c r="F75" i="53" l="1"/>
  <c r="G74" i="53"/>
  <c r="J1466" i="1"/>
  <c r="K1464" i="1" s="1"/>
  <c r="Q1464" i="1" s="1"/>
  <c r="J909" i="1"/>
  <c r="J910" i="1" s="1"/>
  <c r="J655" i="1"/>
  <c r="J654" i="1"/>
  <c r="J652" i="1"/>
  <c r="J651" i="1"/>
  <c r="J650" i="1"/>
  <c r="J649" i="1"/>
  <c r="J648" i="1"/>
  <c r="J647" i="1"/>
  <c r="J646" i="1"/>
  <c r="J645" i="1"/>
  <c r="D656" i="1"/>
  <c r="F76" i="53" l="1"/>
  <c r="G75" i="53"/>
  <c r="K907" i="1"/>
  <c r="Q907" i="1" s="1"/>
  <c r="K658" i="1"/>
  <c r="Q658" i="1" s="1"/>
  <c r="J656" i="1"/>
  <c r="K643" i="1" s="1"/>
  <c r="Q643" i="1" s="1"/>
  <c r="G76" i="53" l="1"/>
  <c r="F77" i="53"/>
  <c r="N907" i="1"/>
  <c r="G77" i="53" l="1"/>
  <c r="F78" i="53"/>
  <c r="N705" i="1"/>
  <c r="D309" i="1"/>
  <c r="J309" i="1"/>
  <c r="K301" i="1" s="1"/>
  <c r="Q301" i="1" s="1"/>
  <c r="G78" i="53" l="1"/>
  <c r="F79" i="53"/>
  <c r="N1024" i="1"/>
  <c r="N1464" i="1"/>
  <c r="N643" i="1"/>
  <c r="J78" i="1"/>
  <c r="F80" i="53" l="1"/>
  <c r="G79" i="53"/>
  <c r="K63" i="1"/>
  <c r="Q63" i="1" s="1"/>
  <c r="G81" i="1"/>
  <c r="J81" i="1" s="1"/>
  <c r="J84" i="1" s="1"/>
  <c r="K80" i="1" s="1"/>
  <c r="F81" i="53" l="1"/>
  <c r="G80" i="53"/>
  <c r="Q80" i="1"/>
  <c r="N80" i="1"/>
  <c r="F82" i="53" l="1"/>
  <c r="G81" i="53"/>
  <c r="J1033" i="1"/>
  <c r="G82" i="53" l="1"/>
  <c r="F83" i="53"/>
  <c r="J927" i="1"/>
  <c r="J928" i="1" s="1"/>
  <c r="F84" i="53" l="1"/>
  <c r="G83" i="53"/>
  <c r="K920" i="1"/>
  <c r="Q920" i="1" s="1"/>
  <c r="J699" i="1"/>
  <c r="K697" i="1" s="1"/>
  <c r="Q697" i="1" s="1"/>
  <c r="F85" i="53" l="1"/>
  <c r="G84" i="53"/>
  <c r="N920" i="1"/>
  <c r="Q900" i="1"/>
  <c r="F86" i="53" l="1"/>
  <c r="G85" i="53"/>
  <c r="N900" i="1"/>
  <c r="N301" i="1"/>
  <c r="G86" i="53" l="1"/>
  <c r="F87" i="53"/>
  <c r="Q151" i="1"/>
  <c r="N151" i="1"/>
  <c r="G87" i="53" l="1"/>
  <c r="F88" i="53"/>
  <c r="N1028" i="1"/>
  <c r="D1030" i="1"/>
  <c r="G88" i="53" l="1"/>
  <c r="F89" i="53"/>
  <c r="K932" i="1"/>
  <c r="Q932" i="1" s="1"/>
  <c r="D991" i="1"/>
  <c r="G89" i="53" l="1"/>
  <c r="F90" i="53"/>
  <c r="D104" i="1"/>
  <c r="G90" i="53" l="1"/>
  <c r="F91" i="53"/>
  <c r="K613" i="1"/>
  <c r="Q613" i="1" s="1"/>
  <c r="Q611" i="1" s="1"/>
  <c r="F92" i="53" l="1"/>
  <c r="G91" i="53"/>
  <c r="D78" i="1"/>
  <c r="F93" i="53" l="1"/>
  <c r="G92" i="53"/>
  <c r="D1034" i="1"/>
  <c r="F94" i="53" l="1"/>
  <c r="G93" i="53"/>
  <c r="J1034" i="1"/>
  <c r="G94" i="53" l="1"/>
  <c r="F95" i="53"/>
  <c r="K1032" i="1"/>
  <c r="Q1032" i="1" s="1"/>
  <c r="Q930" i="1" s="1"/>
  <c r="D1462" i="1"/>
  <c r="D961" i="1"/>
  <c r="G95" i="53" l="1"/>
  <c r="F96" i="53"/>
  <c r="N1032" i="1"/>
  <c r="N932" i="1"/>
  <c r="D699" i="1"/>
  <c r="D660" i="1"/>
  <c r="D641" i="1"/>
  <c r="D51" i="1"/>
  <c r="J49" i="1"/>
  <c r="D38" i="1"/>
  <c r="J37" i="1"/>
  <c r="J38" i="1" s="1"/>
  <c r="K36" i="1" s="1"/>
  <c r="Q36" i="1" s="1"/>
  <c r="G96" i="53" l="1"/>
  <c r="F97" i="53"/>
  <c r="J51" i="1"/>
  <c r="K48" i="1" s="1"/>
  <c r="Q48" i="1" s="1"/>
  <c r="N36" i="1"/>
  <c r="N697" i="1"/>
  <c r="G97" i="53" l="1"/>
  <c r="F98" i="53"/>
  <c r="K1458" i="1"/>
  <c r="N48" i="1"/>
  <c r="N63" i="1"/>
  <c r="F99" i="53" l="1"/>
  <c r="G98" i="53"/>
  <c r="N1458" i="1"/>
  <c r="Q1458" i="1"/>
  <c r="N61" i="1"/>
  <c r="Q61" i="1"/>
  <c r="F100" i="53" l="1"/>
  <c r="G99" i="53"/>
  <c r="Q1451" i="1"/>
  <c r="N1451" i="1"/>
  <c r="J17" i="1"/>
  <c r="D18" i="1"/>
  <c r="F101" i="53" l="1"/>
  <c r="G100" i="53"/>
  <c r="N1413" i="1"/>
  <c r="J18" i="1"/>
  <c r="F102" i="53" l="1"/>
  <c r="G101" i="53"/>
  <c r="K16" i="1"/>
  <c r="Q16" i="1" s="1"/>
  <c r="Q14" i="1" s="1"/>
  <c r="Q31" i="8"/>
  <c r="Q22" i="8"/>
  <c r="F103" i="53" l="1"/>
  <c r="G102" i="53"/>
  <c r="Q46" i="8"/>
  <c r="Q34" i="8"/>
  <c r="N16" i="1"/>
  <c r="N14" i="1" s="1"/>
  <c r="G103" i="53" l="1"/>
  <c r="F104" i="53"/>
  <c r="Q13" i="8"/>
  <c r="Q25" i="8"/>
  <c r="G104" i="53" l="1"/>
  <c r="F105" i="53"/>
  <c r="N88" i="1"/>
  <c r="F106" i="53" l="1"/>
  <c r="G105" i="53"/>
  <c r="Q16" i="8"/>
  <c r="G106" i="53" l="1"/>
  <c r="F107" i="53"/>
  <c r="N613" i="1"/>
  <c r="F108" i="53" l="1"/>
  <c r="G107" i="53"/>
  <c r="N658" i="1"/>
  <c r="N611" i="1" s="1"/>
  <c r="N963" i="1"/>
  <c r="G108" i="53" l="1"/>
  <c r="F109" i="53"/>
  <c r="Q37" i="8"/>
  <c r="F110" i="53" l="1"/>
  <c r="G109" i="53"/>
  <c r="N930" i="1"/>
  <c r="G110" i="53" l="1"/>
  <c r="F111" i="53"/>
  <c r="Q28" i="8"/>
  <c r="Q40" i="8"/>
  <c r="F112" i="53" l="1"/>
  <c r="G111" i="53"/>
  <c r="Q49" i="8"/>
  <c r="Q86" i="1"/>
  <c r="N86" i="1"/>
  <c r="G112" i="53" l="1"/>
  <c r="F113" i="53"/>
  <c r="Q19" i="8"/>
  <c r="F114" i="53" l="1"/>
  <c r="G113" i="53"/>
  <c r="K1210" i="1"/>
  <c r="N1210" i="1" s="1"/>
  <c r="N1072" i="1" s="1"/>
  <c r="F115" i="53" l="1"/>
  <c r="G114" i="53"/>
  <c r="N1036" i="1"/>
  <c r="Q1210" i="1"/>
  <c r="Q1072" i="1" s="1"/>
  <c r="F116" i="53" l="1"/>
  <c r="G115" i="53"/>
  <c r="Q1544" i="1"/>
  <c r="R66" i="8" s="1"/>
  <c r="C25" i="11"/>
  <c r="R1544" i="1"/>
  <c r="G116" i="53" l="1"/>
  <c r="F117" i="53"/>
  <c r="B10" i="29"/>
  <c r="G117" i="53" l="1"/>
  <c r="F118" i="53"/>
  <c r="F119" i="53" l="1"/>
  <c r="G118" i="53"/>
  <c r="N1470" i="1"/>
  <c r="N1468" i="1" s="1"/>
  <c r="F120" i="53" l="1"/>
  <c r="G119" i="53"/>
  <c r="N1358" i="1"/>
  <c r="N1544" i="1"/>
  <c r="B12" i="29" s="1"/>
  <c r="G120" i="53" l="1"/>
  <c r="F121" i="53"/>
  <c r="R64" i="8"/>
  <c r="Q10" i="8"/>
  <c r="G121" i="53" l="1"/>
  <c r="F122" i="53"/>
  <c r="G122" i="53" l="1"/>
  <c r="F123" i="53"/>
  <c r="F124" i="53" l="1"/>
  <c r="G123" i="53"/>
  <c r="G124" i="53" l="1"/>
  <c r="F125" i="53"/>
  <c r="F126" i="53" l="1"/>
  <c r="G125" i="53"/>
  <c r="G126" i="53" l="1"/>
  <c r="F127" i="53"/>
  <c r="F128" i="53" l="1"/>
  <c r="G128" i="53" s="1"/>
  <c r="G127" i="53"/>
  <c r="Q43" i="8"/>
</calcChain>
</file>

<file path=xl/sharedStrings.xml><?xml version="1.0" encoding="utf-8"?>
<sst xmlns="http://schemas.openxmlformats.org/spreadsheetml/2006/main" count="8754" uniqueCount="2048">
  <si>
    <t>PROJETO</t>
  </si>
  <si>
    <t>ITEM</t>
  </si>
  <si>
    <t>DESCRIÇÃO</t>
  </si>
  <si>
    <t>UN.</t>
  </si>
  <si>
    <t>TAXA</t>
  </si>
  <si>
    <t>TOTAL</t>
  </si>
  <si>
    <t>1.0</t>
  </si>
  <si>
    <t>SERVIÇOS PRELIMINARES</t>
  </si>
  <si>
    <t>1.1</t>
  </si>
  <si>
    <t>m²</t>
  </si>
  <si>
    <t>1.2</t>
  </si>
  <si>
    <t>2.0</t>
  </si>
  <si>
    <t>m³</t>
  </si>
  <si>
    <t>3.0</t>
  </si>
  <si>
    <t>3.1</t>
  </si>
  <si>
    <t>3.2</t>
  </si>
  <si>
    <t>m</t>
  </si>
  <si>
    <t>3.3</t>
  </si>
  <si>
    <t>4.0</t>
  </si>
  <si>
    <t>4.2</t>
  </si>
  <si>
    <t>4.3</t>
  </si>
  <si>
    <t>4.4</t>
  </si>
  <si>
    <t>5.0</t>
  </si>
  <si>
    <t>5.1</t>
  </si>
  <si>
    <t>5.3</t>
  </si>
  <si>
    <t>5.4</t>
  </si>
  <si>
    <t>5.5</t>
  </si>
  <si>
    <t>5.6</t>
  </si>
  <si>
    <t>5.7</t>
  </si>
  <si>
    <t>CÓDIGO</t>
  </si>
  <si>
    <t>PLANILHA ORÇAMENTÁRIA</t>
  </si>
  <si>
    <t>1.3</t>
  </si>
  <si>
    <t>6.0</t>
  </si>
  <si>
    <t>6.1</t>
  </si>
  <si>
    <t>6.2</t>
  </si>
  <si>
    <t>6.3</t>
  </si>
  <si>
    <t>6.4</t>
  </si>
  <si>
    <t>TOTAL GERAL</t>
  </si>
  <si>
    <t>5.8</t>
  </si>
  <si>
    <t>CRONOGRAMA FÍSICO FINANCEIRO</t>
  </si>
  <si>
    <t>ETAPA</t>
  </si>
  <si>
    <t>SERVIÇO</t>
  </si>
  <si>
    <t>MÊS/ DESEMBOLSO</t>
  </si>
  <si>
    <t>TOTAL ETAPA (R$)</t>
  </si>
  <si>
    <t xml:space="preserve">un </t>
  </si>
  <si>
    <t>7.0</t>
  </si>
  <si>
    <t>7.1</t>
  </si>
  <si>
    <t>7.2</t>
  </si>
  <si>
    <t>7.3</t>
  </si>
  <si>
    <t>7.4</t>
  </si>
  <si>
    <t>8.0</t>
  </si>
  <si>
    <t>8.1</t>
  </si>
  <si>
    <t>8.2</t>
  </si>
  <si>
    <t>8.3</t>
  </si>
  <si>
    <t>8.4</t>
  </si>
  <si>
    <t>8.5</t>
  </si>
  <si>
    <t>9.0</t>
  </si>
  <si>
    <t>9.1</t>
  </si>
  <si>
    <t>9.2</t>
  </si>
  <si>
    <t>9.4</t>
  </si>
  <si>
    <t>10.0</t>
  </si>
  <si>
    <t>10.1</t>
  </si>
  <si>
    <t>10.2</t>
  </si>
  <si>
    <t>10.3</t>
  </si>
  <si>
    <t>10.4</t>
  </si>
  <si>
    <t>10.5</t>
  </si>
  <si>
    <t>10.6</t>
  </si>
  <si>
    <t>10.7</t>
  </si>
  <si>
    <t>11.0</t>
  </si>
  <si>
    <t>11.1</t>
  </si>
  <si>
    <t>11.2</t>
  </si>
  <si>
    <t>11.3</t>
  </si>
  <si>
    <t>11.4</t>
  </si>
  <si>
    <t>11.5</t>
  </si>
  <si>
    <t>11.7</t>
  </si>
  <si>
    <t>11.8</t>
  </si>
  <si>
    <t>11.9</t>
  </si>
  <si>
    <t>11.10</t>
  </si>
  <si>
    <t>12.0</t>
  </si>
  <si>
    <t>12.1</t>
  </si>
  <si>
    <t>12.2</t>
  </si>
  <si>
    <t>13.0</t>
  </si>
  <si>
    <t>13.1</t>
  </si>
  <si>
    <t>13.2</t>
  </si>
  <si>
    <t>TRABALHOS EM TERRA</t>
  </si>
  <si>
    <t>Escavacao manual em terra ate 1,50 m de profundidade, sem escoramento</t>
  </si>
  <si>
    <t>Reaterro apiloado de valas em camadas de 20cm de espessura, com aproveitamento do material escavado</t>
  </si>
  <si>
    <t>Execução de aterro abrangendo espalhamento, homogeneização, umedecimento e compactação mecânica em camadas de 20cm de espessura, inclusive o fornecimento do barro proveniente de jazida a uma distância máxima de 12 KM.</t>
  </si>
  <si>
    <t>Alvenaria de tijolos de 8 furos, assentados e rejuntados com argamassa de cimento e areia no traco 1:8 - 1 vez</t>
  </si>
  <si>
    <t>ESTRUTURA</t>
  </si>
  <si>
    <t>Chapisco com argamassa de cimento e areia no traco 1:3</t>
  </si>
  <si>
    <t>COBERTA</t>
  </si>
  <si>
    <t>PAREDES E REVESTIMENTOS</t>
  </si>
  <si>
    <t>PISOS</t>
  </si>
  <si>
    <t>ESQUADRIAS</t>
  </si>
  <si>
    <t>PINTURA</t>
  </si>
  <si>
    <t>INSTALAÇÕES ELÉTRICAS</t>
  </si>
  <si>
    <t>DIVERSOS</t>
  </si>
  <si>
    <t>pt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</si>
  <si>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</si>
  <si>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</si>
  <si>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</si>
  <si>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</si>
  <si>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</si>
  <si>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</si>
  <si>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</si>
  <si>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</si>
  <si>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</si>
  <si>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</si>
  <si>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un</t>
  </si>
  <si>
    <t>URBANIZAÇÃO/ PAISAGISMO</t>
  </si>
  <si>
    <t>Placa da obra</t>
  </si>
  <si>
    <t>Área</t>
  </si>
  <si>
    <t>2x área de alvenaria 1/2 vez (Item 5.1)</t>
  </si>
  <si>
    <t>RESUMO DO ORÇAMENTO</t>
  </si>
  <si>
    <t>7.5</t>
  </si>
  <si>
    <t>INSTALAÇÕES HIDROSSANITÁRIAS</t>
  </si>
  <si>
    <t>COTAÇÃO</t>
  </si>
  <si>
    <t>INFRAESTRUTURA</t>
  </si>
  <si>
    <t>MEMÓRIA DE CÁLCULO EXPLICATIVO</t>
  </si>
  <si>
    <t>TOTAL (R$):</t>
  </si>
  <si>
    <t>8º MÊS</t>
  </si>
  <si>
    <t>9º MÊS</t>
  </si>
  <si>
    <t>10º MÊS</t>
  </si>
  <si>
    <t>1º MÊS</t>
  </si>
  <si>
    <t>2º MÊS</t>
  </si>
  <si>
    <t>3º MÊS</t>
  </si>
  <si>
    <t>4º MÊS</t>
  </si>
  <si>
    <t>5º MÊS</t>
  </si>
  <si>
    <t>6º MÊS</t>
  </si>
  <si>
    <t>7º MÊS</t>
  </si>
  <si>
    <t>MEDIA/MÊS</t>
  </si>
  <si>
    <t>QUANT.</t>
  </si>
  <si>
    <t>TOTAIS PARCIAIS</t>
  </si>
  <si>
    <t>SINAPI</t>
  </si>
  <si>
    <t>FONTE</t>
  </si>
  <si>
    <t>Área de estrutura de madeira (Item 7.1)</t>
  </si>
  <si>
    <t>Tubos de descidas das cobertas</t>
  </si>
  <si>
    <t>11.22</t>
  </si>
  <si>
    <t>11.23</t>
  </si>
  <si>
    <t>COT-001</t>
  </si>
  <si>
    <t>I</t>
  </si>
  <si>
    <t>BDI MAT/EQUIP</t>
  </si>
  <si>
    <t>DML</t>
  </si>
  <si>
    <t>6.7</t>
  </si>
  <si>
    <t>Rufos</t>
  </si>
  <si>
    <t>73753/001</t>
  </si>
  <si>
    <t>IMPERMEABILIZAÇÃO DE LAJES</t>
  </si>
  <si>
    <t>CALHAS EM ALVENARIA 0,40x0,20M</t>
  </si>
  <si>
    <t>Piso das calhas, para criar caimentos</t>
  </si>
  <si>
    <t>Calhas</t>
  </si>
  <si>
    <t>Área das paredes das calhas h=0,20m (Item 7.6.3)</t>
  </si>
  <si>
    <t>Área de piso das calhas L=0,40m (Item 7.6.4)</t>
  </si>
  <si>
    <t>DESCIDAS D'ÁGUA E DRENAGEM DAS ÁGUAS PLUVIAIS</t>
  </si>
  <si>
    <t>Encaminhamento das águas pluviais até a rua frontal</t>
  </si>
  <si>
    <t>8.6</t>
  </si>
  <si>
    <t>8.7</t>
  </si>
  <si>
    <t>8.8</t>
  </si>
  <si>
    <t>Concreto nao estrutural (1:4:8) para lastros de pisos e fundacoes, lancado e adensado</t>
  </si>
  <si>
    <t>Cubas dos balcões de cozinha (item 11.16)</t>
  </si>
  <si>
    <t>Pintura dos forros de gesso</t>
  </si>
  <si>
    <t xml:space="preserve">Discriminação: </t>
  </si>
  <si>
    <t>Unidade</t>
  </si>
  <si>
    <t>Código</t>
  </si>
  <si>
    <t>Composição</t>
  </si>
  <si>
    <t>H</t>
  </si>
  <si>
    <t>UN</t>
  </si>
  <si>
    <t>EMLURB 05.01.010</t>
  </si>
  <si>
    <t>EMLURB 05.02.020</t>
  </si>
  <si>
    <t>EMLURB 05.02.060</t>
  </si>
  <si>
    <t>EMLURB 06.03.010</t>
  </si>
  <si>
    <t>EMLURB 07.01.190</t>
  </si>
  <si>
    <t>EMLURB 11.02.010</t>
  </si>
  <si>
    <t>EMLURB 17.05.380</t>
  </si>
  <si>
    <t>Fornecimento e assentamento de mastro com 6 m de altura ref. 531, girassol ou similar, inclusive pintura e transporte para regiao metropolitana do grande Recife.</t>
  </si>
  <si>
    <t>EMLURB 17.05.390</t>
  </si>
  <si>
    <t>Fornecimento e assentamento de mastro com 7 m de altura ref. 532, girassol ou similar, inclusive pintura e transporte para regiao metropolitana do grande Recife.</t>
  </si>
  <si>
    <t>EMLURB 06.03.112</t>
  </si>
  <si>
    <t>Concreto armado pronto, Fck 20 MPa, condicao A (NBR 12655), lancado em lajes e adensado, inclusive forma, escoramento e ferragem.</t>
  </si>
  <si>
    <t>EMLURB 16.03.070</t>
  </si>
  <si>
    <t>Pintura a base de emulsao acrilica, coralplus ou similar, em paredes externas, duas demaos, sem massa, inclusive aplicacao de selador acrilico, uma demao.</t>
  </si>
  <si>
    <t>Proteção do quadro de distribuição</t>
  </si>
  <si>
    <t>TOTAIS ACUMULADOS</t>
  </si>
  <si>
    <t>ALTURA/ESP</t>
  </si>
  <si>
    <t>DEMOLICAO DE REVESTIMENTO DE PISO COM LADRILHO HIDRAULICO OU CERAMICO.</t>
  </si>
  <si>
    <t xml:space="preserve">  SINAPI</t>
  </si>
  <si>
    <t>FORNECIMENTO DE LUMINARIA ARANDELA DE ALUMINIO FUNDIDO COM GRADE, COR BRANCA, AE 01 (P) 15W, LUMALUX OU SIM., INCLUSIVE LAMPADA FLUORESCENTE COMPACTA ELETRONICA DE 15W, DEMAIS ACESSORIOS E INSTALACAO.</t>
  </si>
  <si>
    <t>FORNECIMENTO DE LUMINARIA REDONDA DE EMBUTIR DE ALUMINIO PINTADO E DIFUSOR DE VIDRO FOSCO COR BRANCA, EDR 30-2X20W, LUMALUX OU SIM.,INCLUSIVE LAMPADAS FLUORESCENTE COMPACTA ELETRONICA DE 20W, DEMAIS ACESSORIOS E INSTALACAO</t>
  </si>
  <si>
    <t>6.5</t>
  </si>
  <si>
    <t>FORNECIMENTO DE LUMINARIA QUADRADA DE SOBREPOR DE ALUMINIO PINTADO,DIFUSOR DE VIDRO FOSCO, COR BRANCA, PFD 12 2X20W,LUMALUX OU SIM INLUSIVE LAMPADAS FLUORESCENTE COMPACTA ELETRONICA DE 20W, DEMAIS ACESSORIOS E INSTALACAO</t>
  </si>
  <si>
    <t>4.5</t>
  </si>
  <si>
    <t>4.6</t>
  </si>
  <si>
    <t>RESUMO DAS COTAÇÕES</t>
  </si>
  <si>
    <t>DESCRIÇÃO DO MATERIAL</t>
  </si>
  <si>
    <t>EMPRESA 01</t>
  </si>
  <si>
    <t>EMPRESA 02</t>
  </si>
  <si>
    <t>UNIDADE</t>
  </si>
  <si>
    <t>Preço cotado</t>
  </si>
  <si>
    <t>Unidade cotada</t>
  </si>
  <si>
    <t>COMPOSIÇÕES DE CUSTO UNITÁRIOS</t>
  </si>
  <si>
    <t>Código de referência (origem dos coeficientes da composição)</t>
  </si>
  <si>
    <t>Preço Unitário Custo</t>
  </si>
  <si>
    <t>Quantidade</t>
  </si>
  <si>
    <t xml:space="preserve">Fonte </t>
  </si>
  <si>
    <t>Custo
Unitário</t>
  </si>
  <si>
    <t>Coeficiente</t>
  </si>
  <si>
    <t>Custo
Total</t>
  </si>
  <si>
    <t>COMPOSICAO</t>
  </si>
  <si>
    <t>INSUMO</t>
  </si>
  <si>
    <t>Total</t>
  </si>
  <si>
    <t>OK</t>
  </si>
  <si>
    <t>SINAPI 74094/001 (MAI/2016)</t>
  </si>
  <si>
    <t>88247</t>
  </si>
  <si>
    <t>AUXILIAR DE ELETRICISTA COM ENCARGOS COMPLEMENTARES</t>
  </si>
  <si>
    <t>88264</t>
  </si>
  <si>
    <t>ELETRICISTA COM ENCARGOS COMPLEMENTARES</t>
  </si>
  <si>
    <t>COT-002</t>
  </si>
  <si>
    <t>COT-003</t>
  </si>
  <si>
    <t>FORNECIMENTO E INSTALAÇÃO DE LUMINÁRIA TIPO REFLETOR DE EMBUTIR PARA PISO, COM  01 LÂMPADA HALÓGENA PAR 38 DE 100W, SOQUETE E27, PRETO</t>
  </si>
  <si>
    <t>LUMINÁRIA TIPO REFLETOR DE EMBUTIR PARA PISO, COM  01 LÂMPADA HALÓGENA PAR 38 DE 100W, SOQUETE E27, PRETO; MODELOS DE REFERÊNCIA: INTERLIGHT IL3561, ALLOY UL38, MF 207, MF 069, OU SIMILAR</t>
  </si>
  <si>
    <t>COMPOSIÇÃO 001 - REFLETOR DE EMBUTIR EM PISO PRETO COM LÂMPADA HALÓGENA 100W</t>
  </si>
  <si>
    <t>COMPOSIÇÃO</t>
  </si>
  <si>
    <t>DISJUNTOR DIFERENCIAL DR-16A - 40A, 30mA</t>
  </si>
  <si>
    <t>SEDUC-PE 22.10.150</t>
  </si>
  <si>
    <t>COMPOSIÇÃO 002 - PLATAFORMA COM 3 MASTROS DE FERRO</t>
  </si>
  <si>
    <t>COMP-002</t>
  </si>
  <si>
    <t>00012378</t>
  </si>
  <si>
    <t>POSTE CONICO CONTINUO EM ACO GALVANIZADO, RETO, FLANGEADO, H = 6 M, DIAMETRO INFERIOR = *90* CM</t>
  </si>
  <si>
    <t>SINAPI 73769/004 (JUN/2017)</t>
  </si>
  <si>
    <t>POSTE DE ACO CONICO CONTINUO RETO, FLANGEADO, H=6M - FORNECIMENTO E INSTALACAO</t>
  </si>
  <si>
    <t>COMPOSIÇÃO 003 - POSTE DE AÇO CONICO CONTINUO RETO, FLANGEADO, H=6M</t>
  </si>
  <si>
    <t>COMP-003</t>
  </si>
  <si>
    <t>FITA ISOLANTE ADESIVA ANTICHAMA, USO ATE 750 V, EM ROLO DE 19 MM X 5 M</t>
  </si>
  <si>
    <t>SINAPI 74094/001 (JUN/2017)</t>
  </si>
  <si>
    <t>LUMINÁRIA LED DE EMBUTIDO LED 17X17- FORNECIMENTO E INSTALACAO</t>
  </si>
  <si>
    <t>COMPOSIÇÃO 004 - LUMINÁRIA LED DE EMBUTIDO LED 17X17</t>
  </si>
  <si>
    <t>COMP-004</t>
  </si>
  <si>
    <t>COMPOSIÇÃO 005 - LUMINÁRIA LED DE EMBUTIDO LED 30X30</t>
  </si>
  <si>
    <t>LUMINÁRIA LED DE EMBUTIDO LED 30X30 - FORNECIMENTO E INSTALACAO</t>
  </si>
  <si>
    <t>COMP-005</t>
  </si>
  <si>
    <t>SISTEMA DE ILUMINAÇÃO COM LED BRANCO PARA FIXAÇÃO LATERAL EM LINHA COM DISPERSÃO A 90 GRAUS E SUPORTE DE ALUMÍNIO, ALIMENTAÇÃO POR DRIVER REMOTO EM CORRENTE CONTÍNUA</t>
  </si>
  <si>
    <t>Menos volume de concreto magro (item 3.1)</t>
  </si>
  <si>
    <t>WC</t>
  </si>
  <si>
    <t>COZINHA</t>
  </si>
  <si>
    <t>FACHADA LATERAL ESQUERDA</t>
  </si>
  <si>
    <t>FACHADA FRONTAL</t>
  </si>
  <si>
    <t>7.4.1</t>
  </si>
  <si>
    <t>7.4.2</t>
  </si>
  <si>
    <t>7.5.1</t>
  </si>
  <si>
    <t>7.5.2</t>
  </si>
  <si>
    <t>2x área de alvenaria 1/2 vez (Item 7.5.1)</t>
  </si>
  <si>
    <t>7.5.3</t>
  </si>
  <si>
    <t>7.5.4</t>
  </si>
  <si>
    <t>7.5.5</t>
  </si>
  <si>
    <t>IMPERMEABILIZACAO DE SUPERFICIE COM MANTA ASFALTICA PROTEGIDA COM FILME DE ALUMINIO GOFRADO (DE ESPESSURA 0,8 MM),INCLUSA APLICACAODE EMULSAO ASFALTICA, E=3MM.</t>
  </si>
  <si>
    <t>WC MASC</t>
  </si>
  <si>
    <t>WC FEM</t>
  </si>
  <si>
    <t>DEDUÇÃO DE ABERTURA</t>
  </si>
  <si>
    <t>und</t>
  </si>
  <si>
    <t>TRABALHO EM TERRA</t>
  </si>
  <si>
    <t>FUNDAÇÕES E ESTRUTURA</t>
  </si>
  <si>
    <t>REVESTIMENTOS</t>
  </si>
  <si>
    <t>ACESSÓRIOS</t>
  </si>
  <si>
    <t>74104/001</t>
  </si>
  <si>
    <t>1.4</t>
  </si>
  <si>
    <t>EXECUÇÃO DE REFEITÓRIO EM CANTEIRO DE OBRA EM ALVENARIA, NÃO INCLUSO MOBILIÁRIO E EQUIPAMENTOS.</t>
  </si>
  <si>
    <t>EXECUÇÃO DE SANITÁRIO E VESTIÁRIO EM CANTEIRO DE OBRA EM ALVENARIA, NÃO INCLUSO MOBILIÁRIO.</t>
  </si>
  <si>
    <t>EXECUÇÃO DE DEPÓSITO EM CANTEIRO DE OBRA EM CHAPA DE MADEIRA COMPENSADA, NÃO INCLUSO MOBILIÁRIO.</t>
  </si>
  <si>
    <t>ENTRADA PROVISORIA DE ENERGIA ELETRICA AEREA TRIFASICA 40A EM POSTE MADEIRA</t>
  </si>
  <si>
    <t>1.5</t>
  </si>
  <si>
    <t>1.6</t>
  </si>
  <si>
    <t>1.7</t>
  </si>
  <si>
    <t>1.8</t>
  </si>
  <si>
    <t>1.9</t>
  </si>
  <si>
    <t>1.10</t>
  </si>
  <si>
    <t xml:space="preserve">COMPOSIÇÃO 006 - RUFO EM CONCRETO ARMADO, LARGURA 40CM, ESPESSURA 3CM </t>
  </si>
  <si>
    <t>SINAPI  74098/001</t>
  </si>
  <si>
    <t>Ajudante de carpinteiro com encargos complementares</t>
  </si>
  <si>
    <t>Armador</t>
  </si>
  <si>
    <t xml:space="preserve">Carpinteiro de formas </t>
  </si>
  <si>
    <t>Pedreiro com encargos complementares</t>
  </si>
  <si>
    <t>Servente com encargos complementares</t>
  </si>
  <si>
    <t>AÇO CA-60, 5,0 MM, VERGALHAO</t>
  </si>
  <si>
    <t>ARAME RECOZIDO 18 BVG, 1,25 MM (0,01 KG/M)</t>
  </si>
  <si>
    <t>Areia grossa - posto jazida/fornecedor (retiradi na jazida, sem transporte)</t>
  </si>
  <si>
    <t>Cimento portland composto CP II - 32</t>
  </si>
  <si>
    <t>Desmoldante protetor para formas de madeira, de base oleosa emulsionada em água</t>
  </si>
  <si>
    <t>Madeira rolica sem tratamento, eucalipto ou equivalente da regiao, h= 6 m, d= 12 a 15 cm (para escoramento)</t>
  </si>
  <si>
    <t>Peca de madeira 3a qualidade 2,5 x 10cm não aparelhada</t>
  </si>
  <si>
    <t>Pedra britada n. 2 (19 a 38 mm) posto pedreira/fornecedor, sem frete</t>
  </si>
  <si>
    <t>Prego de aco polido com cabeca 18 x 27 (21/2 x 10)</t>
  </si>
  <si>
    <t>Tabua madeira 2a qualidade 2,5 x 30,0 cm (1 x 12") não aparelhada</t>
  </si>
  <si>
    <t>h</t>
  </si>
  <si>
    <t>kg</t>
  </si>
  <si>
    <t>l</t>
  </si>
  <si>
    <t>6117</t>
  </si>
  <si>
    <t xml:space="preserve"> 378</t>
  </si>
  <si>
    <t>1213</t>
  </si>
  <si>
    <t>4750</t>
  </si>
  <si>
    <t xml:space="preserve"> 6111</t>
  </si>
  <si>
    <t xml:space="preserve"> 39</t>
  </si>
  <si>
    <t>337</t>
  </si>
  <si>
    <t>367</t>
  </si>
  <si>
    <t>1379</t>
  </si>
  <si>
    <t>2692</t>
  </si>
  <si>
    <t>2751</t>
  </si>
  <si>
    <t xml:space="preserve"> 4509</t>
  </si>
  <si>
    <t xml:space="preserve"> 4718</t>
  </si>
  <si>
    <t>5061</t>
  </si>
  <si>
    <t>6189</t>
  </si>
  <si>
    <t xml:space="preserve">RUFO EM CONCRETO ARMADO, LARGURA 40CM, ESPESSURA 3CM </t>
  </si>
  <si>
    <t>COMP-006</t>
  </si>
  <si>
    <t>JANELA DE ALUMÍNIO DE CORRER, 2 FOLHAS, FIXAÇÃO COM PARAFUSO, VEDAÇÃO COM ESPUMA EXPANSIVA PU, COM VIDROS, PADRONIZADA.</t>
  </si>
  <si>
    <t>PORTA DE ALUMÍNIO C/VIDRO CRISTAL TEMPERADO</t>
  </si>
  <si>
    <t>2.2</t>
  </si>
  <si>
    <t>7.6</t>
  </si>
  <si>
    <t>7.6.1</t>
  </si>
  <si>
    <t>7.6.2</t>
  </si>
  <si>
    <t>7.6.3</t>
  </si>
  <si>
    <t xml:space="preserve">SINAPI </t>
  </si>
  <si>
    <t>II</t>
  </si>
  <si>
    <t>III</t>
  </si>
  <si>
    <t>IV</t>
  </si>
  <si>
    <t>13.3</t>
  </si>
  <si>
    <t>MÉDIA PREÇO</t>
  </si>
  <si>
    <t>3.5</t>
  </si>
  <si>
    <t>3.6</t>
  </si>
  <si>
    <t>COT-004</t>
  </si>
  <si>
    <t>COT-005</t>
  </si>
  <si>
    <t>CUSTO UNIT. S/BDI</t>
  </si>
  <si>
    <t>VALOR UNIT. C/BDI</t>
  </si>
  <si>
    <t>VALOR TOTAL (R$)</t>
  </si>
  <si>
    <r>
      <t xml:space="preserve">ORÇAMENTO </t>
    </r>
    <r>
      <rPr>
        <b/>
        <u/>
        <sz val="8"/>
        <rFont val="Arial"/>
        <family val="2"/>
      </rPr>
      <t>SEM</t>
    </r>
    <r>
      <rPr>
        <b/>
        <sz val="8"/>
        <rFont val="Arial"/>
        <family val="2"/>
      </rPr>
      <t xml:space="preserve"> DESONERAÇÃO</t>
    </r>
  </si>
  <si>
    <r>
      <t xml:space="preserve">ORÇAMENTO </t>
    </r>
    <r>
      <rPr>
        <b/>
        <u/>
        <sz val="8"/>
        <rFont val="Arial"/>
        <family val="2"/>
      </rPr>
      <t>COM</t>
    </r>
    <r>
      <rPr>
        <b/>
        <sz val="8"/>
        <rFont val="Arial"/>
        <family val="2"/>
      </rPr>
      <t xml:space="preserve"> DESONERAÇÃO</t>
    </r>
  </si>
  <si>
    <t xml:space="preserve">BDI </t>
  </si>
  <si>
    <r>
      <rPr>
        <b/>
        <u/>
        <sz val="8"/>
        <rFont val="Arial"/>
        <family val="2"/>
      </rPr>
      <t>SEM</t>
    </r>
    <r>
      <rPr>
        <b/>
        <sz val="8"/>
        <rFont val="Arial"/>
        <family val="2"/>
      </rPr>
      <t xml:space="preserve"> DESON</t>
    </r>
  </si>
  <si>
    <r>
      <rPr>
        <b/>
        <u/>
        <sz val="8"/>
        <rFont val="Arial"/>
        <family val="2"/>
      </rPr>
      <t>COM</t>
    </r>
    <r>
      <rPr>
        <b/>
        <sz val="8"/>
        <rFont val="Arial"/>
        <family val="2"/>
      </rPr>
      <t xml:space="preserve"> DESON</t>
    </r>
  </si>
  <si>
    <t>COMPOSIÇÃO DE BDI PARA SERVIÇOS GERAIS DE EDIFICAÇÕES</t>
  </si>
  <si>
    <t xml:space="preserve">BONIFICAÇÃO E DESPESAS INDIRETAS - COM DESONERAÇÃO
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</si>
  <si>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</si>
  <si>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</si>
  <si>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</si>
  <si>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</si>
  <si>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</si>
  <si>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</si>
  <si>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>med</t>
  </si>
  <si>
    <r>
      <t xml:space="preserve">De </t>
    </r>
    <r>
      <rPr>
        <b/>
        <sz val="10"/>
        <color theme="1"/>
        <rFont val="Arial"/>
        <family val="2"/>
      </rPr>
      <t>3,00%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5,50%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4,00%</t>
    </r>
  </si>
  <si>
    <t xml:space="preserve">Taxa de Despesas Financeiras </t>
  </si>
  <si>
    <t>DF</t>
  </si>
  <si>
    <r>
      <t xml:space="preserve">De </t>
    </r>
    <r>
      <rPr>
        <b/>
        <sz val="10"/>
        <color theme="1"/>
        <rFont val="Arial"/>
        <family val="2"/>
      </rPr>
      <t>0,59%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1,39%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1,23%</t>
    </r>
  </si>
  <si>
    <t>Taxa de Risco</t>
  </si>
  <si>
    <t>R</t>
  </si>
  <si>
    <r>
      <t xml:space="preserve">De </t>
    </r>
    <r>
      <rPr>
        <b/>
        <sz val="10"/>
        <color theme="1"/>
        <rFont val="Arial"/>
        <family val="2"/>
      </rPr>
      <t>0,97%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1,27%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1,27%</t>
    </r>
  </si>
  <si>
    <t>Taxa de Seguro e Taxa de Garantia</t>
  </si>
  <si>
    <t>S + G</t>
  </si>
  <si>
    <t>*med=min</t>
  </si>
  <si>
    <r>
      <t xml:space="preserve">De </t>
    </r>
    <r>
      <rPr>
        <b/>
        <sz val="10"/>
        <color theme="1"/>
        <rFont val="Arial"/>
        <family val="2"/>
      </rPr>
      <t>0,80%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0,80%</t>
    </r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</si>
  <si>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</si>
  <si>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</si>
  <si>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</si>
  <si>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</si>
  <si>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</si>
  <si>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</si>
  <si>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</si>
  <si>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 xml:space="preserve">Taxa de Tributos (Soma dos itens COFINS, ISS, PIS e CPRB) </t>
  </si>
  <si>
    <t>Taxa de Lucro</t>
  </si>
  <si>
    <t>L</t>
  </si>
  <si>
    <t>min-med</t>
  </si>
  <si>
    <r>
      <t xml:space="preserve">De </t>
    </r>
    <r>
      <rPr>
        <b/>
        <sz val="10"/>
        <color theme="1"/>
        <rFont val="Arial"/>
        <family val="2"/>
      </rPr>
      <t>6,16%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8,96%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7,40%</t>
    </r>
  </si>
  <si>
    <t>BDI Resultante</t>
  </si>
  <si>
    <t>(BDI padrão Edificações com CPRB considerando M.O. de 40%)</t>
  </si>
  <si>
    <r>
      <t xml:space="preserve">De </t>
    </r>
    <r>
      <rPr>
        <b/>
        <sz val="10"/>
        <color theme="1"/>
        <rFont val="Arial"/>
        <family val="2"/>
      </rPr>
      <t>20,34%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25,00%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22,12%</t>
    </r>
  </si>
  <si>
    <t>Fórmula do BDI conforme Acórdão TCU 2622/2013-P:</t>
  </si>
  <si>
    <t xml:space="preserve">Obs.: </t>
  </si>
  <si>
    <t>(*) Todas as taxas adotadas estão na faixa admissível do Acórdão 2622/2013-P do TCU.</t>
  </si>
  <si>
    <t>Obs.:
1. Acompanhar a questão, pois existe a possibilidade da Lei da Desoneração vencer ou ser revogada.
2. As atividades incluídas na desoneração são as relativas aos grupos 412, 432, 433 e 439 da CNAE 2.0</t>
  </si>
  <si>
    <t>Obs.:</t>
  </si>
  <si>
    <r>
      <rPr>
        <sz val="12"/>
        <color theme="1"/>
        <rFont val="Arial"/>
        <family val="2"/>
      </rPr>
      <t xml:space="preserve">    Os custos indiretos são decorrentes da estrutura da obra e da empresa e que não podem ser atribuídos diretamente à execução de um dado serviço.
    Os custos indiretos variam muito, principalmente, em função do local de execução dos serviços, do tipo da obra, impostos incidentes, e ainda com as exigências do edital ou contrato. Devem ser distribuídos pelos custos unitários diretos totais dos serviços na forma de percentual destes.
    Os custos indiretos que mais afetam a construção estão a seguir identificados, entretanto, o engenheiro de custos deve analisar em cada caso sua validade. </t>
    </r>
    <r>
      <rPr>
        <b/>
        <sz val="12"/>
        <color theme="1"/>
        <rFont val="Arial"/>
        <family val="2"/>
      </rPr>
      <t xml:space="preserve">
</t>
    </r>
  </si>
  <si>
    <t>Fórmula BDI conforme Acórdão TCU 325/2007:</t>
  </si>
  <si>
    <t xml:space="preserve">BONIFICAÇÃO E DESPESAS INDIRETAS - SEM DESONERAÇÃO
</t>
  </si>
  <si>
    <t>(BDI padrão Edificações sem desoneração considerando M.O. de 40%)</t>
  </si>
  <si>
    <r>
      <t xml:space="preserve">(***) Conforme determina a Lei nº 13.161, de 31 de agosto de 2015, que altera a Lei nº 12.546, de 14 de dezembro 2011, para obras de infraestrutura e do setor de construção, foi regulamentada a substituição da contribuição previdenciária patronal de 20% sobre a folha de pagamentos por uma contribuição de 4,50% sobre a receita bruta, sendo facultativa a opção pela contribuição substitutiva. Nesta composição de BDI foi considerada a opção pela contribuição substitutiva, sendo portanto necessário utilizar tabelas de custos </t>
    </r>
    <r>
      <rPr>
        <u/>
        <sz val="11"/>
        <color rgb="FFFF0000"/>
        <rFont val="Arial"/>
        <family val="2"/>
      </rPr>
      <t>desoneradas</t>
    </r>
    <r>
      <rPr>
        <sz val="11"/>
        <color rgb="FFFF0000"/>
        <rFont val="Arial"/>
        <family val="2"/>
      </rPr>
      <t xml:space="preserve"> para elaboração do orçamento básico.</t>
    </r>
  </si>
  <si>
    <t>COMP-001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</si>
  <si>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</si>
  <si>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RESUMO COMPARATIVO</t>
  </si>
  <si>
    <r>
      <t xml:space="preserve">ORÇAMENTO COM DESONERAÇÃO </t>
    </r>
    <r>
      <rPr>
        <b/>
        <i/>
        <sz val="10"/>
        <rFont val="Arial"/>
        <family val="2"/>
      </rPr>
      <t>VERSUS</t>
    </r>
    <r>
      <rPr>
        <b/>
        <sz val="12"/>
        <rFont val="Arial"/>
        <family val="2"/>
      </rPr>
      <t xml:space="preserve"> ORÇAMENTO SEM DESONERAÇÃO</t>
    </r>
  </si>
  <si>
    <t>VALOR TOTAL DO PROJETO</t>
  </si>
  <si>
    <t>BDI REFERENCIAL ADOTADO
(dentro da faixa referencial do Acórdão 2622/2013, com tributos locais)</t>
  </si>
  <si>
    <t>ENCARGOS SOCIAIS ADOTADOS 
(padrão SINAPI Pernambuco)</t>
  </si>
  <si>
    <r>
      <t xml:space="preserve">ORÇAMENTO </t>
    </r>
    <r>
      <rPr>
        <b/>
        <u/>
        <sz val="9"/>
        <rFont val="Arial"/>
        <family val="2"/>
      </rPr>
      <t xml:space="preserve">COM </t>
    </r>
    <r>
      <rPr>
        <b/>
        <sz val="9"/>
        <rFont val="Arial"/>
        <family val="2"/>
      </rPr>
      <t>DESONERAÇÃO</t>
    </r>
  </si>
  <si>
    <t>26,53% (com CPRB)</t>
  </si>
  <si>
    <t>89,83% (hora), 50,22% (mês)</t>
  </si>
  <si>
    <r>
      <t xml:space="preserve">ORÇAMENTO </t>
    </r>
    <r>
      <rPr>
        <b/>
        <u/>
        <sz val="9"/>
        <rFont val="Arial"/>
        <family val="2"/>
      </rPr>
      <t>SEM</t>
    </r>
    <r>
      <rPr>
        <b/>
        <sz val="9"/>
        <rFont val="Arial"/>
        <family val="2"/>
      </rPr>
      <t xml:space="preserve"> DESONERAÇÃO</t>
    </r>
  </si>
  <si>
    <t>20,50% (sem CPRB)</t>
  </si>
  <si>
    <t xml:space="preserve">119,38% (hora), 73,70% (mês) </t>
  </si>
  <si>
    <t>___________________________________________________________________</t>
  </si>
  <si>
    <t>Responsável pela Elaboração</t>
  </si>
  <si>
    <t>CONCLUSÃO:</t>
  </si>
  <si>
    <r>
      <t xml:space="preserve">A OPÇÃO MAIS VANTAJOSA PARA A ADMINISTRAÇÃO É A DO ORÇAMENTO </t>
    </r>
    <r>
      <rPr>
        <b/>
        <u/>
        <sz val="12"/>
        <rFont val="Calibri"/>
        <family val="2"/>
        <scheme val="minor"/>
      </rPr>
      <t>SEM DESONERAÇÃO</t>
    </r>
    <r>
      <rPr>
        <b/>
        <sz val="12"/>
        <rFont val="Calibri"/>
        <family val="2"/>
        <scheme val="minor"/>
      </rPr>
      <t>.</t>
    </r>
  </si>
  <si>
    <t>11º MÊS</t>
  </si>
  <si>
    <t>12º MÊS</t>
  </si>
  <si>
    <t>74209/001</t>
  </si>
  <si>
    <t xml:space="preserve">PLACA DE OBRA EM CHAPA DE ACO GALVANIZADO   </t>
  </si>
  <si>
    <t>73992/001</t>
  </si>
  <si>
    <t>LOCACAO CONVENCIONAL DE OBRA, ATRAVÉS DE GABARITO DE TABUAS CORRIDAS PONTALETADAS A CADA 1,50M, SEM REAPROVEITAMENTO</t>
  </si>
  <si>
    <t>SINAPI      84190</t>
  </si>
  <si>
    <t>PLATAFORMA DE CONCRETO ARMADO DE 20MPA COM 03 MASTROS DE FERRO GALVANIZADO PINTADOS SENDO 02 COM ALTURA DE 6,00M E 01 COM ALTURA DE 7,00M. FUNDAÇÃO EM ALVENARIA DE 1VEZ, ATERRO COMPACTADO E CONCRETO MAGRO (1:4:8), PISO EM GRANITO POLIDO PRETO, INCLUSIVE PINTURA DA PLATAFORMA COM TINTA ACRÍLICA NA COR CONCRETO (DET. 15 SEDUC)</t>
  </si>
  <si>
    <t>Grama esmeralda</t>
  </si>
  <si>
    <t>(**) A alíquota de ISS no Município do Cabo de Santo Agostinho/PE é de 2,50% sobre os custos de mão de obra. 
Considerou-se para todos os serviços uma proporção de 50% de mão de obra, de modo que a taxa de ISS a incidir sobre os custos unitários dos itens será de 5% x 50% = 2,50%.</t>
  </si>
  <si>
    <t>piso granito assentado sobre argamassa cimento / cal / areia traco 1:0, 25:3 inclusive rejunte em cimento</t>
  </si>
  <si>
    <t>74220/001</t>
  </si>
  <si>
    <t>TAPUME DE CHAPA DE MADEIRA COMPENSADA, E= 6MM, COM PINTURA A CAL E REAPROVEITAMENTO DE 2X</t>
  </si>
  <si>
    <t>6.6</t>
  </si>
  <si>
    <t>ESCAVAÇÃO MANUAL DE VALAS. AF_03/2016</t>
  </si>
  <si>
    <t>CONCRETO MAGRO PARA LASTRO, TRAÇO 1:4,5:4,5 (CIMENTO/ AREIA MÉDIA/ BRITA 1) - PREPARO MECÂNICO COM BETONEIRA 400 L. AF_07/2016</t>
  </si>
  <si>
    <t>ALVENARIA DE VEDAÇÃO DE BLOCOS CERÂMICOS FURADOS NA HORIZONTAL DE 9X19X19CM (ESPESSURA 9CM) DE PAREDES COM ÁREA LÍQUIDA MENOR QUE 6M² COM VÃOS E ARGAMASSA DE ASSENTAMENTO COM PREPARO EM BETONEIRA. AF_06/2014VEZ.</t>
  </si>
  <si>
    <t>CHAPISCO APLICADO EM ALVENARIAS E ESTRUTURAS DE CONCRETO INTERNAS, COM COLHER DE PEDREIRO. ARGAMASSA TRAÇO 1:3 COM PREPARO MANUAL. AF_06/2014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</si>
  <si>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</si>
  <si>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FORRO EM PLACAS DE GESSO, PARA AMBIENTES COMERCIAIS. AF_05/2017_P</t>
  </si>
  <si>
    <t>TELHAMENTO COM TELHA ONDULADA DE FIBROCIMENTO E = 6 MM, COM RECOBRIMENTO LATERAL DE 1/4 DE ONDA PARA TELHADO COM INCLINAÇÃO MAIOR QUE 10°, COM ATÉ 2 ÁGUAS, INCLUSO IÇAMENTO. AF_06/2016</t>
  </si>
  <si>
    <t>CONTRAPISO EM ARGAMASSA TRAÇO 1:4 (CIMENTO E AREIA), PREPARO MANUAL, APLICADO EM ÁREAS SECAS SOBRE LAJE, ADERIDO, ESPESSURA 2CM. AF_06/2014</t>
  </si>
  <si>
    <t>TUBO PVC, SERIE NORMAL, ESGOTO PREDIAL, DN 150 MM, FORNECIDO E INSTALADO EM SUBCOLETOR AÉREO DE ESGOTO SANITÁRIO. AF_12/2014</t>
  </si>
  <si>
    <t>CAIXA DE INSPEÇÃO EM ALVENARIA DE TIJOLO MACIÇO 60X60X60CM, REVESTIDA INTERNAMENTO COM BARRA LISA (CIMENTO E AREIA, TRAÇO 1:4) E=2,0CM, COM TAMPA PRÉ-MOLDADA DE CONCRETO E FUNDO DE CONCRETO 15MPA TIPO C - ESCAVAÇÃO E CONFECÇÃO.</t>
  </si>
  <si>
    <t>PLANTIO DE GRAMA ESMERALDA EM ROLO</t>
  </si>
  <si>
    <t>BARRA DE APOIO RETA, EM ACO INOX POLIDO, COMPRIMENTO 90 CM, DIAMETRO MINIMO 3CM</t>
  </si>
  <si>
    <t>TUBO PVC, SERIE NORMAL, ESGOTO PREDIAL, DN 100 MM, FORNECIDO E INSTALADO EM RAMAL DE DESCARGA OU RAMAL DE ESGOTO SANITÁRIO. AF_12/2014</t>
  </si>
  <si>
    <t>CAMADA DRENANTE COM BRITA NUM 3</t>
  </si>
  <si>
    <t>73902/001</t>
  </si>
  <si>
    <t>IMPERMEABILIZACAO DE SUPERFICIE COM ARGAMASSA DE CIMENTO E AREIA (MEDIA), TRACO 1:3, COM ADITIVO IMPERMEABILIZANTE, E=2CM.</t>
  </si>
  <si>
    <t>LASTRO DE CONCRETO, E = 5 CM, PREPARO MECÂNICO, INCLUSOS LANÇAMENTO E ADENSAMENTO. AF_07_2016</t>
  </si>
  <si>
    <t>ESCAVAÇÃO VERTICAL A CÉU ABERTO, INCLUINDO CARGA, DESCARGA E TRANSPORTE, EM SOLO DE 1ª CATEGORIA COM ESCAVADEIRA HIDRÁULICA (CAÇAMBA: 0,8 M³/ 111 HP), FROTA DE 2 CAMINHÕES BASCULANTES DE 18 M³, DMT DE 0,2 KM E VELOCIDADE MÉDIA 4 KM/H. AF_12/2013</t>
  </si>
  <si>
    <t>REGISTRO DE GAVETA BRUTO, LATÃO, ROSCÁVEL, 1/2", COM ACABAMENTO E CANOPLA CROMADOS. FORNECIDO E INSTALADO EM RAMAL DE ÁGUA. AF_12/2014</t>
  </si>
  <si>
    <t>TORNEIRA CROMADA TUBO MÓVEL, DE PAREDE, 1/2" OU 3/4", PARA PIA DE COZINHA, PADRÃO MÉDIO - FORNECIMENTO E INSTALAÇÃO. AF_12/2013</t>
  </si>
  <si>
    <t>TORNEIRA CROMADA DE MESA, 1/2" OU 3/4", PARA LAVATÓRIO, PADRÃO POPULAR - FORNECIMENTO E INSTALAÇÃO. AF_12/2013</t>
  </si>
  <si>
    <t>PINTURA ESMALTE BRILHANTE PARA MADEIRA, DUAS DEMAOS, SOBRE FUNDO NIVELADOR BRANCO.</t>
  </si>
  <si>
    <t>74065/003</t>
  </si>
  <si>
    <t>PINTURA ESMALTE FOSCO, DUAS DEMAOS, SOBRE SUPERFICIE METALICA</t>
  </si>
  <si>
    <t>73924/003</t>
  </si>
  <si>
    <t>PONTO DE ILUMINAÇÃO RESIDENCIAL INCLUINDO INTERRUPTOR SIMPLES, CAIXA ELÉTRICA, ELETRODUTO, CABO, RASGO, QUEBRA E CHUMBAMENTO (EXCLUINDO LUMINÁRIA E LÂMPADA). AF_01/2016</t>
  </si>
  <si>
    <t>SIANPI</t>
  </si>
  <si>
    <t>PONTO DE TOMADA RESIDENCIAL INCLUINDO TOMADA 10A/250V, CAIXA ELÉTRICA, ELETRODUTO, CABO, RASGO, QUEBRA E CHUMBAMENTO. AF_01/2016</t>
  </si>
  <si>
    <t>TOMADA PARA TELEFONE DE 4 POLOS PADRAO TELEBRAS - FORNECIMENTO E INSTALACAO</t>
  </si>
  <si>
    <t>LUMINÁRIAS TIPO CALHA, DE SOBREPOR, COM REATORES DE PARTIDA RÁPIDA E LÂMPADAS FLUORESCENTES 2X2X36W, COMPLETAS, FORNECIMENTO E INSTALAÇÃO</t>
  </si>
  <si>
    <t>VASO SANITARIO SIFONADO CONVENCIONAL PARA PCD SEM FURO FRONTAL COM LOUÇA BRANCA SEM ASSENTO, INCLUSO CONJUNTO DE LIGAÇÃO PARA BACIA SANITÁRIA AJUSTÁVEL - FORNECIMENTO E INSTALAÇÃO. AF_10/2016</t>
  </si>
  <si>
    <t>RALO SIFONADO, PVC, DN 100 X 40 MM, JUNTA SOLDÁVEL, FORNECIDO E INSTALADO EM RAMAL DE DESCARGA OU EM RAMAL DE ESGOTO SANITÁRIO. AF_12/2014</t>
  </si>
  <si>
    <t>(COMPOSIÇÃO REPRESENTATIVA) DO SERVIÇO DE INSTALAÇÃO DE TUBOS DE PVC,SOLDÁVEL, ÁGUA FRIA, DN 25 MM (INSTALADO EM RAMAL, SUB-RAMAL, RAMAL DE DISTRIBUIÇÃO OU PRUMADA), INCLUSIVE CONEXÕES, CORTES E FIXAÇÕES, PARA PRÉDIOS. AF_10/2015</t>
  </si>
  <si>
    <t>CUBA DE EMBUTIR OVAL EM LOUÇA BRANCA, 35 X 50CM OU EQUIVALENTE - FORNECIMENTO E INSTALAÇÃO. AF_12/2013</t>
  </si>
  <si>
    <t>CUBA DE EMBUTIR DE AÇO INOXIDÁVEL MÉDIA - FORNECIMENTO E INSTALAÇÃO. AF_12/2013</t>
  </si>
  <si>
    <t>CONCRETO FCK = 30MPA, TRAÇO 1:2,1:2,5 (CIMENTO/ AREIA MÉDIA/ BRITA 1) - PREPARO MECÂNICO COM BETONEIRA 600 L. AF_07/2016</t>
  </si>
  <si>
    <t>LANÇAMENTO COM USO DE BALDES, ADENSAMENTO E ACABAMENTO DE CONCRETO EM ESTRUTURAS. AF_12/2015</t>
  </si>
  <si>
    <t>3.7</t>
  </si>
  <si>
    <t>Vide Memória do item 3.3</t>
  </si>
  <si>
    <t>ARMACAO ACO CA-50 P/1,0M3 DE CONCRETO</t>
  </si>
  <si>
    <t>73990/001</t>
  </si>
  <si>
    <t>COMP-007</t>
  </si>
  <si>
    <t>Pedreiro</t>
  </si>
  <si>
    <t>Servente</t>
  </si>
  <si>
    <t>SEINFRA  C4431 (MARÇO/2016)</t>
  </si>
  <si>
    <t xml:space="preserve"> 00004750</t>
  </si>
  <si>
    <t>00006111</t>
  </si>
  <si>
    <t>COMPOSIÇÃO 007 - PORTA DE ALUMÍNIO C/VIDRO CRISTAL TEMPERADO</t>
  </si>
  <si>
    <t>Areia média</t>
  </si>
  <si>
    <t>Cimento Portland</t>
  </si>
  <si>
    <t>Kg</t>
  </si>
  <si>
    <t>M³</t>
  </si>
  <si>
    <t>Perfil de aluminio anodizado fosco (divisoria)</t>
  </si>
  <si>
    <t>Vidro temperado 6mm incolor para caixilho</t>
  </si>
  <si>
    <t>M²</t>
  </si>
  <si>
    <t>00010505</t>
  </si>
  <si>
    <t>00034360</t>
  </si>
  <si>
    <t>00001379</t>
  </si>
  <si>
    <t>00000370</t>
  </si>
  <si>
    <t>PORTA EM ALUMÍNIO DE ABRIR TIPO VENEZIANA COM GUARNIÇÃO, FIXAÇÃO COM PARAFUSOS - FORNECIMENTO E INSTALAÇÃO. AF_08/2015</t>
  </si>
  <si>
    <t>BATE RODAS</t>
  </si>
  <si>
    <t>COMP-008</t>
  </si>
  <si>
    <t>COMPOSIÇÃO 008 - BATE RODAS</t>
  </si>
  <si>
    <t>SINAPI  74072/002 (JULHO/2017)</t>
  </si>
  <si>
    <t>88631</t>
  </si>
  <si>
    <t>88316</t>
  </si>
  <si>
    <t>Tubo aco galvanizado com costura, classe media, dn 2.1/2", e = *3,65* mm, peso *6,51* kg/m (nbr 5580)</t>
  </si>
  <si>
    <t>Argamassa traço 1:4 (cimento e areia média), preparo manual. af_08/2014</t>
  </si>
  <si>
    <t>7701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</si>
  <si>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</si>
  <si>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</si>
  <si>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</si>
  <si>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QUADRO DE DISTRIBUICAO DE ENERGIA DE EMBUTIR, EM CHAPA METALICA, PARA 32 DISJUNTORES TERMOMAGNETICOS MONOPOLARES, COM BARRAMENTO TRIFASICO E NEUTRO, FORNECIMENTO E INSTALACAO</t>
  </si>
  <si>
    <t>74131/006</t>
  </si>
  <si>
    <t>DISJUNTOR MONOPOLAR TIPO DIN, CORRENTE NOMINAL DE 25A - FORNECIMENTO E INSTALAÇÃO. AF_04/2016</t>
  </si>
  <si>
    <t>COMPOSIÇÃO 009 - REVESTIMENTO CERÂMICO PARA PAREDES INTERNAS COM PLACAS TIPO ESMALTADA EXTRA DE DIMENSÕES 10X10 CM APLICADAS EM AMBIENTES DE ÁREA MAIOR QUE 5 M² NA ALTURA INTEIRA DAS PAREDES.</t>
  </si>
  <si>
    <t>SINAPI 87265 (NOVEMBRO/2017)</t>
  </si>
  <si>
    <t xml:space="preserve"> REVESTIMENTO CERÂMICO PARA PAREDES INTERNAS COM PLACAS TIPO ESMALTADA EXTRA DE DIMENSÕES 10X10 CM APLICADAS EM AMBIENTES DE ÁREA MAIOR QUE 5 M² NA ALTURA INTEIRA DAS PAREDES.</t>
  </si>
  <si>
    <t>08</t>
  </si>
  <si>
    <t>Cerâmica esmaltada 10X10 cm</t>
  </si>
  <si>
    <t>1381</t>
  </si>
  <si>
    <t>Argamassa colante ac I para ceramicas</t>
  </si>
  <si>
    <t>00034357</t>
  </si>
  <si>
    <t>Rejunte colorido, cimenticio</t>
  </si>
  <si>
    <t>88256</t>
  </si>
  <si>
    <t>Azuleijista ou ladrilhista com encargos complementares</t>
  </si>
  <si>
    <t>REVESTIMENTO CERÂMICO PARA PAREDES INTERNAS COM PLACAS TIPO ESMALTADA EXTRA DE DIMENSÕES 10X10 CM APLICADAS EM AMBIENTES DE ÁREA MAIOR QUE 5 M² NA ALTURA INTEIRA DAS PAREDES.</t>
  </si>
  <si>
    <t>COMPOSIÇÃO 010 -REVESTIMENTO CERÂMICO PARA PAREDES COM PLACAS TIPO PORCELANATO DE DIMENSÕES 60X60 CM APLICADA EM AMBIENTES DE ÁREA MAIOR QUE 10 M².</t>
  </si>
  <si>
    <t>SINAPI 87263 (JUNHO/2017)</t>
  </si>
  <si>
    <t>REVESTIMENTO CERÂMICO PARA PAREDES COM PLACAS TIPO PORCELANATO DE DIMENSÕES 60X60 CM APLICADA EM AMBIENTES DE ÁREA MAIOR QUE 10 M².</t>
  </si>
  <si>
    <t>00038195</t>
  </si>
  <si>
    <t>Piso porcelanato, borda reta, extra, formato maior que 2025 cm²</t>
  </si>
  <si>
    <t>00037596</t>
  </si>
  <si>
    <t>Argamassa colante tipo ACIII e</t>
  </si>
  <si>
    <t>Mercado Livre</t>
  </si>
  <si>
    <t>(Internet, em 06/03/2018)</t>
  </si>
  <si>
    <t>CERÂMICA ESMALTADA 10X10 CM</t>
  </si>
  <si>
    <t>https://produto.mercadolivre.com.br/MLB-950678266-pastilhas-de-ceramica-10x10-strufaldi-azul-clara-_JM</t>
  </si>
  <si>
    <t>https://produto.mercadolivre.com.br/MLB-725364323-30-reais-o-metro-da-ceramica-10x10-preto-elizabeth-_JM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</si>
  <si>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</si>
  <si>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Total item 11.5</t>
  </si>
  <si>
    <t>BANCADA DE GRANITO CINZA POLIDO - FORNECIMENTO E INSTALAÇÃO.</t>
  </si>
  <si>
    <t>Total item 11.13</t>
  </si>
  <si>
    <t>COMPOSIÇÃO 011 - BANCADA DE GRANITO CINZA POLIDO - FORNECIMENTO E INSTALAÇÃO.</t>
  </si>
  <si>
    <t>SINAPI 86889 (JUNHO/2017)</t>
  </si>
  <si>
    <t>INSUMOS</t>
  </si>
  <si>
    <t>4823</t>
  </si>
  <si>
    <t>Massa plastica para marmore/granito</t>
  </si>
  <si>
    <t>7568</t>
  </si>
  <si>
    <t>Bucha de nylon sem aba s10, com parafuso de 6,10 x 65 mm em aco zincado com rosca soberba, cabeca chata e fenda phillips</t>
  </si>
  <si>
    <t>11795</t>
  </si>
  <si>
    <t>Granito para bancada, polido, tipo andorinha/ quartz/ castelo/ corumba ou outros equivalentes da regiao, e=  *2,5* cm</t>
  </si>
  <si>
    <t>37329</t>
  </si>
  <si>
    <t>Rejunte epoxi branco</t>
  </si>
  <si>
    <t>37591</t>
  </si>
  <si>
    <t>Suporte mao-francesa em aco, abas iguais 40 cm, capacidade minima 70 kg, branco</t>
  </si>
  <si>
    <t>88274</t>
  </si>
  <si>
    <t>Marmorista/graniteiro com encargos complementares</t>
  </si>
  <si>
    <t>007</t>
  </si>
  <si>
    <t>SEINFRA C3038 (MARÇO/2016)</t>
  </si>
  <si>
    <t>RETIRADA DE CAIXA DE AR CONDICIONADO</t>
  </si>
  <si>
    <t>00004750</t>
  </si>
  <si>
    <t xml:space="preserve">Servente </t>
  </si>
  <si>
    <t>COMPOSIÇÃO 012 - RETIRADA DE CAIXA DE AR CONDICIONADO</t>
  </si>
  <si>
    <t>FABRICAÇÃO E INSTALAÇÃO DE ESTRUTURA PONTALETADA DE MADEIRA NÃO APARELHADA PARA TELHADOS COM ATÉ 2 ÁGUAS E PARA TELHA ONDULADA DE FIBROCIMENTO, METÁLICA, PLÁSTICA OU TERMOACÚSTICA, INCLUSO TRANSPORTE VERTICAL.
AF_12/2015</t>
  </si>
  <si>
    <t>FORNECIMENTO E INSTALAÇÃO DE EXAUSTOR ELÉTRICO TIPO DOMICILIAR</t>
  </si>
  <si>
    <t>SEINFRA C1477 (MARÇO/2016)</t>
  </si>
  <si>
    <t>00000247</t>
  </si>
  <si>
    <t>Ajudante de eletricista</t>
  </si>
  <si>
    <t>00002436</t>
  </si>
  <si>
    <t>Eletricista</t>
  </si>
  <si>
    <t>Exaustor mecânico para banheiro</t>
  </si>
  <si>
    <t>COMPOSIÇÃO 013 - FORNECIMENTO E INSTALAÇÃO DE EXAUSTOR ELÉTRICO TIPO DOMICILIAR</t>
  </si>
  <si>
    <t>14.0</t>
  </si>
  <si>
    <t>SEINFRA C0628 (MARÇO/2016)</t>
  </si>
  <si>
    <t xml:space="preserve">CAIXA DE PASSAGEM COM TAMPA PARAFUSADA 200X200X100mm 
</t>
  </si>
  <si>
    <t xml:space="preserve">COMPOSIÇÃO 014 - CAIXA DE PASSAGEM COM TAMPA PARAFUSADA 200X200X100mm </t>
  </si>
  <si>
    <t xml:space="preserve">Caixa passag. chapa c/tampa paraf. 200x200x100mm </t>
  </si>
  <si>
    <t>00039812</t>
  </si>
  <si>
    <t xml:space="preserve">Caixa passag. chapa c/tampa paraf. 150X150X80mm </t>
  </si>
  <si>
    <t>00039811</t>
  </si>
  <si>
    <t xml:space="preserve">COMPOSIÇÃO 015 - CAIXA DE PASSAGEM COM TAMPA PARAFUSADA 150X150X80mm </t>
  </si>
  <si>
    <t xml:space="preserve">CAIXA DE PASSAGEM COM TAMPA PARAFUSADA 150X150X80mm 
</t>
  </si>
  <si>
    <t>SEINFRA C0626 (MARÇO/2016)</t>
  </si>
  <si>
    <t xml:space="preserve">CAIXA DE PASSAGEM COM TAMPA PARAFUSADA 100X100X80mm 
</t>
  </si>
  <si>
    <t xml:space="preserve">COMPOSIÇÃO 016 - CAIXA DE PASSAGEM COM TAMPA PARAFUSADA 100X100X80mm </t>
  </si>
  <si>
    <t xml:space="preserve">Caixa passag. chapa c/tampa paraf. 100X100X800mm </t>
  </si>
  <si>
    <t>00039810</t>
  </si>
  <si>
    <t xml:space="preserve">COMPOSIÇÃO 017 - DISJUNTOR DIFERENCIAL DR-16A - 40A, 30mA </t>
  </si>
  <si>
    <t>SEINFRA C4530 (MARÇO/2016)</t>
  </si>
  <si>
    <t xml:space="preserve">Disjuntor diferencial dr-16a - 40a, 30ma </t>
  </si>
  <si>
    <t>00039467</t>
  </si>
  <si>
    <t>COMPOSIÇÃO 018 - - QUADRO DE MEDIÇÃO PADRÃO CELPE</t>
  </si>
  <si>
    <t>SEINFRA C3579 (MARÇO/2016)</t>
  </si>
  <si>
    <t>00001062</t>
  </si>
  <si>
    <t>Caixa de medição</t>
  </si>
  <si>
    <t>QUADRO DE MEDIÇÃO PADRÃO CELPE</t>
  </si>
  <si>
    <t>COMPOSIÇÃO 019 - - FORNECIMENTO DE LUMINARIA ARANDELA DE ALUMINIO FUNDIDO COM GRADE, COR BRANCA, AE 01 (P) 15W, LUMALUX OU SIM., INCLUSIVE LAMPADA FLUORESCENTE COMPACTA ELETRONICA DE 15W, DEMAIS ACESSORIOS E INSTALACAO.</t>
  </si>
  <si>
    <t>00038769</t>
  </si>
  <si>
    <t>Luminaria arandela tipo meia-lua com vidro fosco *30 x 15* cm, para 1 lampada,base e27, potencia maxima 40/60 w</t>
  </si>
  <si>
    <t>SEINFRA C4106 (MARÇO/2016)</t>
  </si>
  <si>
    <t>SEINFRA C4108 (MARÇO/2016)</t>
  </si>
  <si>
    <t>00038786</t>
  </si>
  <si>
    <t>Luminaria hermetica ip-65 para 2 duas lampadas de 28/32/36/40 w</t>
  </si>
  <si>
    <t>COMPOSIÇÃO 020 - - FORNECIMENTO DE LUMINARIA QUADRADA DE SOBREPOR DE ALUMINIO PINTADO,DIFUSOR DE VIDRO FOSCO, COR BRANCA, PFD 12 2X20W,LUMALUX OU SIM INLUSIVE LAMPADAS FLUORESCENTE COMPACTA ELETRONICA DE 20W, DEMAIS ACESSORIOS E INSTALACAO</t>
  </si>
  <si>
    <t>SEINFRA C4110(MARÇO/2016)</t>
  </si>
  <si>
    <t>COMPOSIÇÃO 021 - - SISTEMA DE ILUMINAÇÃO COM LED BRANCO PARA FIXAÇÃO LATERAL EM LINHA COM DISPERSÃO A 90 GRAUS E SUPORTE DE ALUMÍNIO, ALIMENTAÇÃO POR DRIVER REMOTO EM CORRENTE CONTÍNUA</t>
  </si>
  <si>
    <t>00039391</t>
  </si>
  <si>
    <t>Sistema de iluminação com led branco para fixação lateral
em linha com dispersão a 90 graus e suporte de alumínio.
alimentação por driver remoto em cc.</t>
  </si>
  <si>
    <t>SEINFRA C4100(MARÇO/2016)</t>
  </si>
  <si>
    <t>00003799</t>
  </si>
  <si>
    <t>Luminaria de sobrepor em chapa de aco para 2 lampadas fluorescentes de *36*w, aletada, completa (lampadas e reator inclusos)</t>
  </si>
  <si>
    <t>COMPOSIÇÃO 022 - -FORNECIMENTO DE LUMINARIA REDONDA DE EMBUTIR DE ALUMINIO PINTADO E DIFUSOR DE VIDRO FOSCO COR BRANCA, EDR 30-2X20W, LUMALUX OU SIM.,INCLUSIVE LAMPADAS FLUORESCENTE COMPACTA ELETRONICA DE 20W, DEMAIS ACESSORIOS E INSTALACAO</t>
  </si>
  <si>
    <t>COMPOSIÇÃO 023 -DEMOLICAO DE REVESTIMENTO DE PISO COM LADRILHO HIDRAULICO OU CERAMICO.</t>
  </si>
  <si>
    <t>SEINFRA C1064(MARÇO/2016)</t>
  </si>
  <si>
    <t>COT-009</t>
  </si>
  <si>
    <t>COT-010</t>
  </si>
  <si>
    <t>COT-011</t>
  </si>
  <si>
    <t>ARMAÇÃO DE PILAR OU VIGA DE UMA ESTRUTURA CONVENCIONAL DE CONCRETO ARMADO EM UM EDIFÍCIO DE MÚLTIPLOS PAVIMENTOS UTILIZANDO AÇO CA-60 DE 5,0MM - MONTAGEM. AF_12/2015</t>
  </si>
  <si>
    <t>EXECUÇÃO DE RESERVATÓRIO ELEVADO DE ÁGUA (2000 LITROS) EM CANTEIRO DE OBRA, APOIADO EM ESTRUTURA DE MADEIRA. AF_02/2016</t>
  </si>
  <si>
    <t>Locação da área de edificação</t>
  </si>
  <si>
    <t>Fechamento do perímetro:  Acesso</t>
  </si>
  <si>
    <t>Lateral direita</t>
  </si>
  <si>
    <t>Lado posterior</t>
  </si>
  <si>
    <t>Lateral esquerda</t>
  </si>
  <si>
    <t>SALA DE AULA 02</t>
  </si>
  <si>
    <t>SALA DE AULA 03</t>
  </si>
  <si>
    <t>SALA DE AULA 04</t>
  </si>
  <si>
    <t>SALA DE AULA 05</t>
  </si>
  <si>
    <t>SALA DE AULA 06</t>
  </si>
  <si>
    <t>SALA DE AULA 07</t>
  </si>
  <si>
    <t>SALA DE AULA 08</t>
  </si>
  <si>
    <t>SALA DE AULA 09</t>
  </si>
  <si>
    <t>SALA DE AULA 10</t>
  </si>
  <si>
    <t>SALA DE INFORMÁTICA</t>
  </si>
  <si>
    <t>SALAS DE AULA (01 A 06)</t>
  </si>
  <si>
    <t>PAREDES DOS AMBIENTES</t>
  </si>
  <si>
    <t>WC MASC. E WC FEM.</t>
  </si>
  <si>
    <t>COMP.</t>
  </si>
  <si>
    <t>LARG.</t>
  </si>
  <si>
    <t>ÁREA DE SERVIÇO, WC, DML, DESPENSA E COZINHA</t>
  </si>
  <si>
    <t>ENTRADA DE ENERGIA ELÉTRICA AÉREA MONOFÁSICA 50A COM POSTE DE CONCRETO, INCLUSIVE CABEAMENTO, CAIXA DE PROTEÇÃO PARA MEDIDOR E ATERRAMENTO.</t>
  </si>
  <si>
    <t>ALVENARIA DE VEDAÇÃO DE BLOCOS CERÂMICOS FURADOS NA HORIZONTAL DE 9X19X19CM (ESPESSURA 9CM) DE PAREDES COM ÁREA LÍQUIDA MENOR QUE 6M² COM VÃOS E ARGAMASSA DE ASSENTAMENTO COM PREPARO EM BETONEIRA. AF_06/2014</t>
  </si>
  <si>
    <t>V</t>
  </si>
  <si>
    <t>J01</t>
  </si>
  <si>
    <t>J08</t>
  </si>
  <si>
    <t>PM1</t>
  </si>
  <si>
    <t>SALAS DE AULA 07 A 10, SALA DE LEITURA/BIBLIOTECA E SALA DE INFORMÁTICA</t>
  </si>
  <si>
    <t>PM01</t>
  </si>
  <si>
    <t>J05 (Área = 0,50 m²)</t>
  </si>
  <si>
    <t>COBOGÓS</t>
  </si>
  <si>
    <t>SALA DOS PROFESSORES, ALMOXARIFADO, SECRETARIA, ARQUIVO, WC 1, WC 2 E DIRETORIA</t>
  </si>
  <si>
    <t>J02</t>
  </si>
  <si>
    <t>J03</t>
  </si>
  <si>
    <t>J04</t>
  </si>
  <si>
    <t>J10</t>
  </si>
  <si>
    <t>PM2</t>
  </si>
  <si>
    <t>PM3</t>
  </si>
  <si>
    <t>J07</t>
  </si>
  <si>
    <t>J06</t>
  </si>
  <si>
    <t>J09</t>
  </si>
  <si>
    <t>PA1</t>
  </si>
  <si>
    <t>PM8</t>
  </si>
  <si>
    <t>ALVENARIA DE VEDAÇÃO FRENTE AO BANHEIRO</t>
  </si>
  <si>
    <t>DEDUÇÃO DO GRADIL</t>
  </si>
  <si>
    <t>DEDUÇÃO DOS GRADIS</t>
  </si>
  <si>
    <t>SALA DE AULA 01</t>
  </si>
  <si>
    <t>SALA DE LEITURA/BIBLIOTECA</t>
  </si>
  <si>
    <t>PÁTIO COBERTO</t>
  </si>
  <si>
    <t>SALA DOS PROFESSORES</t>
  </si>
  <si>
    <t>ALMOXARIFADO</t>
  </si>
  <si>
    <t>SECRETARIA</t>
  </si>
  <si>
    <t>ARQUIVO</t>
  </si>
  <si>
    <t>WC'S</t>
  </si>
  <si>
    <t>DIRETORIA</t>
  </si>
  <si>
    <t>WC MAS</t>
  </si>
  <si>
    <t>A. SERVIÇO</t>
  </si>
  <si>
    <t>DESP.</t>
  </si>
  <si>
    <t>PISO INTERTRAVADO VERMELHO</t>
  </si>
  <si>
    <t>PISO INTERTRAVADO CINZA</t>
  </si>
  <si>
    <t>REVESTIMENTO CERÂMICO PARA PISO COM PLACAS TIPO ESMALTADA EXTRA DE DIMENSÕES 35X35 CM APLICADA EM AMBIENTES DE ÁREA ENTRE 5 M2 E 10 M2. AF_06/2014</t>
  </si>
  <si>
    <t>COBERTURA EM FIBROCIMENTO</t>
  </si>
  <si>
    <t>PISO MONOLÍTICO</t>
  </si>
  <si>
    <t>SOLEIRAS EM GRANITO CINZA ANDORINHA</t>
  </si>
  <si>
    <t>LAJE DO GÁS</t>
  </si>
  <si>
    <t>MARQUISES</t>
  </si>
  <si>
    <t>TUBO PVC, SÉRIE R, ÁGUA PLUVIAL, DN 100 MM, FORNECIDO E INSTALADO EM CONDUTORES VERTICAIS DE ÁGUAS PLUVIAIS. AF_12/2014</t>
  </si>
  <si>
    <t>TUBO PVC, SERIE NORMAL, ESGOTO PREDIAL, DN 100 MM, FORNECIDO E INSTALADO EM SUBCOLETOR AÉREO DE ESGOTO SANITÁRIO. AF_12/2014</t>
  </si>
  <si>
    <t>PM 02</t>
  </si>
  <si>
    <t>PM 01</t>
  </si>
  <si>
    <t>PM 03</t>
  </si>
  <si>
    <t>PM 06</t>
  </si>
  <si>
    <t>PM 07</t>
  </si>
  <si>
    <t>KIT DE PORTA DE MADEIRA PARA PINTURA, SEMI-OCA (LEVE OU MÉDIA), PADRÃO MÉDIO, 60X210CM, ESPESSURA DE 3,5CM, ITENS INCLUSOS: DOBRADIÇAS, MONTAGEM E INSTALAÇÃO DO BATENTE, FECHADURA COM EXECUÇÃO DO FURO - FORNECIMENTO E INSTALAÇÃO. AF_08/2015</t>
  </si>
  <si>
    <t>PM 04</t>
  </si>
  <si>
    <t>PM 05</t>
  </si>
  <si>
    <t>PM 08</t>
  </si>
  <si>
    <t>PA 01</t>
  </si>
  <si>
    <t>PA01</t>
  </si>
  <si>
    <t>PA02</t>
  </si>
  <si>
    <t>PA03</t>
  </si>
  <si>
    <t>VIDRO TEMPERADO INCOLOR, ESPESSURA 6MM, FORNECIMENTO E INSTALACAO, INCLUSIVE MASSA PARA VEDACAO</t>
  </si>
  <si>
    <t>JANELA DE ALUMÍNIO DE CORRER, 4 FOLHAS, FIXAÇÃO COM ARGAMASSA, COM VIDROS, PADRONIZADA. AF_07/2016</t>
  </si>
  <si>
    <t>JA01</t>
  </si>
  <si>
    <t>JA02</t>
  </si>
  <si>
    <t>JA03</t>
  </si>
  <si>
    <t>JA04</t>
  </si>
  <si>
    <t>JA06</t>
  </si>
  <si>
    <t>JA07</t>
  </si>
  <si>
    <t>JA08</t>
  </si>
  <si>
    <t>CAIXILHO FIXO, DE ALUMINIO, PARA VIDRO</t>
  </si>
  <si>
    <t>JA06 (ÁREA = 5,00 m²)</t>
  </si>
  <si>
    <t>JA10</t>
  </si>
  <si>
    <t>JA09</t>
  </si>
  <si>
    <t>APLICAÇÃO MANUAL DE MASSA ACRÍLICA EM PAREDES EXTERNAS DE CASAS, UMA DEMÃO. AF_05/2017</t>
  </si>
  <si>
    <t>APLICAÇÃO MANUAL DE TINTA LÁTEX ACRÍLICA EM PAREDE EXTERNAS DE CASAS, DUAS DEMÃOS. AF_11/2016</t>
  </si>
  <si>
    <t>73937/001</t>
  </si>
  <si>
    <t>COBOGO DE CONCRETO (ELEMENTO VAZADO), 7X50X50CM, ASSENTADO COM ARGAMASSA TRACO 1:4 (CIMENTO E AREIA)</t>
  </si>
  <si>
    <t>DEDUÇÕES</t>
  </si>
  <si>
    <t>PLATIBANDAS</t>
  </si>
  <si>
    <t>FACHADA LATERAL DIREITA</t>
  </si>
  <si>
    <t>FACHADA POSTERIOR</t>
  </si>
  <si>
    <t>APLICAÇÃO MANUAL DE PINTURA COM TINTA LÁTEX ACRÍLICA EM TETO, DUAS DEMÃOS. AF_06/2014</t>
  </si>
  <si>
    <t>PM02</t>
  </si>
  <si>
    <t>PM03</t>
  </si>
  <si>
    <t>PM04</t>
  </si>
  <si>
    <t>PM05</t>
  </si>
  <si>
    <t>PM06</t>
  </si>
  <si>
    <t>PM07</t>
  </si>
  <si>
    <t>PM08</t>
  </si>
  <si>
    <t>2 X ÁREA</t>
  </si>
  <si>
    <t>EXECUÇÃO DE DEPÓSITO EM CANTEIRO DE OBRA EM CHAPA DE MADEIRA COMPENSADA, NÃO INCLUSO MOBILIÁRIO. AF_04/2016</t>
  </si>
  <si>
    <t>CAIXAS DE INSPEÇÃO</t>
  </si>
  <si>
    <t>WC FEM E WC MASC</t>
  </si>
  <si>
    <t>WC COZINHA</t>
  </si>
  <si>
    <t>LIGAÇÃO ENTRE AS CAIXAS</t>
  </si>
  <si>
    <t>COLUNAS DE VENTILAÇÃO</t>
  </si>
  <si>
    <t>TUBO DE PVC PARA REDE COLETORA DE ESGOTO DE PAREDE MACIÇA, DN 100 MM, JUNTA ELÁSTICA, INSTALADO EM LOCAL COM NÍVEL BAIXO DE INTERFERÊNCIAS - FORNECIMENTO E ASSENTAMENTO. AF_06/2015</t>
  </si>
  <si>
    <t>TUBO DE PVC PARA REDE COLETORA DE ESGOTO DE PAREDE MACIÇA, DN 150 MM, JUNTA ELÁSTICA, INSTALADO EM LOCAL COM NÍVEL BAIXO DE INTERFERÊNCIAS - FORNECIMENTO E ASSENTAMENTO. AF_06/2015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</si>
  <si>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</si>
  <si>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</si>
  <si>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WC MASC </t>
  </si>
  <si>
    <t xml:space="preserve">WC FEM </t>
  </si>
  <si>
    <t>2 WC's</t>
  </si>
  <si>
    <t>FOSSA</t>
  </si>
  <si>
    <t>CONEXÕES</t>
  </si>
  <si>
    <t>FOSSA SÉPTICA E SUMIDOURO</t>
  </si>
  <si>
    <t>SUMIDOURO</t>
  </si>
  <si>
    <t>BASE</t>
  </si>
  <si>
    <t>74141/001</t>
  </si>
  <si>
    <t>LAJE PRE-MOLD BETA 11 P/1KN/M2 VAOS 4,40M/INCL VIGOTAS TIJOLOS ARMADUR A NEGATIVA CAPEAMENTO 3CM CONCRETO 20MPA ESCORAMENTO MATERIAL E MAO  DE OBRA.</t>
  </si>
  <si>
    <t>ALVENARIAS</t>
  </si>
  <si>
    <t>CONCRETO DA FOSSA E SUMIDOURO (m³)</t>
  </si>
  <si>
    <t xml:space="preserve">COMPOSIÇÃO DE B.D.I. – BONIFICAÇÃO E DESPESAS INDIRETAS
</t>
  </si>
  <si>
    <t>OBRA: REQUALIFICAÇÃO E COBERTA DA QUADRA POLIESPORTIVA VAVÁ PIRES</t>
  </si>
  <si>
    <t>LOCALIZAÇÃO: CENTRO - SALGADINHO - PE</t>
  </si>
  <si>
    <t>DATA: MARÇO/2016</t>
  </si>
  <si>
    <r>
      <t xml:space="preserve">De </t>
    </r>
    <r>
      <rPr>
        <b/>
        <sz val="10"/>
        <color theme="1"/>
        <rFont val="Calibri"/>
        <family val="2"/>
        <scheme val="minor"/>
      </rPr>
      <t>3,00%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5,50%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4,00%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</si>
  <si>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1,23%</t>
    </r>
  </si>
  <si>
    <t>min</t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</si>
  <si>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1,27%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1,27%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</si>
  <si>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0,80%</t>
    </r>
  </si>
  <si>
    <t>G</t>
  </si>
  <si>
    <t xml:space="preserve">Taxa de Tributos (Soma dos itens COFINS, ISS, PIS e INSS) </t>
  </si>
  <si>
    <t>*min-med</t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</si>
  <si>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8,96%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7,40%</t>
    </r>
  </si>
  <si>
    <t>(BDI PADRAO JUSTO E BRANCO SEM CPRB)</t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</si>
  <si>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</si>
  <si>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>(*) Todas as taxas adotadas estão na faixa admissível do Acórdão 2622/2013-P e 2738/2015-P do TCU.</t>
  </si>
  <si>
    <r>
      <t xml:space="preserve">(**) A alíquota de ISS no Município de </t>
    </r>
    <r>
      <rPr>
        <sz val="11"/>
        <color rgb="FFFF0000"/>
        <rFont val="Calibri"/>
        <family val="2"/>
        <scheme val="minor"/>
      </rPr>
      <t>Salgadinho</t>
    </r>
    <r>
      <rPr>
        <sz val="11"/>
        <rFont val="Calibri"/>
        <family val="2"/>
        <scheme val="minor"/>
      </rPr>
      <t xml:space="preserve"> é de </t>
    </r>
    <r>
      <rPr>
        <sz val="11"/>
        <color rgb="FFFF0000"/>
        <rFont val="Calibri"/>
        <family val="2"/>
        <scheme val="minor"/>
      </rPr>
      <t>5%</t>
    </r>
    <r>
      <rPr>
        <sz val="11"/>
        <rFont val="Calibri"/>
        <family val="2"/>
        <scheme val="minor"/>
      </rPr>
      <t xml:space="preserve"> sobre os custos de mão de obra. 
Considerou-se para todos os serviços uma proporção de 40% de mão de obra, de modo que a taxa de ISS a incidir sobre os custos unitários dos itens será de 5% x 40% = 2,00%.</t>
    </r>
  </si>
  <si>
    <r>
      <t xml:space="preserve">(***) Conforme determina a Lei nº 13.161, de 31 de agosto de 2015, que altera a Lei nº 12.546, de 14 de dezembro 2011, para obras de infraestrutura e do setor de construção, foi regulamentada a substituição da contribuição previdenciária patronal de 20% sobre a folha de pagamentos por uma contribuição de 4,50% sobre a receita bruta, sendo facultativa a opção pela contribuição substitutiva. Nesta composição de BDI foi considerada a opção pela contribuição substitutiva, sendo portanto necessário utilizar tabelas de custos </t>
    </r>
    <r>
      <rPr>
        <u/>
        <sz val="11"/>
        <color rgb="FFFF0000"/>
        <rFont val="Calibri"/>
        <family val="2"/>
        <scheme val="minor"/>
      </rPr>
      <t>desoneradas</t>
    </r>
    <r>
      <rPr>
        <sz val="11"/>
        <color rgb="FFFF0000"/>
        <rFont val="Calibri"/>
        <family val="2"/>
        <scheme val="minor"/>
      </rPr>
      <t xml:space="preserve"> para elaboração do orçamento básico.</t>
    </r>
  </si>
  <si>
    <r>
      <rPr>
        <sz val="12"/>
        <color theme="1"/>
        <rFont val="Calibri"/>
        <family val="2"/>
        <scheme val="minor"/>
      </rPr>
      <t xml:space="preserve">    Os custos indiretos são decorrentes da estrutura da obra e da empresa e que não podem ser atribuídos diretamente à execução de um dado serviço.
    Os custos indiretos variam muito, principalmente, em função do local de execução dos serviços, do tipo da obra, impostos incidentes, e ainda com as exigências do edital ou contrato. Devem ser distribuídos pelos custos unitários diretos totais dos serviços na forma de percentual destes.
    Os custos indiretos que mais afetam a construção estão a seguir identificados, entretanto, o engenheiro de custos deve analisar em cada caso sua validade. </t>
    </r>
    <r>
      <rPr>
        <b/>
        <sz val="12"/>
        <color theme="1"/>
        <rFont val="Calibri"/>
        <family val="2"/>
        <scheme val="minor"/>
      </rPr>
      <t xml:space="preserve">
</t>
    </r>
  </si>
  <si>
    <t>PISO VINILICO SEMIFLEXIVEL PADRAO LISO, ESPESSURA 2MM, FIXADO COM COLA</t>
  </si>
  <si>
    <t>WC MAS E WC FEM</t>
  </si>
  <si>
    <t>WC DA A SERVIÇO</t>
  </si>
  <si>
    <t>VASO SANITÁRIO SIFONADO COM CAIXA ACOPLADA LOUÇA BRANCA - FORNECIMENTO E INSTALAÇÃO. AF_12/2013</t>
  </si>
  <si>
    <t>DIVISÓRIAS DOS BANHEIROS</t>
  </si>
  <si>
    <t>SABONETEIRA PLASTICA TIPO DISPENSER PARA SABONETE LIQUIDO COM RESERVATORIO 800 A 1500 ML, INCLUSO FIXAÇÃO. AF_10/2016</t>
  </si>
  <si>
    <t>WC MASC E FEM</t>
  </si>
  <si>
    <t>FORNECIMENTO E ASSENTAMENTO DE BARRA DE AÇO INOX DE APOIO PARA PORTADORES DE NECESSIDADES ESPECIAIS (PNE), COMPR.=80CM, DIÂMETRO MAIOR OU IGUAL A 1 1/2POL.</t>
  </si>
  <si>
    <t>ALVENARIA EM TIJOLO CERAMICO FURADO 9X19X19CM, 1 VEZ (ESPESSURA 19 CM), ASSENTADO EM ARGAMASSA TRACO 1:4 (CIMENTO E AREIA MEDIA NAO PENEIRADA), PREPARO MANUAL, JUNTA 1 CM</t>
  </si>
  <si>
    <t>CAIXA D´ÁGUA EM POLIETILENO, 2000 LITROS, COM ACESSÓRIOS - FORNECIMENTO E INSTALAÇÃO</t>
  </si>
  <si>
    <t>BANCADA/BALCÃO DE GRANITO CINZA POLIDO, INCLUSIVE ACESSÓRIOS PARA FIXAÇÃO - FORNECIMENTO E INSTALAÇÃO.</t>
  </si>
  <si>
    <t>MICTORIO COLETIVO ACO INOX COM PERTENCES, COM REGISTRO DE PRESSAO 1/2" COM CANOPLA CROMADA ACABAMENTO SIMPLES E CONJUNTO PARA FIXACAO - FORNECIMENTO E INSTALACAO</t>
  </si>
  <si>
    <t>PONTO DE ESGOTO PRIMÁRIO, PARA PIA, LAVATÓRIO OU MICTÓRIO, INCLUSIVE TUBULAÇÕES E CONEXÕES PVC DN 50MM, ATÉ A COLUNA OU SUB-COLETOR</t>
  </si>
  <si>
    <t>PONTO DE ESGOTO PRIMÁRIO, PARA BACIA SANITÁRIA, INCLUSIVE TUBULAÇÕES E CONEXÕES PVC DN 100MM, ATÉ A COLUNA OU SUB-COLETOR</t>
  </si>
  <si>
    <t>FORNECIMENTO E INSTALAÇÃO DE LUMINÁRIA AUTÔNOMA DE EMERGÊNCIA COM 30 LEDS, AUTONOMIA MÍNIMA DE 03 HORAS, COM ADESIVO DE SAÍDA</t>
  </si>
  <si>
    <t>FORNECIMENTO E INSTALAÇÃO DE LUMINÁRIA TARTARUGA DE ALUMÍNIO INJETADO, COM GRADE DE PROTEÇÃO E COM DIFUSOR DE VIDRO PRISMÁTICO, INCLUSIVE LÂMPADA FLUORESCENTE ELETRÔNICA DE 15W</t>
  </si>
  <si>
    <t>FORNECIMENTO E INSTALAÇÃO DE LUMINÁRIA TIPO PLAFON REDONDA DE SOBREPOR, PARA QUATRO LÂMPADAS, SOQUETES E27, BRANCA, INCLUSIVE 04 (QUATRO) LÂMPADAS FLUORESCENTES ELETRÔNICAS DE 20W</t>
  </si>
  <si>
    <t>FORNECIMENTO E INSTALAÇÃO DE LUMINÁRIA TIPO SPOT REDONDA DE EMBUTIR, PARA DUAS LÂMPADAS, SOQUETES E27, BRANCO OU ALUMÍNIO ESCOVADO, INCLUSIVE 02 (DUAS) LÂMPADAS FLUORESCENTES ELETRÔNICAS DE 20W</t>
  </si>
  <si>
    <t>FORNECIMENTO E INSTALAÇÃO DE LUMINÁRIA TIPO SPOT DE SOBREPOR, COM TRÊS FOCOS AJUSTÁVEIS COM SOQUETES E27, BRANCO OU ALUMÍNIO ESCOVADO, INCLUSIVE 03 (TRÊS) LÂMPADAS FLUORESCENTES ELETRÔNICAS DE 20W</t>
  </si>
  <si>
    <t>FORNECIMENTO E INSTALAÇÃO DE LUMINÁRIA PENDENTE TIPO CUBA OU MEIA ESFERA, DIÂMETRO MÍNIMO DE 32CM, SUSPENSA COM CABO REGULÁVEL E SUPORTE DE AÇO, SOQUETE E27, BRANCO OU ALUMÍNIO ESCOVADO, INCLUSIVE LÂMPADA FLUORESCENTE ELETRÔNICA DE 65W.</t>
  </si>
  <si>
    <t>PONTO SECO PARA TOMADA DE LÓGICA E/OU TV, INCLUINDO CAIXA, TAMPA CEGA, ELETRODUTO, RASGO, QUEBRA E CHUMBAMENTO.</t>
  </si>
  <si>
    <t>PONTO DE TOMADA TELEFÔNICA, INCLUINDO TOMADA PARA TELEFONE 4 POLOS, CAIXA, ELETRODUTO, CABO TELEFÔNICO, RASGO, QUEBRA E CHUMBAMENTO.</t>
  </si>
  <si>
    <t>PORTA DE MADEIRA COMPENSADA LISA PARA PINTURA, 140X210X3,5CM, 2 FOLHAS, "VAI-E-VEM", INCLUSO ADUELA, ALIZAR E DOBRADICAS</t>
  </si>
  <si>
    <t>COBERTURA COM CHAPA DE POLICARBONATO ALVEOLAR CRISTAL E=6MM</t>
  </si>
  <si>
    <t>PISO EM GRANILITE, MARMORITE OU GRANITINA ESPESSURA 8 MM, INCLUSO JUNTAS DE DILATACAO PLASTICAS</t>
  </si>
  <si>
    <t>FORNECIMENTO E INSTALAÇÃO DE REVESTIMENTO COM PLACAS DE ALUMÍNIO COMPOSTO - ACM (ALUMINUM COMPOSITE MATERIAL) - COR BRANCO</t>
  </si>
  <si>
    <t>FORNECIMENTO E INSTALAÇÃO DE REVESTIMENTO COM PLACAS DE ALUMÍNIO COMPOSTO - ACM (ALUMINUM COMPOSITE MATERIAL) - COR DOURADO</t>
  </si>
  <si>
    <t>REVESTIMENTO EM PAREDE COM CERAMICA ESMALTADA 10X10CM, TIPO A, EM CORES, ELIANE, PORTO RICO, SAMARSA, ELIZABETH OU SIMILAR, ASSENTADO COM ARGAMASSA PRE FABRICADA E REJUNTE DA QUARTZOLIT OU SIMILAR (ESPESSURA DA JUNTA DE 6MM) SOBRE EMBOCO PRONTO.</t>
  </si>
  <si>
    <t>LAJE PRE-MOLD BETA 20 P/3,5KN/M2 VAO 6,2M INCL VIGOTAS TIJOLOS ARMADURA NEGATIVA CAPEAMENTO 3CM CONCRETO 15MPA ESCORAMENTO MATERIAL E MAO DE OBRA.</t>
  </si>
  <si>
    <t>74141/004</t>
  </si>
  <si>
    <t>CONCRETO ESTRUTURAL 30MPA VIRADO EM OBRA, CONTROLE "A", CONSISTÊNCIA PARA VIBRAÇÃO, BRITA 1 E 2</t>
  </si>
  <si>
    <t>CONSTRUÇÃO DE TAPUME METÁLICO EM CHAPA DE AÇO Nº 26, FIXADA COM ESTRUTURA DE MADEIRA</t>
  </si>
  <si>
    <t>BARRACAO PARA DEPOSITO/ESCRITÓRIO EM CHAPA COMPENSADA 10MM, COBERTURA EM FIBROCIMENTO 4 MM,  INCLUSO PISO ARGAMASSA TRAÇO 1:6 (CIMENTO E AREIA)</t>
  </si>
  <si>
    <t>FONTE DE PREÇOS: SINAPI PE MAI/2016 (COM DESONERAÇÃO) E COTAÇÕES</t>
  </si>
  <si>
    <t>COMPOSIÇÃO 001 - BARRACÃO DE OBRA</t>
  </si>
  <si>
    <t>SINAPI 74210/001 (ABR/2016)</t>
  </si>
  <si>
    <t>73965/010</t>
  </si>
  <si>
    <t>ESCAVACAO MANUAL DE VALA EM  MATERIAL DE 1A CATEGORIA ATE 1,5M EXCLUINDO ESGOTAMENTO / ESCORAMENTO</t>
  </si>
  <si>
    <t>M3</t>
  </si>
  <si>
    <t>88262</t>
  </si>
  <si>
    <t>CARPINTEIRO DE FORMAS COM ENCARGOS COMPLEMENTARES</t>
  </si>
  <si>
    <t>88309</t>
  </si>
  <si>
    <t>PEDREIRO COM ENCARGOS COMPLEMENTARES</t>
  </si>
  <si>
    <t>SERVENTE COM ENCARGOS COMPLEMENTARES</t>
  </si>
  <si>
    <t>AREIA GROSSA - POSTO JAZIDA/FORNECEDOR (RETIRADO NA JAZIDA, SEM TRANSPORTE)</t>
  </si>
  <si>
    <t>CIMENTO PORTLAND COMPOSTO CP II-32</t>
  </si>
  <si>
    <t>KG</t>
  </si>
  <si>
    <t>2418</t>
  </si>
  <si>
    <t>DOBRADICA EM ACO/FERRO, 3" X 2 1/2", E= 1,2 A 1,8 MM, SEM ANEL,  CROMADO OU ZINCADO, TAMPA BOLA, COM PARAFUSOS</t>
  </si>
  <si>
    <t>2745</t>
  </si>
  <si>
    <t>MADEIRA ROLICA SEM TRATAMENTO, EUCALIPTO OU EQUIVALENTE DA REGIAO, H = 3 M, D = 8 A 11 CM (PARA ESCORAMENTO)</t>
  </si>
  <si>
    <t>M</t>
  </si>
  <si>
    <t>4408</t>
  </si>
  <si>
    <t>RIPA DE MADEIRA NAO APARELHADA *1,5 X 5* CM, MACARANDUBA, ANGELIM OU EQUIVALENTE DA REGIAO</t>
  </si>
  <si>
    <t>PREGO DE ACO POLIDO COM CABECA 18 X 27 (2 1/2 X 10)</t>
  </si>
  <si>
    <t>CHAPA DE MADEIRA COMPENSADA RESINADA PARA FORMA DE CONCRETO, DE *2,2 X 1,1* M, E = 10 MM</t>
  </si>
  <si>
    <t>M2</t>
  </si>
  <si>
    <t>7213</t>
  </si>
  <si>
    <t>TELHA DE FIBROCIMENTO ONDULADA E = 4 MM, DE *2,44  X 0,50* M (SEM AMIANTO)</t>
  </si>
  <si>
    <t>11467</t>
  </si>
  <si>
    <t>CONJUNTO DE FECHADURA DE SOBREPOR EM FERRO PINTADO, SEM MACANETA, COM CHAVE GRANDE (SEM CILINDRO) - TIPO CAIXAO - COMPLETA</t>
  </si>
  <si>
    <t xml:space="preserve">COMPOSIÇÃO 002 - TAPUME EM CHAPA DE AÇO </t>
  </si>
  <si>
    <t>SINAPI 74220/001 (MAI/2016)</t>
  </si>
  <si>
    <t>CHAPA DE ACO FINA A FRIO BITOLA MSG 26, E = 0,45 MM (3,60 KG/M2)</t>
  </si>
  <si>
    <t>COMPOSIÇÃO 003 - CONCRETO 30 MPA VIRADO EM BETONEIRA</t>
  </si>
  <si>
    <t>TCPO13(PINI) 03.310.8.1.22 (pag.153)</t>
  </si>
  <si>
    <t>BETONEIRA CAPACIDADE NOMINAL DE 400 L, CAPACIDADE DE MISTURA 310 L, MOTOR ELÉTRICO TRIFÁSICO POTÊNCIA DE 2 HP, SEM CARREGADOR - CHP DIURNO. AF_10/2014</t>
  </si>
  <si>
    <t>CHP</t>
  </si>
  <si>
    <t>370</t>
  </si>
  <si>
    <t xml:space="preserve">AREIA MEDIA - POSTO JAZIDA/FORNECEDOR (RETIRADO NA JAZIDA, SEM TRANSPORTE) </t>
  </si>
  <si>
    <t>4721</t>
  </si>
  <si>
    <t xml:space="preserve">PEDRA BRITADA N. 1 (9,5 a 19 MM) POSTO PEDREIRA/FORNECEDOR, SEM FRETE </t>
  </si>
  <si>
    <t xml:space="preserve">PEDRA BRITADA N. 2 (19 A 38 MM) POSTO PEDREIRA/FORNECEDOR, SEM FRETE </t>
  </si>
  <si>
    <t>COMPOSIÇÃO 004 - COBERTURA COM CHAPA DE POLICARBONATO ALVEOLAR CRISTAL E=6MM</t>
  </si>
  <si>
    <t>SEINFRA-CE C0769 (EDIÇÃO 24)</t>
  </si>
  <si>
    <t>C0769 - CHAPA POLICARBONATO  ALVEOLAR CRISTAL ESP.= 6mm - M2</t>
  </si>
  <si>
    <t>COMPARATIVO</t>
  </si>
  <si>
    <t xml:space="preserve"> 88276</t>
  </si>
  <si>
    <t>MONTADOR COM ENCARGOS COMPLEMENTARES</t>
  </si>
  <si>
    <t xml:space="preserve">I1530 MONTADOR </t>
  </si>
  <si>
    <t xml:space="preserve">I2543 SERVENTE </t>
  </si>
  <si>
    <t>CHAPA DE POLICARBONATO ALVEOLAR CRISTAL E=6MM</t>
  </si>
  <si>
    <t xml:space="preserve">I0544 CHAPA POLICARBONATO 6MM,ALVEOLAR CRISTAL 
</t>
  </si>
  <si>
    <t>PARAFUSO ZINCADO, SEXTAVADO, AUTOBROCANTE, FLANGEADO, 4,2X19MM</t>
  </si>
  <si>
    <t>CENTO</t>
  </si>
  <si>
    <t>COMPOSIÇÃO 005 - PORTA DE MADEIRA 140X210CM 2 FOLHAS VAI-E-VEM</t>
  </si>
  <si>
    <t>SINAPI 73910/008 (MAI/2016)</t>
  </si>
  <si>
    <t>88261</t>
  </si>
  <si>
    <t>CARPINTEIRO DE ESQUADRIA COM ENCARGOS COMPLEMENTARES</t>
  </si>
  <si>
    <t>88627</t>
  </si>
  <si>
    <t>ARGAMASSA TRAÇO 1:0,5:4,5 (CIMENTO, CAL E AREIA MÉDIA) PARA ASSENTAMENTO DE ALVENARIA, PREPARO MANUAL. AF_08/2014</t>
  </si>
  <si>
    <t>184</t>
  </si>
  <si>
    <t>BATENTE/ PORTAL/ ADUELA/ MARCO MACICO, E= *3* CM, L= *13* CM, *60 CM A 140* CM X *210* CM, EM PINUS/ TAUARI/ VIROLA OU EQUIVALENTE DA REGIAO</t>
  </si>
  <si>
    <t>JG</t>
  </si>
  <si>
    <t>11451</t>
  </si>
  <si>
    <t>DOBRADICA TIPO VAI-E-VEM EM ACO/FERRO, TAMANHO 3'', GALVANIZADO, COM PARAFUSOS</t>
  </si>
  <si>
    <t>4419</t>
  </si>
  <si>
    <t>PECA DE MADEIRA NAO APARELHADA *10 X 10 X 3* CM, MACARANDUBA, ANGELIM OU EQUIVALENTE DA REGIAO</t>
  </si>
  <si>
    <t>PORTA DE MADEIRA SEMI-OCA, FOLHA LISA PARA PINTURA *70 X 210 X 3,5* CM</t>
  </si>
  <si>
    <t>11058</t>
  </si>
  <si>
    <t>PARAFUSO ROSCA SOBERBA ZINCADO CABECA CHATA FENDA SIMPLES 5,5 X 65 MM (2.1/2 ")</t>
  </si>
  <si>
    <t>20017</t>
  </si>
  <si>
    <t>GUARNICAO/ ALIZAR/ VISTA MACICA, E= *1* CM, L= *4,5* CM, EM CEDRINHO/ ANGELIM COMERCIAL/  EUCALIPTO/ CURUPIXA/ PEROBA/ CUMARU OU EQUIVALENTE DA REGIAO</t>
  </si>
  <si>
    <t>20247</t>
  </si>
  <si>
    <t>PREGO DE ACO POLIDO COM CABECA 15 X 15 (1 1/4 X 13)</t>
  </si>
  <si>
    <t>COMPOSIÇÃO 006 - PONTO DE TOMADA PARA TELEFONE</t>
  </si>
  <si>
    <t>SINAPI 93141 (MAI/2016)</t>
  </si>
  <si>
    <t>90447</t>
  </si>
  <si>
    <t>RASGO EM ALVENARIA PARA ELETRODUTOS COM DIAMETROS MENORES OU IGUAIS A 40 MM. AF_05/2015</t>
  </si>
  <si>
    <t>90456</t>
  </si>
  <si>
    <t>QUEBRA EM ALVENARIA PARA INSTALAÇÃO DE CAIXA (4X4 OU 4X2). AF_05/2015</t>
  </si>
  <si>
    <t>90466</t>
  </si>
  <si>
    <t>CHUMBAMENTO LINEAR EM ALVENARIA PARA RAMAIS/DISTRIBUIÇÃO COM DIÂMETROS MENORES OU IGUAIS A 40 MM. AF_05/2015</t>
  </si>
  <si>
    <t>91842</t>
  </si>
  <si>
    <t>ELETRODUTO FLEXÍVEL CORRUGADO, PVC, DN 20 MM (1/2"), PARA CIRCUITOS TERMINAIS, INSTALADO EM LAJE - FORNECIMENTO E INSTALAÇÃO. AF_12/2015</t>
  </si>
  <si>
    <t>91852</t>
  </si>
  <si>
    <t>ELETRODUTO FLEXÍVEL CORRUGADO, PVC, DN 20 MM (1/2"), PARA CIRCUITOS TERMINAIS, INSTALADO EM PAREDE - FORNECIMENTO E INSTALAÇÃO. AF_12/2015</t>
  </si>
  <si>
    <t xml:space="preserve"> 73690</t>
  </si>
  <si>
    <t>CABO TELEFONICO CTP-APL-50, 10 PARES (USO EXTERNO) - FORNECIMENTO E INSTALACAO</t>
  </si>
  <si>
    <t>91940</t>
  </si>
  <si>
    <t>CAIXA RETANGULAR 4" X 2" MÉDIA (1,30 M DO PISO), PVC, INSTALADA EM PAREDE - FORNECIMENTO E INSTALAÇÃO. AF_12/2015</t>
  </si>
  <si>
    <t>72337</t>
  </si>
  <si>
    <t>COMPOSIÇÃO 007 - PARA TOMADA DE LÓGICA E/OU TV</t>
  </si>
  <si>
    <t>00012119</t>
  </si>
  <si>
    <t>PLACA CEGA 4 X 2'' EM TERMOPLASTICO, TIPO SILENTOQUE PIAL OU EQUIV</t>
  </si>
  <si>
    <t>COMPOSIÇÃO 008 - LUMINÁRIA PENDENTE TIPO CUBA COM LÂMPADA FLUORESCENTE ELETRÔNICA 65W</t>
  </si>
  <si>
    <t>LUMINÁRIA PENDENTE TIPO CUBA OU MEIA ESFERA, DIÂMETRO MÍNIMO DE 32CM, SUSPENSA COM CABO REGULÁVEL E SUPORTE DE AÇO, SOQUETE E27, BRANCO OU ALUMÍNIO ESCOVADO; MODELOS DE REFERÊNCIA: GOLDEN ART T209, WD/P 16, PAVILONIS D40, CARMONA 32477, OU SIMILAR</t>
  </si>
  <si>
    <t>LÂMPADA FLUORESCENTE ELETRÔNICA COMPACTA 65W, SOQUETE E27, BRANCA; MODELOS DE REFERÊNCIA: PHILIPS, AIHA, OSRAM, OU SIMILAR</t>
  </si>
  <si>
    <t>COMPOSIÇÃO 009 -LUMINÁRIA TIPO SPOT DE SOBREPOR COM 3 FOCOS DIRECIONÁVEIS E 03 LÂMPADAS 20W</t>
  </si>
  <si>
    <t>LUMINÁRIA TIPO SPOT DE SOBREPOR, PARA LAJE/FORRO, COM TRÊS FOCOS AJUSTÁVEIS COM SOQUETES E27, BRANCO OU ALUMÍNIO ESCOVADO; MODELOS DE REFERÊNCIA: WD-SPOT/03, DITAL, OU SIMILAR</t>
  </si>
  <si>
    <t>LÂMPADA FLUORESCENTE ELETRÔNICA COMPACTA 20W, SOQUETE E27, BRANCA; MODELOS DE REFERÊNCIA: PHILIPS, AIHA, ALUMBRA, OSRAM, OU SIMILAR</t>
  </si>
  <si>
    <t>COMPOSIÇÃO 010 - LUMINÁRIA ARANDELA QUADRADA COM FOCO DUPLO E 02 LÂMPADAS 15W</t>
  </si>
  <si>
    <t>FORNECIMENTO E INSTALAÇÃO DE LUMINÁRIA ARANDELA DE ALUMÍNIO INJETADO, COR BRANCA, COM FOCO DUPLO (SUPERIOR E INFERIOR), INCLUSIVE 02 (DUAS) LÂMPADAS FLUORESCENTES ELETRÔNICAS DE 15W</t>
  </si>
  <si>
    <t>LUMINÁRIA ARANDELA DE ALUMÍNIO INJETADO, COR BRANCA, COM FOCO DUPLO (SUPERIOR E INFERIOR); MODELOS DE REFERÊNCIA: GERMANY 5100, AVENCA 5104/1, NEW LINE 9551, OU SIMILAR</t>
  </si>
  <si>
    <t>LÂMPADA FLUORESCENTE ELETRÔNICA COMPACTA 15W, SOQUETE E27, BRANCA; MODELOS DE REFERÊNCIA: AHIA, ALUMBRA, TASCHIBA, OSRAM, OU SIMILAR</t>
  </si>
  <si>
    <t>COMPOSIÇÃO 011 - LUMINÁRIA SPOT REDONDA DE EMBUTIR COM 02 LÂMPADAS 20W</t>
  </si>
  <si>
    <t>LUMINÁRIA TIPO SPOT REDONDA DE EMBUTIR, PARA FORRO, PARA DUAS LÂMPADAS, SOQUETES E27, BRANCO OU ALUMÍNIO ESCOVADO; MODELOS DE REFERÊNCIA: CASANOVA CCBS4485BC, RT24, ATTENA, ZURI RE-1281, OU SIMILAR</t>
  </si>
  <si>
    <t>COMPOSIÇÃO 012 - LUMINÁRIA PLAFON REDONDA DE SOBREPOR COM 04 LÂMPADAS 20W</t>
  </si>
  <si>
    <t>LUMINÁRIA TIPO PLAFON REDONDA DE SOBREPOR, PARA LAJE/FORRO, PARA QUATRO LÂMPADAS, SOQUETES E27, BRANCA; MODELOS DE REFERÊNCIA: USINA 4050/42-M, ONIX 4100/45, JD MOLINA 7653, OU SIMILAR</t>
  </si>
  <si>
    <t>COMPOSIÇÃO 013 - LUMINÁRIA ARANDELA TARTARUGA COM LÂMPADA 15W</t>
  </si>
  <si>
    <t>COT-007</t>
  </si>
  <si>
    <t>LUMINÁRIA TARTARUGA DE ALUMÍNIO INJETADO, COM GRADE DE PROTEÇÃO E COM DIFUSOR DE VIDRO PRISMÁTICO; MODELOS DE REFERÊNCIA: GERMANY 1500, STARTEC CRYSTAL GRID, OU SIMILAR</t>
  </si>
  <si>
    <t>COMPOSIÇÃO 014 - REFLETOR DE EMBUTIR EM PISO PRETO COM LÂMPADA HALÓGENA 100W</t>
  </si>
  <si>
    <t>COT-008</t>
  </si>
  <si>
    <t>COMPOSIÇÃO 015 - LUMINÁRIA AUTÔNOMA DE EMERGÊNCIA LED</t>
  </si>
  <si>
    <t>COT-012</t>
  </si>
  <si>
    <t>LUMINÁRIA AUTÔNOMA DE EMERGÊNCIA COM 30 LEDS, AUTONOMIA MÍNIMA DE 03 HORAS, COM ADESIVO DE SAÍDA; MODELOS DE REFERÊNCIA: ELEKTRA, AHIA, ELGIN, LLUM OU SIMILAR</t>
  </si>
  <si>
    <t>COMPOSIÇÃO 016 - PONTO DE ESGOTO PVC 100MM - PARA BACIA SANITÁRIA</t>
  </si>
  <si>
    <t>TCPO 13 (PINI) - 15.152.8.29.1 (p.441)</t>
  </si>
  <si>
    <t xml:space="preserve"> 88248</t>
  </si>
  <si>
    <t>AUXILIAR DE ENCANADOR OU BOMBEIRO HIDRÁULICO COM ENCARGOS COMPLEMENTARES</t>
  </si>
  <si>
    <t>88267</t>
  </si>
  <si>
    <t>ENCANADOR OU BOMBEIRO HIDRÁULICO COM ENCARGOS COMPLEMENTARES</t>
  </si>
  <si>
    <t>3520</t>
  </si>
  <si>
    <t>JOELHO PVC, SOLDAVEL, PB, 90 GRAUS, DN 100 MM, PARA ESGOTO PREDIAL</t>
  </si>
  <si>
    <t>3660</t>
  </si>
  <si>
    <t>JUNCAO SIMPLES, PVC, DN 100 X 75 MM, SERIE NORMAL PARA ESGOTO PREDIAL</t>
  </si>
  <si>
    <t>7091</t>
  </si>
  <si>
    <t>TE SANITARIO, PVC, DN 100 X 100 MM, SERIE NORMAL, PARA ESGOTO PREDIAL</t>
  </si>
  <si>
    <t>9836</t>
  </si>
  <si>
    <t xml:space="preserve">TUBO PVC  SERIE NORMAL, DN 100 MM, PARA ESGOTO  PREDIAL (NBR 5688) </t>
  </si>
  <si>
    <t>COMPOSIÇÃO 017 - PONTO DE ESGOTO PVC 50MM - PARA PIA, LAVATÓRIO OU MICTÓRIO</t>
  </si>
  <si>
    <t>TCPO 13 (PINI) - 15.152.8.29.2 (p.441)</t>
  </si>
  <si>
    <t>3526</t>
  </si>
  <si>
    <t>JOELHO PVC, SOLDAVEL, PB, 90 GRAUS, DN 50 MM, PARA ESGOTO PREDIAL</t>
  </si>
  <si>
    <t>3659</t>
  </si>
  <si>
    <t>JUNCAO SIMPLES, PVC, DN 100 X 50 MM, SERIE NORMAL PARA ESGOTO PREDIAL</t>
  </si>
  <si>
    <t>7097</t>
  </si>
  <si>
    <t>TE SANITARIO, PVC, DN 50 X 50 MM, SERIE NORMAL, PARA ESGOTO PREDIAL</t>
  </si>
  <si>
    <t>9838</t>
  </si>
  <si>
    <t xml:space="preserve">TUBO PVC SERIE NORMAL, DN 50 MM, PARA ESGOTO PREDIAL (NBR 5688) </t>
  </si>
  <si>
    <t>COMPOSIÇÃO 018 - VASO SANITÁRIO PARA PCD</t>
  </si>
  <si>
    <t>SINAPI 86888 (MAI/2016)</t>
  </si>
  <si>
    <t>VASO SANITÁRIO SIFONADO PARA PCD (COM ABERTURA FRONTAL), DE LOUÇA BRANCA, COM ASSENTO - PADRÃO MÉDIO - FORNECIMENTO E INSTALAÇÃO.</t>
  </si>
  <si>
    <t>4384</t>
  </si>
  <si>
    <t>PARAFUSO NIQUELADO COM ACABAMENTO CROMADO PARA FIXAR PECA SANITARIA, INCLUI PORCA CEGA, ARRUELA E BUCHA DE NYLON TAMANHO S-10</t>
  </si>
  <si>
    <t>6138</t>
  </si>
  <si>
    <t>VEDACAO PVC, 100 MM, PARA SAIDA VASO SANITARIO</t>
  </si>
  <si>
    <t>36519</t>
  </si>
  <si>
    <t>BACIA SANITARIA (VASO) CONVENCIONAL PARA PCD COM FURO FRONTAL, DE LOUCA BRANCA, COM ASSENTO</t>
  </si>
  <si>
    <t>REJUNTE EPOXI BRANCO</t>
  </si>
  <si>
    <t xml:space="preserve">COMPOSIÇÃO 019 - MICTÓRIO INOX COLETIVO </t>
  </si>
  <si>
    <t>SINAPI 74234/001 (MAI/2016)</t>
  </si>
  <si>
    <t>88248</t>
  </si>
  <si>
    <t>3146</t>
  </si>
  <si>
    <t>FITA VEDA ROSCA EM ROLOS DE 18 MM X 10 M (L X C)</t>
  </si>
  <si>
    <t>4351</t>
  </si>
  <si>
    <t>PARAFUSO NIQUELADO P/ FIXAR PECA SANITARIA - INCL PORCA CEGA, ARRUELA E BUCHA DE NYLON S-8</t>
  </si>
  <si>
    <t>&lt;&lt;</t>
  </si>
  <si>
    <t>6021</t>
  </si>
  <si>
    <t>REGISTRO PRESSAO COM ACABAMENTO E CANOPLA CROMADA, SIMPLES, BITOLA 1/2 " (REF 1416)</t>
  </si>
  <si>
    <t>11683</t>
  </si>
  <si>
    <t>ENGATE / RABICHO FLEXIVEL INOX 1/2 " X 30 CM</t>
  </si>
  <si>
    <t>11698</t>
  </si>
  <si>
    <t>MICTORIO COLETIVO ACO INOX (AISI 304), E = 0,8 MM, DE *100 X 50 X 35* CM (C X A X P) CR</t>
  </si>
  <si>
    <t>COMPOSIÇÃO 020 - BANCADA/BALCÃO DE GRANITO CINZA</t>
  </si>
  <si>
    <t>SINAPI 86889 (MAI/2016)</t>
  </si>
  <si>
    <t>MARMORISTA/GRANITEIRO COM ENCARGOS COMPLEMENTARES</t>
  </si>
  <si>
    <t>MASSA PLASTICA ADESIVA PARA MARMORE/GRANITO</t>
  </si>
  <si>
    <t>BUCHA NYLON S-10 C/ PARAFUSO ACO ZINC ROSCA SOBERBA CAB CHATA   5,5 X 65MM</t>
  </si>
  <si>
    <t>GRANITO CINZA POLIDO P/BANCADA E=2,5 CM</t>
  </si>
  <si>
    <t>SUPORTE MAO-FRANCESA EM ACO, ABAS IGUAIS 40 CM, CAPACIDADE MINIMA 70 KG, BRANCO</t>
  </si>
  <si>
    <t xml:space="preserve">COMPOSIÇÃO 021 - RESERVATÓRIO POLIETILENO 2.000L </t>
  </si>
  <si>
    <t>SINAPI 88503 (MAI/2016)</t>
  </si>
  <si>
    <t>67</t>
  </si>
  <si>
    <t>ADAPTADOR PVC ROSCAVEL, COM FLANGES E ANEL DE VEDACAO, 1/2", PARA CAIXA D' AGUA</t>
  </si>
  <si>
    <t>68</t>
  </si>
  <si>
    <t>ADAPTADOR PVC SOLDAVEL, COM FLANGES LIVRES, 32 MM X 1", PARA CAIXA D' AGUA</t>
  </si>
  <si>
    <t>87</t>
  </si>
  <si>
    <t>ADAPTADOR PVC SOLDAVEL, LONGO, COM FLANGE LIVRE,  25 MM X 3/4", PARA CAIXA D' AGUA</t>
  </si>
  <si>
    <t>119</t>
  </si>
  <si>
    <t>ADESIVO PLASTICO PARA PVC, BISNAGA COM 75 GR</t>
  </si>
  <si>
    <t>3536</t>
  </si>
  <si>
    <t>JOELHO PVC, SOLDAVEL, 90 GRAUS, 32 MM, PARA AGUA FRIA PREDIAL</t>
  </si>
  <si>
    <t>7140</t>
  </si>
  <si>
    <t>TE SOLDAVEL, PVC, 90 GRAUS, 32 MM, PARA AGUA FRIA PREDIAL (NBR 5648)</t>
  </si>
  <si>
    <t>9868</t>
  </si>
  <si>
    <t>TUBO PVC, SOLDAVEL, DN 25 MM, AGUA FRIA (NBR-5648)</t>
  </si>
  <si>
    <t>9869</t>
  </si>
  <si>
    <t>TUBO PVC, SOLDAVEL, DN 32 MM, AGUA FRIA (NBR-5648)</t>
  </si>
  <si>
    <t>11675</t>
  </si>
  <si>
    <t>REGISTRO DE ESFERA, PVC, COM VOLANTE, VS, SOLDAVEL, DN 32 MM, COM CORPO DIVIDIDO</t>
  </si>
  <si>
    <t xml:space="preserve">34640 </t>
  </si>
  <si>
    <t>CAIXA D'AGUA EM POLIETILENO 2000 LITROS, COM TAMPA</t>
  </si>
  <si>
    <t>&lt;&lt;&lt;</t>
  </si>
  <si>
    <t>COMPOSIÇÃO 022 - BARRA DE APOIO PARA WC PNE EM TUBO INOX C/ 80CM</t>
  </si>
  <si>
    <t>SINAPI 84863 (MAI/2016)</t>
  </si>
  <si>
    <t xml:space="preserve">36081 </t>
  </si>
  <si>
    <t>BARRA DE APOIO RETA, EM ACO INOX POLIDO, COMPRIMENTO 80CM, DIAMETRO MINIMO 3CM</t>
  </si>
  <si>
    <t>PARAFUSO ROSCA SOBERBA ACO ZINC CABECA CHATA FENDA SIMPLES 7 X 65 MM</t>
  </si>
  <si>
    <t>COMPOSIÇÃO 023 - REVESTIMENTO CERÂMICO 10X10CM COLORIDO</t>
  </si>
  <si>
    <t>C4442 - CERÂMICA ESMALTADA C/ ARG. PRÉ-FABRICADA ATÉ 10x10cm (100cm²) - DECORATIVA - P/ PAREDE - R$ 57,52/m²</t>
  </si>
  <si>
    <t>SEINFRA-CE C4442+C1126 (EDIÇÃO 24)</t>
  </si>
  <si>
    <t>C1126 - REJUNTAMENTO C/ ARG. PRÉ-FABRICADA, JUNTA ENTRE 2mm E 6mm EM CERÂMICA, ATÉ 10x10 cm (100 cm²) - DECORATIVA (PAREDE/PISO) - R$ 9,74/m²</t>
  </si>
  <si>
    <t>AZULEJISTA OU LADRILHISTA COM ENCARGOS COMPLEMENTARES</t>
  </si>
  <si>
    <t xml:space="preserve">I1328 LADRILHISTA </t>
  </si>
  <si>
    <t>COT-013</t>
  </si>
  <si>
    <t>REVESTIMENTO CERÂMICO 10X10CM, TIPO A, PEI 5, EM CORES, COR VERDE OU AZUL, BRILHANTE; MARCAS DE REFERÊNCIA: ELIANE, ELIZABETH, TECNOGRES, OU SIMILAR</t>
  </si>
  <si>
    <t xml:space="preserve">I6497 CERÂMICA ESMALTADA DIMENSÕES ATÉ 10x10cm (100 cm²) -DECORATIVA
</t>
  </si>
  <si>
    <t>ARGAMASSA COLANTE AC I PARA CERAMICAS</t>
  </si>
  <si>
    <t>I6508 ARGAMASSA COLANTE PRÉ-FABRICADA P/ CERÂMICAS E
PORCELANATOS</t>
  </si>
  <si>
    <t>34357</t>
  </si>
  <si>
    <t>REJUNTE COLORIDO, CIMENTICIO</t>
  </si>
  <si>
    <t xml:space="preserve">I0118 ARGAMASSA PRE-FABRICADA PARA REJUNTAMENTO </t>
  </si>
  <si>
    <t>COMPOSIÇÃO 024 - REVESTIMENTO DE FACHADA COM CHAPAS DE ACM DOURADO</t>
  </si>
  <si>
    <t>APROPRIAÇÃO</t>
  </si>
  <si>
    <t xml:space="preserve">  88276 </t>
  </si>
  <si>
    <t>11580</t>
  </si>
  <si>
    <t>TRILHO QUADRADO ALUMINIO 1/4'' P/ RODIZIOS</t>
  </si>
  <si>
    <t>4358</t>
  </si>
  <si>
    <t>PARAFUSO DE LATAO COM ROSCA SOBERBA, CABECA CHATA E FENDA SIMPLES, DIAMETRO 4,8 MM, COMPRIMENTO 65 MM</t>
  </si>
  <si>
    <t>COT-014</t>
  </si>
  <si>
    <t>CHAPAS DE ACM - PAINÉIS DE ALUMÍNIO COMPOSTO CONSTITUÍDO DE DUAS LÂMINAS DE ALUMÍNIO DE 0,30MM DE CADA LADO, E UM NÚCLEO TERMOPLÁSTICO MACIÇO TOTALIZANDO A ESPESSURA 4MM, ACABAMENTO COM RESINAS DE PVDF NA FRENTE E POLIÉSTER NO FUNDO (GARANTIA MÍNIMA DE 15 ANOS) - DOURADO</t>
  </si>
  <si>
    <t>COMPOSIÇÃO 025 - REVESTIMENTO DE FACHADA COM CHAPAS DE ACM BRANCO</t>
  </si>
  <si>
    <t>COT-015</t>
  </si>
  <si>
    <t>CHAPAS DE ACM - PAINÉIS DE ALUMÍNIO COMPOSTO CONSTITUÍDO DE DUAS LÂMINAS DE ALUMÍNIO DE 0,30MM DE CADA LADO, E UM NÚCLEO TERMOPLÁSTICO MACIÇO TOTALIZANDO A ESPESSURA 4MM, ACABAMENTO COM RESINAS DE PVDF NA FRENTE E POLIÉSTER NO FUNDO (GARANTIA MÍNIMA DE 15 ANOS) - BRANCO</t>
  </si>
  <si>
    <t>COMPOSIÇÕES DE CUSTOS UNITÁRIOS DOS ITENS INDISPONÍVEIS NO SINAPI</t>
  </si>
  <si>
    <r>
      <t xml:space="preserve">Obra: </t>
    </r>
    <r>
      <rPr>
        <b/>
        <sz val="12"/>
        <rFont val="Arial"/>
        <family val="2"/>
      </rPr>
      <t>Construção de Melhorias Sanitárias Domiciliares, Tipo 1 - módulo com vaso sanitário, banheiro, lavatório, reservatório (instalado em uma base a meia altura), tanque séptico e sumidouro</t>
    </r>
  </si>
  <si>
    <r>
      <t xml:space="preserve">Local: </t>
    </r>
    <r>
      <rPr>
        <b/>
        <sz val="12"/>
        <rFont val="Arial"/>
        <family val="2"/>
      </rPr>
      <t xml:space="preserve">Sítio Monte Alegre - Zona Rural - Orobó / PE </t>
    </r>
  </si>
  <si>
    <r>
      <t xml:space="preserve">Fonte de Preços: </t>
    </r>
    <r>
      <rPr>
        <b/>
        <sz val="12"/>
        <rFont val="Arial"/>
        <family val="2"/>
      </rPr>
      <t>SINAPI Pernambuco - Dezembro/2017 -</t>
    </r>
    <r>
      <rPr>
        <b/>
        <sz val="12"/>
        <color rgb="FFFF0000"/>
        <rFont val="Arial"/>
        <family val="2"/>
      </rPr>
      <t xml:space="preserve"> com desoneração</t>
    </r>
  </si>
  <si>
    <r>
      <t xml:space="preserve">Data de elaboração: </t>
    </r>
    <r>
      <rPr>
        <b/>
        <sz val="12"/>
        <rFont val="Arial"/>
        <family val="2"/>
      </rPr>
      <t>Fevereiro/2018</t>
    </r>
  </si>
  <si>
    <r>
      <t xml:space="preserve">ORÇAMENTO </t>
    </r>
    <r>
      <rPr>
        <b/>
        <u/>
        <sz val="10"/>
        <color rgb="FF7030A0"/>
        <rFont val="Arial"/>
        <family val="2"/>
      </rPr>
      <t>COM</t>
    </r>
    <r>
      <rPr>
        <b/>
        <sz val="10"/>
        <color rgb="FF7030A0"/>
        <rFont val="Arial"/>
        <family val="2"/>
      </rPr>
      <t xml:space="preserve"> DESONERAÇÃO</t>
    </r>
  </si>
  <si>
    <r>
      <t xml:space="preserve">ORÇAMENTO </t>
    </r>
    <r>
      <rPr>
        <b/>
        <u/>
        <sz val="10"/>
        <color rgb="FF7030A0"/>
        <rFont val="Arial"/>
        <family val="2"/>
      </rPr>
      <t>SEM</t>
    </r>
    <r>
      <rPr>
        <b/>
        <sz val="10"/>
        <color rgb="FF7030A0"/>
        <rFont val="Arial"/>
        <family val="2"/>
      </rPr>
      <t xml:space="preserve"> DESONERAÇÃO</t>
    </r>
  </si>
  <si>
    <t>Nº</t>
  </si>
  <si>
    <t>CÓDIGO/ ORIGEM DOS 
COEFICIENTES</t>
  </si>
  <si>
    <t>COEFICIENTE  SINAPI</t>
  </si>
  <si>
    <t>CUSTO UNIT.  SINAPI</t>
  </si>
  <si>
    <t>CUSTO TOTAL (COEF x V.UNIT.)</t>
  </si>
  <si>
    <t>CUSTO UNITÁRIO DO ITEM
(SEM BDI)</t>
  </si>
  <si>
    <t>1.8/ 2.6</t>
  </si>
  <si>
    <t>SINAPI 73935/002- MAI/2016</t>
  </si>
  <si>
    <t/>
  </si>
  <si>
    <t>87373</t>
  </si>
  <si>
    <t>ARGAMASSA TRAÇO 1:4 (CIMENTO E AREIA MÉDIA) PARA CONTRAPISO, PREPARO MANUAL. AF_06/2014</t>
  </si>
  <si>
    <t>7271</t>
  </si>
  <si>
    <t>BLOCO CERAMICO (ALVENARIA DE VEDACAO), 8 FUROS, DE 9 X 19 X 19 CM</t>
  </si>
  <si>
    <t>1.20</t>
  </si>
  <si>
    <t>SINAPI 
91337 - DEZ/2017</t>
  </si>
  <si>
    <t xml:space="preserve">PORTA DE MADEIRA TIPO MEXICANA, MACIÇA (PESADA OU SUPERPESADA), PADRÃO POPULAR, 60X210CM, ESPESSURA DE 3,5CM, ITENS INCLUSOS: DOBRADIÇAS, MONTAGEM E INSTALAÇÃO DO BATENTE E FECHADURA - FORNECIMENTO E INSTALAÇÃO. </t>
  </si>
  <si>
    <t>COEF. SINAPI</t>
  </si>
  <si>
    <t>90817</t>
  </si>
  <si>
    <t>ADUELA / MARCO / BATENTE PARA PORTA DE 80X210CM, FIXAÇÃO COM ARGAMASSA - SOMENTE INSTALAÇÃO. AF_08/2015_P</t>
  </si>
  <si>
    <t>91288</t>
  </si>
  <si>
    <t>ADUELA / MARCO / BATENTE PARA PORTA DE 80X210CM, PADRÃO POPULAR - FORNECIMENTO E MONTAGEM. AF_08/2015</t>
  </si>
  <si>
    <t>91302</t>
  </si>
  <si>
    <t>ALIZAR / GUARNIÇÃO DE 5X1,5CM PARA PORTA DE 80X210CM FIXADO COM PREGOS, PADRÃO POPULAR - FORNECIMENTO E INSTALAÇÃO. AF_08/2015</t>
  </si>
  <si>
    <t>4998</t>
  </si>
  <si>
    <t>PORTA DE MADEIRA-DE-LEI TIPO MEXICANA SEM EMENDA (ANGELIM OU EQUIVALENTE REGIONAL), E = *3,5* CM</t>
  </si>
  <si>
    <t xml:space="preserve">M2    </t>
  </si>
  <si>
    <t>91304</t>
  </si>
  <si>
    <t>FECHADURA DE EMBUTIR COM CILINDRO, EXTERNA, COMPLETA, ACABAMENTO PADRÃO POPULAR, INCLUSO EXECUÇÃO DE FURO - FORNECIMENTO E INSTALAÇÃO. AF_08/2015</t>
  </si>
  <si>
    <t>1.26</t>
  </si>
  <si>
    <t>PONTO DE ESGOTO PRIMÁRIO, PARA PIA, TANQUE LAVATÓRIO OU MICTÓRIO, INCLUSIVE TUBULAÇÕES E CONEXÕES PVC DN 40MM, ATÉ A COLUNA OU SUB-COLETOR</t>
  </si>
  <si>
    <t>PT</t>
  </si>
  <si>
    <t>COEF. TCPO</t>
  </si>
  <si>
    <t>JOELHO PVC, SOLDAVEL, PB, 90 GRAUS, DN 40 MM, PARA ESGOTO PREDIAL</t>
  </si>
  <si>
    <t>TE SANITARIO, PVC, DN 40 X 40 MM, SERIE NORMAL, PARA ESGOTO PREDIAL</t>
  </si>
  <si>
    <t xml:space="preserve">TUBO PVC  SERIE NORMAL, DN 40 MM, PARA ESGOTO  PREDIAL (NBR 5688) </t>
  </si>
  <si>
    <t>1.27</t>
  </si>
  <si>
    <t>PONTO DE ESGOTO PRIMÁRIO, INCLUSIVE TUBULAÇÕES E CONEXÕES PVC DN 100MM, ATÉ A COLUNA OU SUB-COLETOR</t>
  </si>
  <si>
    <t>1.36</t>
  </si>
  <si>
    <t>SINAPI 
86916 - SET/2016</t>
  </si>
  <si>
    <t>TORNEIRA PLASTICA 1/2" PARA LAVATORIO  - FORNECIMENTO E INSTALACAO</t>
  </si>
  <si>
    <t>TORNEIRA PLASTICA DE MESA PARA LAVATORIO 1/2"</t>
  </si>
  <si>
    <t>1.37</t>
  </si>
  <si>
    <t>86916 - SET/2016</t>
  </si>
  <si>
    <t>TORNEIRA PLASTICA 1/2 PARA PIA - FORNECIMENTO E INSTALACAO</t>
  </si>
  <si>
    <t>TORNEIRA PLASTICA DE MESA, BICA MOVEL, PARA COZINHA 1/2"</t>
  </si>
  <si>
    <t>1.38</t>
  </si>
  <si>
    <t>SINAPI 
88503 - MAI/2016</t>
  </si>
  <si>
    <t>CAIXA D´ÁGUA EM PVC OU POLIETILENO, 310 LITROS, COM ACESSÓRIOS - FORNECIMENTO E INSTALAÇÃO</t>
  </si>
  <si>
    <t>CJ</t>
  </si>
  <si>
    <t>RESERVATORIO 310L EM PVC OU POLIETILENO, COM TAMPA</t>
  </si>
  <si>
    <t>2.3/ 3.3</t>
  </si>
  <si>
    <t xml:space="preserve">SINAPI 
73965/001- MAI/2016 </t>
  </si>
  <si>
    <t>ESCAVAÇÃO MANUAL DE VALA, A FRIO,  EM MATERIAL DE 2A CATEGORIA (MOLEDO OU ROCHA DECOMPOSTA)</t>
  </si>
  <si>
    <t>FABRICAÇÃO DE FÔRMA PARA PILARES E ESTRUTURAS SIMILARES, EM MADEIRA SERRADA, E=25 MM. AF_12/2015</t>
  </si>
  <si>
    <t>ARMAÇÃO DE PILAR OU VIGA DE UMA ESTRUTURA CONVENCIONAL DE CONCRETO ARMADO EM UM EDIFÍCIO DE MÚLTIPLOS PAVIMENTOS UTILIZANDO AÇO CA-50 DE 6,3 MM - MONTAGEM. AF_12/2015</t>
  </si>
  <si>
    <t>ARMAÇÃO DE PILAR OU VIGA DE UMA ESTRUTURA CONVENCIONAL DE CONCRETO ARMADO EM UM EDIFÍCIO DE MÚLTIPLOS PAVIMENTOS UTILIZANDO AÇO CA-50 DE 8,0 MM - MONTAGEM. AF_12/2015</t>
  </si>
  <si>
    <t>ARMAÇÃO DE PILAR OU VIGA DE UMA ESTRUTURA CONVENCIONAL DE CONCRETO ARMADO EM UM EDIFÍCIO DE MÚLTIPLOS PAVIMENTOS UTILIZANDO AÇO CA-50 DE 10,0 MM - MONTAGEM. AF_12/2015</t>
  </si>
  <si>
    <t>ARMAÇÃO DE PILAR OU VIGA DE UMA ESTRUTURA CONVENCIONAL DE CONCRETO ARMADO EM UM EDIFÍCIO DE MÚLTIPLOS PAVIMENTOS UTILIZANDO AÇO CA-50 DE 12,5 MM - MONTAGEM. AF_12/2015</t>
  </si>
  <si>
    <t>ARMAÇÃO DE PILAR OU VIGA DE UMA ESTRUTURA CONVENCIONAL DE CONCRETO ARMADO EM UM EDIFÍCIO DE MÚLTIPLOS PAVIMENTOS UTILIZANDO AÇO CA-50 DE 16,0 MM - MONTAGEM. AF_12/2015</t>
  </si>
  <si>
    <t>ALVENARIA DE VEDAÇÃO DE BLOCOS CERÂMICOS FURADOS NA VERTICAL DE 9X19X39CM (ESPESSURA 9CM) DE PAREDES COM ÁREA LÍQUIDA MENOR QUE 6M² SEM VÃOS  E ARGAMASSA DE ASSENTAMENTO COM PREPARO MANUAL. AF_06/2014</t>
  </si>
  <si>
    <t>VERGA PRÉ-MOLDADA PARA PORTAS COM ATÉ 1,5 M DE VÃO. AF_03/2016</t>
  </si>
  <si>
    <t>VERGA PRÉ-MOLDADA PARA JANELAS COM ATÉ 1,5 M DE VÃO. AF_03/2016</t>
  </si>
  <si>
    <t>VERGA PRÉ-MOLDADA PARA JANELAS COM MAIS DE 1,5 M DE VÃO. AF_03/2016</t>
  </si>
  <si>
    <t>CONTRAVERGA MOLDADA IN LOCO EM CONCRETO PARA VÃOS DE ATÉ 1,5 M DE COMPRIMENTO. AF_03/2016</t>
  </si>
  <si>
    <t>73850/001</t>
  </si>
  <si>
    <t>RODAPE EM MARMORITE, ALTURA 10CM</t>
  </si>
  <si>
    <t>Sapata Isolada</t>
  </si>
  <si>
    <t>Sapata Corrida</t>
  </si>
  <si>
    <t>Pescoço de Pilar</t>
  </si>
  <si>
    <t>Alvenaria de embasamento</t>
  </si>
  <si>
    <t>Escavação das Sapatas</t>
  </si>
  <si>
    <t>Sapatas do Reservatório</t>
  </si>
  <si>
    <t>REATERRO MANUAL APILOADO COM SOQUETE. AF_10/2017</t>
  </si>
  <si>
    <t>Concreto para fundação (Vide projeto estrutural - Prancha nº 2)</t>
  </si>
  <si>
    <t>Vigas</t>
  </si>
  <si>
    <t>VR1 a VR4</t>
  </si>
  <si>
    <t>PR1 a PR4</t>
  </si>
  <si>
    <t>Pilares 1 ao 26 (Vide projeto estrutural - Prancha nº 10)</t>
  </si>
  <si>
    <t>Pilares 27 ao 51 (Vide projeto estrutural - Prancha nº 11)</t>
  </si>
  <si>
    <t>Vigas térreo 1 a 9 (Vide projeto estrutural - Prancha nº 12)</t>
  </si>
  <si>
    <t>Vigas térreo 10 a 16 (Vide projeto estrutural - Prancha nº 13)</t>
  </si>
  <si>
    <t>Vigas da Marquise (Vide projeto estrutural - Prancha nº 14)</t>
  </si>
  <si>
    <t>Vigas da Coberta 1 a 11 (Vide projeto estrutural - Prancha nº 15)</t>
  </si>
  <si>
    <t>Vigas da Coberta 12 a 21 (Vide projeto estrutural - Prancha nº 16)</t>
  </si>
  <si>
    <t>Castelo D'água (Vide projeto estrutural - Prancha nº 20)</t>
  </si>
  <si>
    <t>Sapata corrida (Vide projeto estrutural - Prancha nº 2)</t>
  </si>
  <si>
    <t>Sapata 1 a 20 (Vide projeto estrutural - Prancha nº 7)</t>
  </si>
  <si>
    <t>Sapata 21 a 40 (Vide projeto estrutural - Prancha nº 8)</t>
  </si>
  <si>
    <t>Sapata 41 a 51 (Vide projeto estrutural - Prancha nº 9)</t>
  </si>
  <si>
    <t>Castelo D'água</t>
  </si>
  <si>
    <t>Sapatas do Castelo D'água (Vide projeto estrutural - Prancha nº 20)</t>
  </si>
  <si>
    <t>Lajes térreo (Vide projeto estrutural - Prancha nº 17)</t>
  </si>
  <si>
    <t>Lajes térreo Marquises Positiva (Vide projeto estrutural - Prancha nº 18)</t>
  </si>
  <si>
    <t>Lajes térreo Marquises Negativa (Vide projeto estrutural - Prancha nº 18)</t>
  </si>
  <si>
    <t>Lajes Coberta, fxt (Vide projeto estrutural - Prancha nº 19)</t>
  </si>
  <si>
    <t>Lajes Coberta, positiva (Vide projeto estrutural - Prancha nº 19)</t>
  </si>
  <si>
    <t>Lajes Coberta, negativa (Vide projeto estrutural - Prancha nº 19)</t>
  </si>
  <si>
    <t>Lajes, reservatório (Vide projeto estrutural - Prancha nº 20)</t>
  </si>
  <si>
    <t>Vigas reservatório, positiva (Vide projeto estrutural - Prancha nº 20)</t>
  </si>
  <si>
    <t>Lajes térreo, fxt (Vide projeto estrutural - Prancha nº 17)</t>
  </si>
  <si>
    <t>Lajes térreo, Positiva (Vide projeto estrutural - Prancha nº 17)</t>
  </si>
  <si>
    <t>Lajes térreo, Negativa (Vide projeto estrutural - Prancha nº 17)</t>
  </si>
  <si>
    <t>Lajes térreo, Marquise, positiva (Vide projeto estrutural - Prancha nº 17)</t>
  </si>
  <si>
    <t>VR1 a VR4 (nível 9,07)</t>
  </si>
  <si>
    <t>VR1 a VR4 (nível 3,35 e 6,50)</t>
  </si>
  <si>
    <t>ARMAÇÃO DE PILAR OU VIGA DE UMA ESTRUTURA CONVENCIONAL DE CONCRETO ARMADO EM UM EDIFÍCIO DE MÚLTIPLOS PAVIMENTOS UTILIZANDO AÇO CA-50 DE 20,0 MM - MONTAGEM. AF_12/2015</t>
  </si>
  <si>
    <t>Castelo D'água (Prancha nº 20)</t>
  </si>
  <si>
    <t>Vigas térreo (Vide projeto estrutural - Prancha nº 03)</t>
  </si>
  <si>
    <t>Pilares térreo (Vide projeto estrutural - Prancha nº 03)</t>
  </si>
  <si>
    <t>Vigas, Marquise (Vide projeto estrutural - Prancha nº 04)</t>
  </si>
  <si>
    <t>Laje maciça, Marquise (Vide projeto estrutural - Prancha nº 04)</t>
  </si>
  <si>
    <t>Vigas, Coberta (Vide projeto estrutural - Prancha nº 05)</t>
  </si>
  <si>
    <t>Pilares, Coberta (Vide projeto estrutural - Prancha nº 05)</t>
  </si>
  <si>
    <t>caríssimo</t>
  </si>
  <si>
    <t>Pilares</t>
  </si>
  <si>
    <t>Laje maciça</t>
  </si>
  <si>
    <t>Forma do Térreo (Prancha nº 03)</t>
  </si>
  <si>
    <t>L1</t>
  </si>
  <si>
    <t>L2</t>
  </si>
  <si>
    <t>L3</t>
  </si>
  <si>
    <t>L4</t>
  </si>
  <si>
    <t>L5</t>
  </si>
  <si>
    <t>L6</t>
  </si>
  <si>
    <t>L7</t>
  </si>
  <si>
    <t>Forma da Coberta (Prancha nº 05)</t>
  </si>
  <si>
    <t>L8</t>
  </si>
  <si>
    <t>L9</t>
  </si>
  <si>
    <t>JA1</t>
  </si>
  <si>
    <t>JA2</t>
  </si>
  <si>
    <t>JA3</t>
  </si>
  <si>
    <t>JA4</t>
  </si>
  <si>
    <t>JA6</t>
  </si>
  <si>
    <t>JA7</t>
  </si>
  <si>
    <t>JA8</t>
  </si>
  <si>
    <t>JA9</t>
  </si>
  <si>
    <t>LPM6</t>
  </si>
  <si>
    <t>INSTALAÇÕES DE COMBATE A INCÊNDIO</t>
  </si>
  <si>
    <t>EXTINTOR INCENDIO TP PO QUIMICO 6KG - FORNECIMENTO E INSTALACAO</t>
  </si>
  <si>
    <t>Pó químico conforme Projeto de Segurança Contra Incêndio</t>
  </si>
  <si>
    <t>EXTINTOR DE CO2 6KG - FORNECIMENTO E INSTALACAO</t>
  </si>
  <si>
    <t>PLACA DE SINALIZACAO DE SEGURANCA CONTRA INCENDIO, FOTOLUMINESCENTE, RETANGULAR, *13 X 26* CM, EM PVC *2* MM ANTI-CHAMAS (SIMBOLOS, CORES E PICTOGRAMAS CONFORME NBR 13434)</t>
  </si>
  <si>
    <t>SINAPI I</t>
  </si>
  <si>
    <t>LUMINÁRIA DE EMERGÊNCIA - FORNECIMENTO E INSTALAÇÃO. AF_11/2017</t>
  </si>
  <si>
    <t>73775/002</t>
  </si>
  <si>
    <t>EXTINTOR INCENDIO AGUA-PRESSURIZADA 10L INCL SUPORTE PAREDE CARGA COMPLETA FORNECIMENTO E COLOCACAO</t>
  </si>
  <si>
    <t>Extintor de gás carbônico, conforme Projeto de Segurança Contra Incêndio</t>
  </si>
  <si>
    <t>Extintor de água pressurizada, conforme Projeto de Segurança Contra Incêndio</t>
  </si>
  <si>
    <t>Luminária tipo bloco autônomo, conforme Projeto de Segurança Contra Incêndio</t>
  </si>
  <si>
    <t>Indicação de saída de emergência, conforme Projeto de Segurança Contra Incêndio</t>
  </si>
  <si>
    <t>Direção de rota de saída, conforme Projeto de Segurança Contra Incêndio</t>
  </si>
  <si>
    <t>Aparelho portátil autônomo de iluminação de emergência, conforme Projeto de Segurança Contra Incêndio</t>
  </si>
  <si>
    <t>Pintura do piso para sinalização dos extintores, conforme Projeto de Segurança Contra Incêndio</t>
  </si>
  <si>
    <t>74245/001</t>
  </si>
  <si>
    <t>PINTURA ACRILICA EM PISO CIMENTADO DUAS DEMAOS</t>
  </si>
  <si>
    <t>Área de acordo com o projeto</t>
  </si>
  <si>
    <t>EXECUÇÃO DE PÁTIO/ESTACIONAMENTO EM PISO INTERTRAVADO, COM BLOCO RETANGULAR COR NATURAL DE 20 X 10 CM, ESPESSURA 8 CM. AF_12/2015</t>
  </si>
  <si>
    <t>EXECUÇÃO DE PÁTIO/ESTACIONAMENTO EM PISO INTERTRAVADO, COM BLOCO RETANGULAR COLORIDO DE 20 X 10 CM, ESPESSURA 8 CM. AF_12/2015</t>
  </si>
  <si>
    <t>SINAPI 84161 (JAN/2018)</t>
  </si>
  <si>
    <t>1,0000000</t>
  </si>
  <si>
    <t>0,0030000</t>
  </si>
  <si>
    <t>0,4000000</t>
  </si>
  <si>
    <t>0,2000000</t>
  </si>
  <si>
    <t>20232</t>
  </si>
  <si>
    <t>SOLEIRA EM GRANITO, POLIDO, TIPO ANDORINHA/ QUARTZ/CASTELO/ CORUMBA OU OUTROS EQUIVALENTES DA REGIAO, L= *15* CM, E=*2,0* CM</t>
  </si>
  <si>
    <t>01</t>
  </si>
  <si>
    <t>SOLEIRA EM GRANIO CINZA ANDORINHA, LARGURA 15CM, ESPESSURA 3CM, ASSENTADA SOBRE ARGAMASSA TRACO 1:4 (CIMENTO E AREIA)</t>
  </si>
  <si>
    <t>COMPOSIÇÃO 001 - SOLEIRA EM GRANIO CINZA ANDORINHA</t>
  </si>
  <si>
    <t>ARMAÇÃO DO SISTEMA DE PAREDES DE CONCRETO, EXECUTADA EM PAREDES DE EDIFICAÇÕES TÉRREAS, TELA Q-61. AF_06/2015</t>
  </si>
  <si>
    <t>Laje da Coberta, tela Q61 (Vide projeto estrutural - Prancha nº 19)</t>
  </si>
  <si>
    <t>PEITORIL GRANITO CINZA POLIDO, ESP = 2 CM</t>
  </si>
  <si>
    <t>ORSE 08228 (JAN/2018)</t>
  </si>
  <si>
    <t>SINAPI
88628</t>
  </si>
  <si>
    <t>ARGAMASSA TRAÇO 1:3 (CIMENTO E AREIA MÉDIA), PREPARO MECÂNICO COM BETONEIRA 400 L. AF_08/2014</t>
  </si>
  <si>
    <t>SINAPI
88309</t>
  </si>
  <si>
    <t>SINAPI
00010841</t>
  </si>
  <si>
    <t>PISO EM GRANITO, POLIDO, TIPO ANDORINHA/ QUARTZ/ CASTELO/ CORUMBA OU OUTROS EQUIVALENTES DA REGIAO, FORMATO MENOR OU IGUAL A 3025 CM2, E=  *2* CM</t>
  </si>
  <si>
    <t>COMPOSIÇÃO 002 - PEITORIL EM GRANITO CINZA ANDORINHA, ESP = 2 CM</t>
  </si>
  <si>
    <t>02</t>
  </si>
  <si>
    <t>PEITORIL EM GRANITO CINZA ANDORINHA, ESP = 2 CM</t>
  </si>
  <si>
    <t>PM1 (0,80 x 0,50 cm)</t>
  </si>
  <si>
    <t>Total (m²):</t>
  </si>
  <si>
    <t>Total (Kg):</t>
  </si>
  <si>
    <t>PM8 (1,10 x 0,50 cm)</t>
  </si>
  <si>
    <t>(4,80 Kg = 1 m²)</t>
  </si>
  <si>
    <t>CHAPA DE ACO FINA A FRIO BITOLA MSG 24, E = 0,60 MM (4,80 KG/M2)</t>
  </si>
  <si>
    <t>COMPOSIÇÃO 003 - CONJUNTO DE MASTRO P/ TRÊS BANDEIRAS E PEDESTAL</t>
  </si>
  <si>
    <t>CONJUNTO DE MASTRO P/ TRÊS BANDEIRAS E PEDESTAL</t>
  </si>
  <si>
    <t>SEINFRA C0864 (8 DE MARÇO DE 2016)</t>
  </si>
  <si>
    <t>SINAPI
88238</t>
  </si>
  <si>
    <t>AJUDANTE DE ARMADOR COM ENCARGOS COMPLEMENTARES</t>
  </si>
  <si>
    <t>AJUDANTE DE CARPINTEIRO COM ENCARGOS COMPLEMENTARES</t>
  </si>
  <si>
    <t>SINAPI
88239</t>
  </si>
  <si>
    <t>SINAPI
34466</t>
  </si>
  <si>
    <t>AJUDANTE DE PINTOR</t>
  </si>
  <si>
    <t>SINAPI
88245</t>
  </si>
  <si>
    <t>ARMADOR COM ENCARGOS COMPLEMENTARES</t>
  </si>
  <si>
    <t>SINAPI
88262</t>
  </si>
  <si>
    <t>SINAPI
88256</t>
  </si>
  <si>
    <t>SINAPI
88316</t>
  </si>
  <si>
    <t>SINAPI
10998</t>
  </si>
  <si>
    <t>ELETRODO REVESTIDO AWS - E-6010, DIAMETRO IGUAL A 4,00 MM</t>
  </si>
  <si>
    <t>ARAME RECOZIDO 18 BWG, 1,25 MM (0,01 KG/M)</t>
  </si>
  <si>
    <t>SINAPI
337</t>
  </si>
  <si>
    <t>SINAPI
367</t>
  </si>
  <si>
    <t>AREIA GROSSA - POSTO JAZIDA/FORNECEDOR</t>
  </si>
  <si>
    <t>SINAPI
34439</t>
  </si>
  <si>
    <t>ACO CA-50, 10,0 MM, DOBRADO E CORTADO</t>
  </si>
  <si>
    <t>SINAPI
4718</t>
  </si>
  <si>
    <t>PEDRA BRITADA N. 2 (19 A 38 MM) POSTO PEDREIRA/FORNECEDOR</t>
  </si>
  <si>
    <t>SINAPI
1106</t>
  </si>
  <si>
    <t>CAL HIDRATADA CH-I PARA ARGAMASSAS</t>
  </si>
  <si>
    <t>SINAPI
00001347</t>
  </si>
  <si>
    <t>CHAPA DE MADEIRA COMPENSADA PLASTIFICADA PARA FORMA DE CONCRETO, DE 2,20 X 1,10 M, E = 12 MM</t>
  </si>
  <si>
    <t>SINAPI
01379</t>
  </si>
  <si>
    <t>SINAPI
2692</t>
  </si>
  <si>
    <t>DESMOLDANTE PROTETOR PARA FORMAS DE MADEIRA, DE BASE OLEOSA EMULSIONADA EM AGUA</t>
  </si>
  <si>
    <t>SINAPI
7292</t>
  </si>
  <si>
    <t>TINTA ESMALTE SINTETICO PREMIUM BRILHANTE</t>
  </si>
  <si>
    <t>SINAPI
00003731</t>
  </si>
  <si>
    <t>LADRILHO HIDRAULICO, *20 X 20* CM, E= 2 CM, DADOS, COR NATURAL</t>
  </si>
  <si>
    <t>SINAPI
3768</t>
  </si>
  <si>
    <t>LIXA EM FOLHA PARA FERRO, NUMERO 150</t>
  </si>
  <si>
    <t>SINAPI
04720</t>
  </si>
  <si>
    <t>PEDRA BRITADA N. 0, OU PEDRISCO (4,8 A 9,5 MM) POSTO PEDREIRA/FORNECEDOR</t>
  </si>
  <si>
    <t>SINAPI
5061</t>
  </si>
  <si>
    <t>SINAPI
00004460</t>
  </si>
  <si>
    <t>SARRAFO DE MADEIRA NAO APARELHADA *2,5 X 10 CM, MACARANDUBA, ANGELIM OU EQUIVALENTE DA REGIAO</t>
  </si>
  <si>
    <t>SINAPI
00021014</t>
  </si>
  <si>
    <t>TUBO ACO GALVANIZADO COM COSTURA, CLASSE LEVE, DN 65 MM ( 2 1/2"),  E = 3,35 MM, *6,23* KG/M (NBR 5580)</t>
  </si>
  <si>
    <t>SINAPI
00021015</t>
  </si>
  <si>
    <t>TUBO ACO GALVANIZADO COM COSTURA, CLASSE LEVE, DN 80 MM ( 3"),  E = 3,35 MM, *7,32*KG/M (NBR 5580)</t>
  </si>
  <si>
    <t>SINAPI
00007307</t>
  </si>
  <si>
    <t>FUNDO ANTICORROSIVO PARA METAIS FERROSOS (ZARCAO)</t>
  </si>
  <si>
    <t>SINAPI
83765</t>
  </si>
  <si>
    <t>GRUPO DE SOLDAGEM COM GERADOR A DIESEL 60 CV PARA SOLDA ELÉTRICA, SOBRE 04 RODAS, COM MOTOR 4 CILINDROS 600 A - CHP DIURNO. AF_02/2016</t>
  </si>
  <si>
    <t>03</t>
  </si>
  <si>
    <t>Execução de conjunto de mastro para 3 bandeiras, conforme Projeto Arquitetônico</t>
  </si>
  <si>
    <t>73967/002</t>
  </si>
  <si>
    <t>PLANTIO DE ARVORE REGIONAL, ALTURA MAIOR QUE 2,00M, EM CAVAS DE 80X80X80CM</t>
  </si>
  <si>
    <t>19 árvores tipo nim</t>
  </si>
  <si>
    <t>COMPOSIÇÃO 004 - REVESTIMENTO CERÂMICO PARA PAREDES INTERNAS COM PLACAS TIPO ESMALTADA EXTRA DE DIMENSÕES 10X10 CM APLICADAS EM AMBIENTES DE ÁREA MAIOR QUE 5 M² NA ALTURA INTEIRA DAS PAREDES.</t>
  </si>
  <si>
    <t>SINAPI
1381</t>
  </si>
  <si>
    <t>SINAPI
00034357</t>
  </si>
  <si>
    <t>COTAÇÃO 01 - CERÂMICA ESMALTADA 10X10 CM</t>
  </si>
  <si>
    <t>04</t>
  </si>
  <si>
    <t>AZULEIJISTA OU LADRILHISTA COM ENCARGOS COMPLEMENTARES</t>
  </si>
  <si>
    <t>Preço ajustado -&gt; R$ / m²</t>
  </si>
  <si>
    <t>SINAPI 87265 (JANEIRO/2018)</t>
  </si>
  <si>
    <t>SINAPI  74098/001 (DEZ/2015)</t>
  </si>
  <si>
    <t>ACO CA-60, 5,0 MM, VERGALHAO</t>
  </si>
  <si>
    <t>PEDRA BRITADA N. 2 (19 A 38 MM) POSTO PEDREIRA/FORNECEDOR, SEM FRETE</t>
  </si>
  <si>
    <t>TABUA MADEIRA 2A QUALIDADE 2,5 X 30,0CM (1 X 12") NAO APARELHADA</t>
  </si>
  <si>
    <t>MADEIRA ROLICA SEM TRATAMENTO, EUCALIPTO OU EQUIVALENTE DA REGIAO, H = 6 M, D =12 A 15 CM (PARA ESCORAMENTO)</t>
  </si>
  <si>
    <t>SINAPI
39</t>
  </si>
  <si>
    <t>SINAPI
1379</t>
  </si>
  <si>
    <t>SINAPI
2751</t>
  </si>
  <si>
    <t>SINAPI
4460</t>
  </si>
  <si>
    <t>SINAPI
6189</t>
  </si>
  <si>
    <t xml:space="preserve">COMPOSIÇÃO 005 - RUFO EM CONCRETO ARMADO, LARGURA 40CM, ESPESSURA 3CM </t>
  </si>
  <si>
    <t>05</t>
  </si>
  <si>
    <t>RUFO EM CONCRETO ARMADO, LARGURA 40CM, ESPESSURA 3CM</t>
  </si>
  <si>
    <t>S10</t>
  </si>
  <si>
    <t>S20</t>
  </si>
  <si>
    <t>S31</t>
  </si>
  <si>
    <t>S24=S25=S36=S37</t>
  </si>
  <si>
    <t>S3=S7=S9=S34=S42=S43=S44</t>
  </si>
  <si>
    <t>S5=S8=S15=S22=S33=S35=S45</t>
  </si>
  <si>
    <t>S13=S38=S46</t>
  </si>
  <si>
    <t>S14=S26=S47</t>
  </si>
  <si>
    <t>S1=S11=S12=S16=S21=S27=S28=S29=S30=S41=S48</t>
  </si>
  <si>
    <t>S2=S6=S17=S18=S19=S23=S32=S39=S40=S49=S50</t>
  </si>
  <si>
    <t>S4=S51</t>
  </si>
  <si>
    <t>SR1=SR2=SR3=SR4</t>
  </si>
  <si>
    <t>Lastro das Sapatas</t>
  </si>
  <si>
    <t>Sapatas e pescoços de pilar do Castelo D'água</t>
  </si>
  <si>
    <t>3.4</t>
  </si>
  <si>
    <t>Menos concreto de fundação (Sapatas isoladas e pescoços (item 3.6)</t>
  </si>
  <si>
    <t>Vide Memória do item 3.6</t>
  </si>
  <si>
    <t xml:space="preserve">Comprimento igual ao das sapatas corridas (Projeto Estrutural, prancha nº 2) </t>
  </si>
  <si>
    <t>Lastro da Sapata Corrida</t>
  </si>
  <si>
    <t>3.8</t>
  </si>
  <si>
    <t>Pilares (4x)</t>
  </si>
  <si>
    <t>5.2</t>
  </si>
  <si>
    <t>ALVENARIA DE VEDAÇÃO FRENTE AO WC MASC E WC FEM</t>
  </si>
  <si>
    <t>PAREDES 01 (Altura 1,95m)</t>
  </si>
  <si>
    <t>PAREDES 03 (Pé Direito - 3,15m)</t>
  </si>
  <si>
    <t>SALA DOS PROFESSORES, ALMOXARIFADO, SECRETARIA, ARQUIVO E DIRETORIA</t>
  </si>
  <si>
    <t>PAREDES 01 (Altura 1,20m)</t>
  </si>
  <si>
    <t>PAREDES 02 (Pé Direito - 3,15m)</t>
  </si>
  <si>
    <t>WC 1</t>
  </si>
  <si>
    <t>WC 2</t>
  </si>
  <si>
    <t>PAREDES 04 (Pé Direito - 3,15m)</t>
  </si>
  <si>
    <t>FACHADAS (COM PLATIBANDAS)</t>
  </si>
  <si>
    <t>CASTELO D'ÁGUA</t>
  </si>
  <si>
    <t>Área de Chapisco (item 5.2)</t>
  </si>
  <si>
    <t>74238/002</t>
  </si>
  <si>
    <t>PORTAO EM TELA ARAME GALVANIZADO N.12 MALHA 2" E MOLDURA EM TUBOS DE ACO COM DUAS FOLHAS DE ABRIR, INCLUSO FERRAGENS</t>
  </si>
  <si>
    <t>Portão de entrada</t>
  </si>
  <si>
    <t>REVESTIMENTO EM LAMINADO MELAMINICO TEXTURIZADO, ESPESSURA 0,8 MM, FIXADO COM COLA</t>
  </si>
  <si>
    <t>Portas com fôrmica (2 lados)</t>
  </si>
  <si>
    <t>QD</t>
  </si>
  <si>
    <t>26 Disjuntores para p QD</t>
  </si>
  <si>
    <t>TERMINAL AEREO EM ACO GALVANIZADO COM BASE DE FIXACAO H = 30CM</t>
  </si>
  <si>
    <t>CABO DE COBRE NU 50MM2 - FORNECIMENTO E INSTALACAO</t>
  </si>
  <si>
    <t>Malha de aterramento</t>
  </si>
  <si>
    <t>CABO DE COBRE NU 35MM2 - FORNECIMENTO E INSTALACAO</t>
  </si>
  <si>
    <t>Malha da cobertura</t>
  </si>
  <si>
    <t>ELETRODUTO RÍGIDO ROSCÁVEL, PVC, DN 32 MM (1"), PARA CIRCUITOS TERMINAIS, INSTALADO EM PAREDE - FORNECIMENTO E INSTALAÇÃO. AF_12/2015</t>
  </si>
  <si>
    <t>Descidas dos terminais</t>
  </si>
  <si>
    <t>HASTE DE ATERRAMENTO 5/8  PARA SPDA - FORNECIMENTO E INSTALAÇÃO. AF_12/2017</t>
  </si>
  <si>
    <t>Haste para aterramento das malhas</t>
  </si>
  <si>
    <t>Escavação das valas para malha de aterramento</t>
  </si>
  <si>
    <t>Reaterro das valas para malha de aterramento</t>
  </si>
  <si>
    <t>terminais aéreos</t>
  </si>
  <si>
    <t>INSTALAÇÕES DE SPDA</t>
  </si>
  <si>
    <t>73953/008</t>
  </si>
  <si>
    <t>EXTERNAS</t>
  </si>
  <si>
    <t>03395/ORSE (JAN/2018)</t>
  </si>
  <si>
    <t>COMPOSIÇÃO 006 - PONTO DE LUZ EM TETO OU PAREDE, COM ELETRODUTO DE PVC FLEXIVEL EMBUTIDO Ø 3/4"</t>
  </si>
  <si>
    <t>PONTO DE LUZ EM TETO OU PAREDE, COM ELETRODUTO DE PVC FLEXIVEL SANFONADO EMBUTIDO Ø 3/4"</t>
  </si>
  <si>
    <t xml:space="preserve">SINAPI
00000939 </t>
  </si>
  <si>
    <t>FIO DE COBRE, SOLIDO, CLASSE 1, ISOLACAO EM PVC/A, ANTICHAMA BWF-B, 450/750V, SECAO NOMINAL 2,5 MM2</t>
  </si>
  <si>
    <t>SINAPI
02688</t>
  </si>
  <si>
    <t>ELETRODUTO PVC FLEXIVEL CORRUGADO, COR AMARELA, DE 25 MM</t>
  </si>
  <si>
    <t>SINAPI
00012001</t>
  </si>
  <si>
    <t>CAIXA OCTOGONAL DE FUNDO MOVEL, EM PVC, DE 4" X 4", PARA ELETRODUTO FLEXIVEL CORRUGADO</t>
  </si>
  <si>
    <t>SINAPI
00020111</t>
  </si>
  <si>
    <t>FITA ISOLANTE ADESIVA ANTICHAMA, USO ATE 750 V, EM ROLO DE 19 MM X 20 M</t>
  </si>
  <si>
    <t>SINAPI
88264</t>
  </si>
  <si>
    <t>CARO</t>
  </si>
  <si>
    <t>HASTE DE ATERRAMENTO EM ACO COM 3,00 M DE COMPRIMENTO E DN = 5/8", REVESTIDA COM BAIXA CAMADA DE COBRE, COM CONECTOR TIPO GRAMPO</t>
  </si>
  <si>
    <t xml:space="preserve">WC 1 </t>
  </si>
  <si>
    <t>AF1</t>
  </si>
  <si>
    <t>AF3</t>
  </si>
  <si>
    <t>AF2</t>
  </si>
  <si>
    <t>AF4</t>
  </si>
  <si>
    <t>AF6</t>
  </si>
  <si>
    <t>COZINHA 1</t>
  </si>
  <si>
    <t>COZINHA 2</t>
  </si>
  <si>
    <t>AF5</t>
  </si>
  <si>
    <t>Barrilete</t>
  </si>
  <si>
    <t>Ramais de Água Fria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</si>
  <si>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</si>
  <si>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</si>
  <si>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2 SUMIDOUROS</t>
  </si>
  <si>
    <t>1 FOSSA</t>
  </si>
  <si>
    <t>ALVENARIA DE VEDAÇÃO DE BLOCOS CERÂMICOS FURADOS NA HORIZONTAL DE 14X9X19CM (ESPESSURA 14CM, BLOCO DEITADO) DE PAREDES COM ÁREA LÍQUIDA MENOR QUE 6M² SEM VÃOS E ARGAMASSA DE ASSENTAMENTO COM PREPARO EM BETONEIRA. AF_06/2014</t>
  </si>
  <si>
    <t>CAIXAS DE PASSAGEM E GORDURA</t>
  </si>
  <si>
    <t>LIGAÇÃO ENTRE AS CAIXAS ATÉ A FOSSA</t>
  </si>
  <si>
    <t>LAVATÓRIO LOUÇA BRANCA SUSPENSO, 29,5 X 39CM OU EQUIVALENTE, PADRÃO POPULAR, INCLUSO SIFÃO FLEXÍVEL EM PVC, VÁLVULA E ENGATE FLEXÍVEL 30CM EM PLÁSTICO E TORNEIRA CROMADA DE MESA, PADRÃO POPULAR - FORNECIMENTO E  INSTALAÇÃO. AF_12/2013</t>
  </si>
  <si>
    <t>LAVATÓRIO LOUÇA BRANCA COM COLUNA, *44 X 35,5* CM, PADRÃO POPULAR, INCLUSO SIFÃO FLEXÍVEL EM PVC, VÁLVULA E ENGATE FLEXÍVEL 30CM EM PLÁSTICO  E COM TORNEIRA CROMADA PADRÃO POPULAR - FORNECIMENTO E INSTALAÇÃO. AF_12/2013</t>
  </si>
  <si>
    <t>WC - A. SERVIÇO</t>
  </si>
  <si>
    <t>ÁREA DE SERVIÇO</t>
  </si>
  <si>
    <t>COMPOSIÇÃO 007 - BANCADA DE GRANITO CINZA POLIDO - FORNECIMENTO E INSTALAÇÃO.</t>
  </si>
  <si>
    <t>MASSA PLASTICA PARA MARMORE/GRANITO</t>
  </si>
  <si>
    <t>BUCHA DE NYLON SEM ABA S10, COM PARAFUSO DE 6,10 X 65 MM EM ACO ZINCADO COM ROSCA SOBERBA, CABECA CHATA E FENDA PHILLIPS</t>
  </si>
  <si>
    <t>GRANITO PARA BANCADA, POLIDO, TIPO ANDORINHA/ QUARTZ/ CASTELO/ CORUMBA OU OUTROS EQUIVALENTES DA REGIAO, E=  *2,5* CM</t>
  </si>
  <si>
    <t>SINAPI
4823</t>
  </si>
  <si>
    <t>07</t>
  </si>
  <si>
    <t>BANCADA DE GRANITO CINZA POLIDO - FORNECIMENTO E INSTALAÇÃO</t>
  </si>
  <si>
    <t>Cubas em louça branca dos balcões de lavagem (item 11.11)</t>
  </si>
  <si>
    <t>Cubas em aço inox dos balcões de lavagem (item 11.11)</t>
  </si>
  <si>
    <t>SINAPI
7568</t>
  </si>
  <si>
    <t>SINAPI
11795</t>
  </si>
  <si>
    <t>SINAPI
37329</t>
  </si>
  <si>
    <t>SINAPI
37591</t>
  </si>
  <si>
    <t>SINAPI
88274</t>
  </si>
  <si>
    <t>CHUVEIRO ELETRICO COMUM CORPO PLASTICO TIPO DUCHA, FORNECIMENTO E INSTALACAO</t>
  </si>
  <si>
    <t>WC A. SERVIÇO</t>
  </si>
  <si>
    <t>WC F</t>
  </si>
  <si>
    <t>WC M</t>
  </si>
  <si>
    <t xml:space="preserve">WC A SERVIÇO </t>
  </si>
  <si>
    <t>BARRA DE APOIO LAVATORIO, EM ACO INOX POLIDO, *40 X 50* CM,  DIAMETRO MINIMO 3 CM</t>
  </si>
  <si>
    <t xml:space="preserve">TOALHEIRO PLASTICO TIPO DISPENSER PARA PAPEL TOALHA INTERFOLHADO </t>
  </si>
  <si>
    <t>DIVISORIA EM GRANITO CINZA ANDORINHA, ESP = 3CM, ASSENTADO COM ARGAMASSA TRACO 1:4, ARREMATE EM CIMENTO BRANCO, EXCLUSIVE FERRAGENS</t>
  </si>
  <si>
    <t>Esgoto</t>
  </si>
  <si>
    <t>CISTERNA</t>
  </si>
  <si>
    <t>ALVENARIA EM TIJOLO CERAMICO MACICO 5X10X20CM 1 VEZ (ESPESSURA 20CM), ASSENTADO COM ARGAMASSA TRACO 1:2:8 (CIMENTO, CAL E AREIA)</t>
  </si>
  <si>
    <t>CONCRETO DA CISTERNA (m³)</t>
  </si>
  <si>
    <t>PILARES</t>
  </si>
  <si>
    <t>VIGAS</t>
  </si>
  <si>
    <t>2.1</t>
  </si>
  <si>
    <t>Volume de escavação (item 2.1)</t>
  </si>
  <si>
    <t>Volume de Concreto armado (item 3.6)</t>
  </si>
  <si>
    <t>coef.</t>
  </si>
  <si>
    <t>vol.</t>
  </si>
  <si>
    <t>4.1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</si>
  <si>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</si>
  <si>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</si>
  <si>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</si>
  <si>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</si>
  <si>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</si>
  <si>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</si>
  <si>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</si>
  <si>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</si>
  <si>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</si>
  <si>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</si>
  <si>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Volume de Concreto armado (item 4.9)</t>
  </si>
  <si>
    <t>6.8</t>
  </si>
  <si>
    <t>Área de impermeabilização (item 7.4.1)</t>
  </si>
  <si>
    <t>IMPERMEABILIZACAO DE SUPERFICIE COM MANTA ASFALTICA (COM POLIMEROS TIPO APP), E=3 MM</t>
  </si>
  <si>
    <t>Item 7.5.2</t>
  </si>
  <si>
    <t>73932/001</t>
  </si>
  <si>
    <t>GRADE DE FERRO EM BARRA CHATA 3/16"</t>
  </si>
  <si>
    <t>Entrada</t>
  </si>
  <si>
    <t>Fundos</t>
  </si>
  <si>
    <t>7.6.4</t>
  </si>
  <si>
    <t>8.9</t>
  </si>
  <si>
    <t>8.10</t>
  </si>
  <si>
    <t>8.11</t>
  </si>
  <si>
    <t>8.12</t>
  </si>
  <si>
    <t>8.13</t>
  </si>
  <si>
    <t>8.14</t>
  </si>
  <si>
    <t>Área de forro de gesso (item 5.8)</t>
  </si>
  <si>
    <t>Igual área de massa acrílica (Item 5.5)</t>
  </si>
  <si>
    <t>Gradil</t>
  </si>
  <si>
    <t>Conforme projeto arquitetônico</t>
  </si>
  <si>
    <t>9.3</t>
  </si>
  <si>
    <t>10.7.1</t>
  </si>
  <si>
    <t>10.7.2</t>
  </si>
  <si>
    <t>10.7.3</t>
  </si>
  <si>
    <t>10.7.4</t>
  </si>
  <si>
    <t>10.7.5</t>
  </si>
  <si>
    <t>10.7.6</t>
  </si>
  <si>
    <t>10.7.7</t>
  </si>
  <si>
    <t>11.6</t>
  </si>
  <si>
    <t>11.21</t>
  </si>
  <si>
    <t>11.24</t>
  </si>
  <si>
    <t>11.25</t>
  </si>
  <si>
    <t>11.26</t>
  </si>
  <si>
    <t>11.26.1</t>
  </si>
  <si>
    <t>11.26.2</t>
  </si>
  <si>
    <t>11.26.3</t>
  </si>
  <si>
    <t>11.26.4</t>
  </si>
  <si>
    <t>11.26.5</t>
  </si>
  <si>
    <t>11.26.6</t>
  </si>
  <si>
    <t>11.26.7</t>
  </si>
  <si>
    <t>11.26.8</t>
  </si>
  <si>
    <t>11.26.9</t>
  </si>
  <si>
    <t>11.26.10</t>
  </si>
  <si>
    <t>11.26.11</t>
  </si>
  <si>
    <t>11.26.12</t>
  </si>
  <si>
    <t>11.27</t>
  </si>
  <si>
    <t>11.27.1</t>
  </si>
  <si>
    <t>11.27.2</t>
  </si>
  <si>
    <t>11.27.3</t>
  </si>
  <si>
    <t>11.27.4</t>
  </si>
  <si>
    <t>11.27.5</t>
  </si>
  <si>
    <t>11.27.6</t>
  </si>
  <si>
    <t>11.27.7</t>
  </si>
  <si>
    <t>11.27.8</t>
  </si>
  <si>
    <t>11.27.9</t>
  </si>
  <si>
    <t>12.3</t>
  </si>
  <si>
    <t>12.4</t>
  </si>
  <si>
    <t>12.5</t>
  </si>
  <si>
    <t>12.6</t>
  </si>
  <si>
    <t>OBRA: CONSTRUÇÃO DE 01 (UMA) ESCOLA MUNICIPAL NA NOVA ITAGIBA</t>
  </si>
  <si>
    <t>LOCALIZAÇÃO: NOVA ITAGIBA - BOM JARDIM/PE</t>
  </si>
  <si>
    <t>FONTES DE PREÇOS: SINAPI JANEIRO-2018 (COM DESONERAÇÃO)</t>
  </si>
  <si>
    <t>DATA: ABRIL/2018</t>
  </si>
  <si>
    <t>BDI ADOTADO: 26,53% (EDIFICAÇÕES) / ENCARGOS SOCIAIS COM DESONERAÇÃO: 89,83% (HORA); 50,22% (MÊS)</t>
  </si>
  <si>
    <t>(**) A alíquota de ISS no Município de Bom Jardim/PE é de 5% sobre os custos de mão de obra. 
Considerou-se para todos os serviços uma proporção de 40% de mão de obra, de modo que a taxa de ISS a incidir sobre os custos unitários dos itens será de 5% x 40% = 2,00%.</t>
  </si>
  <si>
    <r>
      <t xml:space="preserve">(***) Conforme determina a Lei nº 13.161, de 31 de agosto de 2015, que altera a Lei nº 12.546, de 14 de dezembro 2011, para obras de infraestrutura e do setor de construção, foi regulamentada a substituição da contribuição previdenciária patronal de 20,00% sobre a folha de pagamentos por uma contribuição de 4,50% sobre a receita bruta, sendo facultativa a opção pela contribuição substitutiva. Nesta composição de BDI foi considerada a opção pela contribuição substitutiva, sendo portanto necessário utilizar tabelas de custos </t>
    </r>
    <r>
      <rPr>
        <u/>
        <sz val="11"/>
        <rFont val="Arial"/>
        <family val="2"/>
      </rPr>
      <t>desoneradas</t>
    </r>
    <r>
      <rPr>
        <sz val="11"/>
        <rFont val="Arial"/>
        <family val="2"/>
      </rPr>
      <t xml:space="preserve"> para elaboração do orçamento básico.</t>
    </r>
  </si>
  <si>
    <t>MURO DE CONTORNO</t>
  </si>
  <si>
    <t>Muro</t>
  </si>
  <si>
    <t>Muro com h=1,80m</t>
  </si>
  <si>
    <t>2 x área de alvenaria de 1 vez</t>
  </si>
  <si>
    <t>MASSA ÚNICA, PARA RECEBIMENTO DE PINTURA, EM ARGAMASSA TRAÇO 1:2:8, PREPARO MECÂNICO COM BETONEIRA 400L, APLICADA MANUALMENTE EM FACES INTERNAS DE PAREDES, ESPESSURA DE 20MM, COM EXECUÇÃO DE TALISCAS. AF_06/2014</t>
  </si>
  <si>
    <t>CONCRETO (m³)</t>
  </si>
  <si>
    <t>2 x área de alvenaria de 1/2 vez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</si>
  <si>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</si>
  <si>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</si>
  <si>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</si>
  <si>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</si>
  <si>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</si>
  <si>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</si>
  <si>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</si>
  <si>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</si>
  <si>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</si>
  <si>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</si>
  <si>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COEFICIENTE DE FORMA RETIRADO DA COMPOSIÇÃO DE CONCRET ARMADO PRONTO DO ORSE</t>
  </si>
  <si>
    <t>(Coeficiente para formas retirado da composição SINAPI 95956)</t>
  </si>
  <si>
    <t>DOIS MILHÕES, NOVENTA E SEIS MIL, SEISCENTOS E TRINTA E TRÊS REAIS E QUARENTA E OITO CENTAVOS</t>
  </si>
  <si>
    <t>LOCALIZAÇÃO: BOM JARDIM/PE</t>
  </si>
  <si>
    <t>FONTES DE PREÇOS: SINAPI PE (COM DESONERAÇÃO)</t>
  </si>
  <si>
    <t>TOTAL R$</t>
  </si>
  <si>
    <t>DATA: MARÇO/2024</t>
  </si>
  <si>
    <t>BDI ADOTADO: 26,53% (EDIFICAÇÕES)</t>
  </si>
  <si>
    <t xml:space="preserve">ADMINISTRAÇÃO LOCAL </t>
  </si>
  <si>
    <t>1.I</t>
  </si>
  <si>
    <t>OBRA: CONSTRUÇÃO DE DUAS ESCOLAS DE ENSINO INTEGRAL FUNDAMENTAL I, NO MUNICÍPIO DE BOM JARDIM-PE.</t>
  </si>
  <si>
    <t>CUSTO TOTAL(R$)</t>
  </si>
  <si>
    <t xml:space="preserve">  93358 SINAPI  03/2024</t>
  </si>
  <si>
    <t>ESCAVAÇÃO MANUAL DE VALA COM PROFUNDIDADE MENOR OU IGUAL A 1,30 M. AF_02/2021</t>
  </si>
  <si>
    <t>93382</t>
  </si>
  <si>
    <t xml:space="preserve">  93382 SINAPI  03/2024</t>
  </si>
  <si>
    <t>REATERRO MANUAL DE VALAS, COM COMPACTADOR DE SOLOS DE PERCUSSÃO. AF_08/2023</t>
  </si>
  <si>
    <t>25,57</t>
  </si>
  <si>
    <t>23,08</t>
  </si>
  <si>
    <t>398,48</t>
  </si>
  <si>
    <t>388,50</t>
  </si>
  <si>
    <t>CONCRETO MAGRO PARA LASTRO, TRAÇO 1:4,5:4,5 (EM MASSA SECA DE CIMENTO/ AREIA MÉDIA/ BRITA 1) - PREPARO MECÂNICO COM BETONEIRA 400 L. AF_05/2021</t>
  </si>
  <si>
    <t>94962</t>
  </si>
  <si>
    <t xml:space="preserve">  94962 SINAPI  03/2024</t>
  </si>
  <si>
    <t>153,07</t>
  </si>
  <si>
    <t>150,05</t>
  </si>
  <si>
    <t>FABRICAÇÃO DE FÔRMA PARA PILARES E ESTRUTURAS SIMILARES, EM MADEIRA SERRADA, E=25 MM. AF_09/2020</t>
  </si>
  <si>
    <t>92269</t>
  </si>
  <si>
    <t xml:space="preserve">  92269 SINAPI  03/2024</t>
  </si>
  <si>
    <t>15,02</t>
  </si>
  <si>
    <t>14,49</t>
  </si>
  <si>
    <t>ARMAÇÃO DE PILAR OU VIGA DE ESTRUTURA CONVENCIONAL DE CONCRETO ARMADO UTILIZANDO AÇO CA-60 DE 5,0 MM - MONTAGEM. AF_06/2022</t>
  </si>
  <si>
    <t>92759</t>
  </si>
  <si>
    <t xml:space="preserve">  92759 SINAPI  03/2024</t>
  </si>
  <si>
    <t>14,14</t>
  </si>
  <si>
    <t>ARMAÇÃO DE PILAR OU VIGA DE ESTRUTURA CONVENCIONAL DE CONCRETO ARMADO UTILIZANDO AÇO CA-50 DE 6,3 MM - MONTAGEM. AF_06/2022</t>
  </si>
  <si>
    <t xml:space="preserve">  92760 SINAPI  03/2024</t>
  </si>
  <si>
    <t xml:space="preserve">  92761 SINAPI  03/2024</t>
  </si>
  <si>
    <t>ARMAÇÃO DE PILAR OU VIGA DE ESTRUTURA CONVENCIONAL DE CONCRETO ARMADO UTILIZANDO AÇO CA-50 DE 8,0 MM - MONTAGEM. AF_06/2022</t>
  </si>
  <si>
    <t>13,83</t>
  </si>
  <si>
    <t>13,60</t>
  </si>
  <si>
    <t>CONCRETO FCK = 30MPA, TRAÇO 1:2,1:2,5 (EM MASSA SECA DE CIMENTO/ AREIA MÉDIA/ BRITA 1) - PREPARO MECÂNICO COM BETONEIRA 600 L. AF_05/2021</t>
  </si>
  <si>
    <t xml:space="preserve">  94972 SINAPI  03/2024</t>
  </si>
  <si>
    <t>500,12</t>
  </si>
  <si>
    <t>491,76</t>
  </si>
  <si>
    <t>246,31</t>
  </si>
  <si>
    <t>275,97</t>
  </si>
  <si>
    <t>LANÇAMENTO COM USO DE BALDES, ADENSAMENTO E ACABAMENTO DE CONCRETO EM ESTRUTURAS. AF_02/2022</t>
  </si>
  <si>
    <t>103670</t>
  </si>
  <si>
    <t xml:space="preserve">  103670 SINAPI  03/2024</t>
  </si>
  <si>
    <t>ALVENARIA DE VEDAÇÃO DE BLOCOS CERÂMICOS FURADOS NA VERTICAL DE 9X19X39 CM (ESPESSURA 9 CM) E ARGAMASSA DE ASSENTAMENTO COM PREPARO EM BETONEIRA. AF_12/2021</t>
  </si>
  <si>
    <t>46,64</t>
  </si>
  <si>
    <t>44,18</t>
  </si>
  <si>
    <t>103322</t>
  </si>
  <si>
    <t xml:space="preserve">  103322 SINAPI  03/2024</t>
  </si>
  <si>
    <t>12,44</t>
  </si>
  <si>
    <t>12,29</t>
  </si>
  <si>
    <t>ARMAÇÃO DE PILAR OU VIGA DE ESTRUTURA CONVENCIONAL DE CONCRETO ARMADO UTILIZANDO AÇO CA-50 DE 10,0 MM - MONTAGEM. AF_06/2022</t>
  </si>
  <si>
    <t xml:space="preserve">  92762 SINAPI  03/2024</t>
  </si>
  <si>
    <t>ARMAÇÃO DE PILAR OU VIGA DE ESTRUTURA CONVENCIONAL DE CONCRETO ARMADO UTILIZANDO AÇO CA-50 DE 12,5 MM - MONTAGEM. AF_06/2022</t>
  </si>
  <si>
    <t>10,51</t>
  </si>
  <si>
    <t>10,41</t>
  </si>
  <si>
    <t xml:space="preserve">  92763 SINAPI  03/2024</t>
  </si>
  <si>
    <t>ARMAÇÃO DE PILAR OU VIGA DE ESTRUTURA CONVENCIONAL DE CONCRETO ARMADO UTILIZANDO AÇO CA-50 DE 16,0 MM - MONTAGEM. AF_06/2022</t>
  </si>
  <si>
    <t xml:space="preserve">  92764 SINAPI  03/2024</t>
  </si>
  <si>
    <t>10,23</t>
  </si>
  <si>
    <t>10,17</t>
  </si>
  <si>
    <t>ARMAÇÃO DE PILAR OU VIGA DE ESTRUTURA CONVENCIONAL DE CONCRETO ARMADO UTILIZANDO AÇO CA-50 DE 20,0 MM - MONTAGEM. AF_06/2022</t>
  </si>
  <si>
    <t xml:space="preserve">  92765 SINAPI  03/2024</t>
  </si>
  <si>
    <t>11,76</t>
  </si>
  <si>
    <t>11,70</t>
  </si>
  <si>
    <t>LAJE PRÉ-MOLDADA UNIDIRECIONAL, BIAPOIADA, PARA PISO, ENCHIMENTO EM CERÂMICA, VIGOTA CONVENCIONAL, ALTURA TOTAL DA LAJE (ENCHIMENTO+CAPA) = (8+4). AF_11/2020_PA</t>
  </si>
  <si>
    <t>101963</t>
  </si>
  <si>
    <t xml:space="preserve">  101963 SINAPI  03/2024</t>
  </si>
  <si>
    <t>202,44</t>
  </si>
  <si>
    <t>198,73</t>
  </si>
  <si>
    <t>ARMAÇÃO DO SISTEMA DE PAREDES DE CONCRETO, EXECUTADA EM PAREDES DE EDIFICAÇÕES TÉRREAS, TELA Q-61. AF_06/2019</t>
  </si>
  <si>
    <t xml:space="preserve">  91595 SINAPI  03/2024</t>
  </si>
  <si>
    <t>10,96</t>
  </si>
  <si>
    <t>10,76</t>
  </si>
  <si>
    <t>VERGA PRÉ-MOLDADA PARA PORTAS COM MAIS DE 1,5 M DE VÃO. AF_03/2016</t>
  </si>
  <si>
    <t>65,38</t>
  </si>
  <si>
    <t>63,97</t>
  </si>
  <si>
    <t>93185</t>
  </si>
  <si>
    <t xml:space="preserve">  93185 SINAPI  03/2024</t>
  </si>
  <si>
    <t>51,93</t>
  </si>
  <si>
    <t>50,64</t>
  </si>
  <si>
    <t xml:space="preserve">  93182 SINAPI  03/2024</t>
  </si>
  <si>
    <t xml:space="preserve">  93183 SINAPI  03/2024</t>
  </si>
  <si>
    <t>66,35</t>
  </si>
  <si>
    <t>64,88</t>
  </si>
  <si>
    <t xml:space="preserve">  93196 SINAPI  03/2024</t>
  </si>
  <si>
    <t>93,27</t>
  </si>
  <si>
    <t>90,30</t>
  </si>
  <si>
    <t>ALVENARIA DE VEDAÇÃO DE BLOCOS CERÂMICOS FURADOS NA HORIZONTAL DE 9X19X19 CM (ESPESSURA 9 CM) E ARGAMASSA DE ASSENTAMENTO COM PREPARO EM BETONEIRA. AF_12/2021</t>
  </si>
  <si>
    <t>78,69</t>
  </si>
  <si>
    <t>72,27</t>
  </si>
  <si>
    <t>103328</t>
  </si>
  <si>
    <t xml:space="preserve">  103328 SINAPI  03/2024</t>
  </si>
  <si>
    <t>87878</t>
  </si>
  <si>
    <t xml:space="preserve">  87878 SINAPI  03/2024</t>
  </si>
  <si>
    <t>CHAPISCO APLICADO EM ALVENARIAS E ESTRUTURAS DE CONCRETO INTERNAS, COM COLHER DE PEDREIRO.  ARGAMASSA TRAÇO 1:3 COM PREPARO MANUAL. AF_10/2022</t>
  </si>
  <si>
    <t>4,58</t>
  </si>
  <si>
    <t>4,25</t>
  </si>
  <si>
    <t>EMBOÇO, EM ARGAMASSA TRAÇO 1:2:8, PREPARO MECÂNICO, APLICADO MANUALMENTE EM PAREDES INTERNAS DE AMBIENTES COM ÁREA ENTRE 5M² E 10M², E = 17,5MM, COM TALISCAS. AF_03/2024</t>
  </si>
  <si>
    <t xml:space="preserve">  87531 SINAPI  03/2024</t>
  </si>
  <si>
    <t>APLICAÇÃO MANUAL DE MASSA ACRÍLICA EM PAREDES EXTERNAS DE CASAS, UMA DEMÃO. AF_03/2024</t>
  </si>
  <si>
    <t xml:space="preserve">  96130 SINAPI  03/2024</t>
  </si>
  <si>
    <t>16,19</t>
  </si>
  <si>
    <t>14,83</t>
  </si>
  <si>
    <t>REVESTIMENTO CERÂMICO PARA PAREDES INTERNAS COM PLACAS TIPO ESMALTADA EXTRA DE DIMENSÕES 20X20 CM APLICADAS NA ALTURA INTEIRA DAS PAREDES.  AF_02/2023_PE</t>
  </si>
  <si>
    <t>87265</t>
  </si>
  <si>
    <t xml:space="preserve">  87265 SINAPI  03/2024</t>
  </si>
  <si>
    <t>64,47</t>
  </si>
  <si>
    <t>42,49</t>
  </si>
  <si>
    <t>39,31</t>
  </si>
  <si>
    <t>FORRO EM PLACAS DE GESSO, PARA AMBIENTES COMERCIAIS. AF_08/2023_PS</t>
  </si>
  <si>
    <t xml:space="preserve">  96113 SINAPI  03/2024</t>
  </si>
  <si>
    <t>CONTRAPISO EM ARGAMASSA TRAÇO 1:4 (CIMENTO E AREIA), PREPARO MANUAL, APLICADO EM ÁREAS SECAS SOBRE LAJE, ADERIDO, ACABAMENTO NÃO REFORÇADO, ESPESSURA 2CM. AF_07/2021</t>
  </si>
  <si>
    <t xml:space="preserve">  87622 SINAPI  03/2024</t>
  </si>
  <si>
    <t>33,11</t>
  </si>
  <si>
    <t>31,56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</si>
  <si>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</si>
  <si>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91,37</t>
  </si>
  <si>
    <t>87,23</t>
  </si>
  <si>
    <t>104162</t>
  </si>
  <si>
    <t xml:space="preserve">  104162 SINAPI  03/2024</t>
  </si>
  <si>
    <t>EXECUÇÃO DE PAVIMENTO EM PISO INTERTRAVADO, COM BLOCO RETANGULAR COR NATURAL DE 20 X 10 CM, ESPESSURA 8 CM. AF_10/2022</t>
  </si>
  <si>
    <t>78,20</t>
  </si>
  <si>
    <t>76,90</t>
  </si>
  <si>
    <t>EXECUÇÃO DE PAVIMENTO EM PISO INTERTRAVADO, COM BLOCO RETANGULAR COLORIDO DE 20 X 10 CM, ESPESSURA 8 CM. AF_10/2022</t>
  </si>
  <si>
    <t>84,05</t>
  </si>
  <si>
    <t>82,75</t>
  </si>
  <si>
    <t>93681</t>
  </si>
  <si>
    <t xml:space="preserve">  93681 SINAPI  03/2024</t>
  </si>
  <si>
    <t>92398</t>
  </si>
  <si>
    <t xml:space="preserve">  92398 SINAPI  03/2024</t>
  </si>
  <si>
    <t>REVESTIMENTO CERÂMICO PARA PISO COM PLACAS TIPO ESMALTADA EXTRA DE DIMENSÕES 35X35 CM APLICADA EM AMBIENTES DE ÁREA ENTRE 5 M2 E 10 M2. AF_02/2023_PE</t>
  </si>
  <si>
    <t>64,11</t>
  </si>
  <si>
    <t>62,44</t>
  </si>
  <si>
    <t>87247</t>
  </si>
  <si>
    <t xml:space="preserve">  87247 SINAPI  03/2024</t>
  </si>
  <si>
    <t>SOLEIRA EM GRANITO, LARGURA 15 CM, ESPESSURA 2,0 CM. AF_09/2020</t>
  </si>
  <si>
    <t>98689</t>
  </si>
  <si>
    <t xml:space="preserve">  98689 SINAPI  03/2024</t>
  </si>
  <si>
    <t>117,86</t>
  </si>
  <si>
    <t>115,74</t>
  </si>
  <si>
    <t>FABRICAÇÃO E INSTALAÇÃO DE PONTALETES DE MADEIRA NÃO APARELHADA PARA TELHADOS COM ATÉ 2 ÁGUAS E COM TELHA CERÂMICA OU DE CONCRETO EM EDIFÍCIO RESIDENCIAL TÉRREO, INCLUSO TRANSPORTE VERTICAL. AF_07/2019</t>
  </si>
  <si>
    <t>100379</t>
  </si>
  <si>
    <t xml:space="preserve">  100379 SINAPI  03/2024</t>
  </si>
  <si>
    <t>39,09</t>
  </si>
  <si>
    <t>37,67</t>
  </si>
  <si>
    <t>TELHAMENTO COM TELHA ONDULADA DE FIBROCIMENTO E = 6 MM, COM RECOBRIMENTO LATERAL DE 1/4 DE ONDA PARA TELHADO COM INCLINAÇÃO MAIOR QUE 10°, COM ATÉ 2 ÁGUAS, INCLUSO IÇAMENTO. AF_07/2019</t>
  </si>
  <si>
    <t>94207</t>
  </si>
  <si>
    <t xml:space="preserve">  94207 SINAPI  03/2024</t>
  </si>
  <si>
    <t>CONTRAPISO EM ARGAMASSA TRAÇO 1:4 (CIMENTO E AREIA), PREPARO MECÂNICO COM BETONEIRA 400 L, APLICADO EM ÁREAS SECAS SOBRE LAJE, ADERIDO, ACABAMENTO NÃO REFORÇADO, ESPESSURA 2CM. AF_07/2021</t>
  </si>
  <si>
    <t>30,66</t>
  </si>
  <si>
    <t>29,34</t>
  </si>
  <si>
    <t>EMBOÇO OU MASSA ÚNICA EM ARGAMASSA TRAÇO 1:2:8, PREPARO MECÂNICO COM BETONEIRA 400 L, APLICADA MANUALMENTE EM PANOS DE FACHADA COM PRESENÇA DE VÃOS, ESPESSURA DE 35 MM. AF_08/2022</t>
  </si>
  <si>
    <t>87779</t>
  </si>
  <si>
    <t xml:space="preserve">  87779 SINAPI  03/2024</t>
  </si>
  <si>
    <t>70,14</t>
  </si>
  <si>
    <t>65,19</t>
  </si>
  <si>
    <t>TUBO PVC, SÉRIE R, ÁGUA PLUVIAL, DN 100 MM, FORNECIDO E INSTALADO EM CONDUTORES VERTICAIS DE ÁGUAS PLUVIAIS. AF_06/2022</t>
  </si>
  <si>
    <t>89578</t>
  </si>
  <si>
    <t xml:space="preserve">  89578 SINAPI  03/2024</t>
  </si>
  <si>
    <t>27,14</t>
  </si>
  <si>
    <t>26,75</t>
  </si>
  <si>
    <t>TUBO PVC, SERIE NORMAL, ESGOTO PREDIAL, DN 100 MM, FORNECIDO E INSTALADO EM RAMAL DE DESCARGA OU RAMAL DE ESGOTO SANITÁRIO. AF_08/2022</t>
  </si>
  <si>
    <t>TUBO PVC, SERIE NORMAL, ESGOTO PREDIAL, DN 150 MM, FORNECIDO E INSTALADO EM SUBCOLETOR AÉREO DE ESGOTO SANITÁRIO. AF_08/2022</t>
  </si>
  <si>
    <t>47,55</t>
  </si>
  <si>
    <t>45,97</t>
  </si>
  <si>
    <t>89849</t>
  </si>
  <si>
    <t xml:space="preserve">  89849 SINAPI  03/2024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</si>
  <si>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</si>
  <si>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>90842</t>
  </si>
  <si>
    <t xml:space="preserve">  90842 SINAPI  03/2024</t>
  </si>
  <si>
    <t>965,50</t>
  </si>
  <si>
    <t>936,78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</si>
  <si>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</si>
  <si>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90843</t>
  </si>
  <si>
    <t xml:space="preserve">  90843 SINAPI  03/2024</t>
  </si>
  <si>
    <t>1.008,52</t>
  </si>
  <si>
    <t>978,37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</si>
  <si>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</si>
  <si>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 90844 SINAPI  03/2024</t>
  </si>
  <si>
    <t>1.071,38</t>
  </si>
  <si>
    <t>1.040,68</t>
  </si>
  <si>
    <t>KIT DE PORTA DE MADEIRA PARA PINTURA, SEMI-OCA (LEVE OU MÉDIA), PADRÃO MÉDIO, 60X210CM, ESPESSURA DE 3,5CM, ITENS INCLUSOS: DOBRADIÇAS, MONTAGEM E INSTALAÇÃO DO BATENTE, SEM FECHADURA - FORNECIMENTO E INSTALAÇÃO. AF_12/2019</t>
  </si>
  <si>
    <t>90847</t>
  </si>
  <si>
    <t xml:space="preserve">  90847 SINAPI  03/2024</t>
  </si>
  <si>
    <t>795,09</t>
  </si>
  <si>
    <t>769,80</t>
  </si>
  <si>
    <t>PORTA EM ALUMÍNIO DE ABRIR TIPO VENEZIANA COM GUARNIÇÃO, FIXAÇÃO COM PARAFUSOS - FORNECIMENTO E INSTALAÇÃO. AF_12/2019</t>
  </si>
  <si>
    <t>441,36</t>
  </si>
  <si>
    <t>439,86</t>
  </si>
  <si>
    <t>JANELA DE ALUMÍNIO DE CORRER COM 2 FOLHAS PARA VIDROS, COM VIDROS, BATENTE, ACABAMENTO COM ACETATO OU BRILHANTE E FERRAGENS. EXCLUSIVE ALIZAR E CONTRAMARCO. FORNECIMENTO E INSTALAÇÃO. AF_12/2019</t>
  </si>
  <si>
    <t>94570</t>
  </si>
  <si>
    <t xml:space="preserve">  91341 SINAPI  03/2024</t>
  </si>
  <si>
    <t xml:space="preserve">  94570 SINAPI  03/2024</t>
  </si>
  <si>
    <t>PEITORIL LINEAR EM GRANITO OU MÁRMORE, L = 15CM, COMPRIMENTO DE ATÉ 2M, ASSENTADO COM ARGAMASSA 1:6 COM ADITIVO. AF_11/2020</t>
  </si>
  <si>
    <t>101965</t>
  </si>
  <si>
    <t xml:space="preserve">  101965 SINAPI  03/2024</t>
  </si>
  <si>
    <t>APLICAÇÃO MANUAL DE TINTA LÁTEX ACRÍLICA EM PAREDE EXTERNAS DE CASAS, DUAS DEMÃOS. AF_03/2024</t>
  </si>
  <si>
    <t>15,57</t>
  </si>
  <si>
    <t>14,66</t>
  </si>
  <si>
    <t>95626</t>
  </si>
  <si>
    <t xml:space="preserve">  95626 SINAPI  03/2024</t>
  </si>
  <si>
    <t>PINTURA LÁTEX ACRÍLICA ECONÔMICA, APLICAÇÃO MANUAL EM TETO, DUAS DEMÃOS. AF_04/2023</t>
  </si>
  <si>
    <t>104639</t>
  </si>
  <si>
    <t>PINTURA TINTA DE ACABAMENTO (PIGMENTADA) ESMALTE SINTÉTICO BRILHANTE EM MADEIRA, 2 DEMÃOS. AF_01/2021</t>
  </si>
  <si>
    <t>102220</t>
  </si>
  <si>
    <t xml:space="preserve">  104639 SINAPI  03/2024</t>
  </si>
  <si>
    <t xml:space="preserve">  102220 SINAPI  03/2024</t>
  </si>
  <si>
    <t>16,05</t>
  </si>
  <si>
    <t>14,98</t>
  </si>
  <si>
    <t>PINTURA COM TINTA ALQUÍDICA DE ACABAMENTO (ESMALTE SINTÉTICO FOSCO) PULVERIZADA SOBRE SUPERFÍCIES METÁLICAS (EXCETO PERFIL) EXECUTADO EM OBRA (POR DEMÃO). AF_01/2020_PE</t>
  </si>
  <si>
    <t>100749</t>
  </si>
  <si>
    <t xml:space="preserve">  100749 SINAPI  03/2024</t>
  </si>
  <si>
    <t>25,16</t>
  </si>
  <si>
    <t>23,68</t>
  </si>
  <si>
    <t>DISJUNTOR MONOPOLAR TIPO DIN, CORRENTE NOMINAL DE 25A - FORNECIMENTO E INSTALAÇÃO. AF_10/2020</t>
  </si>
  <si>
    <t xml:space="preserve">  93656 SINAPI  03/2024</t>
  </si>
  <si>
    <t>16,40</t>
  </si>
  <si>
    <t>16,06</t>
  </si>
  <si>
    <t>93358</t>
  </si>
  <si>
    <t>80,22</t>
  </si>
  <si>
    <t>71,76</t>
  </si>
  <si>
    <t>ELETRODUTO RÍGIDO ROSCÁVEL, PVC, DN 32 MM (1"), PARA CIRCUITOS TERMINAIS, INSTALADO EM FORRO - FORNECIMENTO E INSTALAÇÃO. AF_03/2023</t>
  </si>
  <si>
    <t>91864</t>
  </si>
  <si>
    <t xml:space="preserve">  91864 SINAPI  03/2024</t>
  </si>
  <si>
    <t>15,09</t>
  </si>
  <si>
    <t>14,37</t>
  </si>
  <si>
    <t>CONJUNTO DE PONTOS HIDRÁULICOS DE ÁGUA FRIA PARA ÁREA DE SERVIÇO (RAMAL/SUB-RAMAL E DISTRIBUIÇÃO) EM PVC, COM TUBOS, CONEXÕES, REGISTROS, CORTES E FIXAÇÕES EM PRÉDIO COM TUBULAÇÕES EMBUTIDAS COM RASGO. AF_05/2023</t>
  </si>
  <si>
    <t>104662</t>
  </si>
  <si>
    <t xml:space="preserve">  104662 SINAPI  03/2024</t>
  </si>
  <si>
    <t>391,99</t>
  </si>
  <si>
    <t>365,38</t>
  </si>
  <si>
    <t>CONJUNTO DE PONTOS HIDRÁULICOS DE ÁGUA FRIA PARA BANHEIRO (RAMAL/SUB-RAMAL E DISTRIBUIÇÃO) EM PVC, COM TUBOS, CONEXÕES, REGISTROS, CORTES E FIXAÇÕES EM PRÉDIO (PRUMADA COLETIVA), COM TUBULAÇÕES APARENTES OU EMBUTIDAS SEM RASGO. AF_05/2023</t>
  </si>
  <si>
    <t>642,63</t>
  </si>
  <si>
    <t>600,66</t>
  </si>
  <si>
    <t>TUBO DE PVC PARA REDE COLETORA DE ESGOTO DE PAREDE MACIÇA, DN 100 MM, JUNTA ELÁSTICA - FORNECIMENTO E ASSENTAMENTO. AF_01/2021</t>
  </si>
  <si>
    <t>90694</t>
  </si>
  <si>
    <t xml:space="preserve">  90694 SINAPI  03/2024</t>
  </si>
  <si>
    <t>37,72</t>
  </si>
  <si>
    <t>37,36</t>
  </si>
  <si>
    <t>TUBO DE PVC PARA REDE COLETORA DE ESGOTO DE PAREDE MACIÇA, DN 150 MM, JUNTA ELÁSTICA  - FORNECIMENTO E ASSENTAMENTO. AF_01/2021</t>
  </si>
  <si>
    <t>90695</t>
  </si>
  <si>
    <t xml:space="preserve">  90695 SINAPI  03/2024</t>
  </si>
  <si>
    <t>71,36</t>
  </si>
  <si>
    <t>70,94</t>
  </si>
  <si>
    <t>RALO SIFONADO, PVC, DN 100 X 40 MM, JUNTA SOLDÁVEL, FORNECIDO E INSTALADO EM RAMAL DE DESCARGA OU EM RAMAL DE ESGOTO SANITÁRIO. AF_08/2022</t>
  </si>
  <si>
    <t>89709</t>
  </si>
  <si>
    <t xml:space="preserve">  89709 SINAPI  03/2024</t>
  </si>
  <si>
    <t>18,10</t>
  </si>
  <si>
    <t>17,25</t>
  </si>
  <si>
    <t>VASO SANITÁRIO SIFONADO COM CAIXA ACOPLADA LOUÇA BRANCA - FORNECIMENTO E INSTALAÇÃO. AF_01/2020</t>
  </si>
  <si>
    <t>86888</t>
  </si>
  <si>
    <t xml:space="preserve">  86888 SINAPI  03/2024</t>
  </si>
  <si>
    <t>472,64</t>
  </si>
  <si>
    <t>469,49</t>
  </si>
  <si>
    <t>VASO SANITARIO SIFONADO CONVENCIONAL PARA PCD SEM FURO FRONTAL COM LOUÇA BRANCA SEM ASSENTO, INCLUSO CONJUNTO DE LIGAÇÃO PARA BACIA SANITÁRIA AJUSTÁVEL - FORNECIMENTO E INSTALAÇÃO. AF_01/2020</t>
  </si>
  <si>
    <t>733,80</t>
  </si>
  <si>
    <t>729,34</t>
  </si>
  <si>
    <t>154,87</t>
  </si>
  <si>
    <t>LAVATÓRIO LOUÇA BRANCA SUSPENSO, 29,5 X 39CM OU EQUIVALENTE, PADRÃO POPULAR - FORNECIMENTO E INSTALAÇÃO. AF_01/2020</t>
  </si>
  <si>
    <t>153,38</t>
  </si>
  <si>
    <t>86904</t>
  </si>
  <si>
    <t xml:space="preserve">  86904 SINAPI  03/2024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</si>
  <si>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</si>
  <si>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 86939 SINAPI  03/2024</t>
  </si>
  <si>
    <t>450,63</t>
  </si>
  <si>
    <t>445,58</t>
  </si>
  <si>
    <t>CUBA DE EMBUTIR OVAL EM LOUÇA BRANCA, 35 X 50CM OU EQUIVALENTE - FORNECIMENTO E INSTALAÇÃO. AF_01/2020</t>
  </si>
  <si>
    <t xml:space="preserve">  86901 SINAPI  03/2024</t>
  </si>
  <si>
    <t>144,75</t>
  </si>
  <si>
    <t>141,81</t>
  </si>
  <si>
    <t>CUBA DE EMBUTIR DE AÇO INOXIDÁVEL MÉDIA, INCLUSO VÁLVULA TIPO AMERICANA EM METAL CROMADO E SIFÃO FLEXÍVEL EM PVC - FORNECIMENTO E INSTALAÇÃO. AF_01/2020</t>
  </si>
  <si>
    <t>86935</t>
  </si>
  <si>
    <t xml:space="preserve">  86935 SINAPI  03/2024</t>
  </si>
  <si>
    <t>311,15</t>
  </si>
  <si>
    <t>308,58</t>
  </si>
  <si>
    <t>BANCADA DE GRANITO CINZA POLIDO, DE 0,50 X 0,60 M, PARA LAVATÓRIO - FORNECIMENTO E INSTALAÇÃO. AF_01/2020</t>
  </si>
  <si>
    <t>86895</t>
  </si>
  <si>
    <t xml:space="preserve">  86895 SINAPI  03/2024</t>
  </si>
  <si>
    <t>TORNEIRA CROMADA DE MESA, 1/2" OU 3/4", PARA LAVATÓRIO, PADRÃO POPULAR - FORNECIMENTO E INSTALAÇÃO. AF_01/2020</t>
  </si>
  <si>
    <t xml:space="preserve">  86906 SINAPI  03/2024</t>
  </si>
  <si>
    <t>69,84</t>
  </si>
  <si>
    <t>69,49</t>
  </si>
  <si>
    <t>TORNEIRA CROMADA DE MESA, 1/2" OU 3/4", PARA LAVATÓRIO, PADRÃO MÉDIO - FORNECIMENTO E INSTALAÇÃO. AF_01/2020</t>
  </si>
  <si>
    <t>133,61</t>
  </si>
  <si>
    <t>133,26</t>
  </si>
  <si>
    <t>86915</t>
  </si>
  <si>
    <t xml:space="preserve">  86915 SINAPI  03/2024</t>
  </si>
  <si>
    <t>CHUVEIRO ELÉTRICO COMUM CORPO PLÁSTICO, TIPO DUCHA - FORNECIMENTO E INSTALAÇÃO. AF_01/2020</t>
  </si>
  <si>
    <t>100860</t>
  </si>
  <si>
    <t xml:space="preserve">  100860 SINAPI  03/2024</t>
  </si>
  <si>
    <t>106,89</t>
  </si>
  <si>
    <t>105,32</t>
  </si>
  <si>
    <t>REGISTRO DE GAVETA BRUTO, LATÃO, ROSCÁVEL, 1/2", COM ACABAMENTO E CANOPLA CROMADOS - FORNECIMENTO E INSTALAÇÃO. AF_08/2021</t>
  </si>
  <si>
    <t xml:space="preserve">  89986 SINAPI  03/2024</t>
  </si>
  <si>
    <t>83,67</t>
  </si>
  <si>
    <t>SABONETEIRA PLASTICA TIPO DISPENSER PARA SABONETE LIQUIDO COM RESERVATORIO 800 A 1500 ML, INCLUSO FIXAÇÃO. AF_01/2020</t>
  </si>
  <si>
    <t>99,72</t>
  </si>
  <si>
    <t>98,61</t>
  </si>
  <si>
    <t>95547</t>
  </si>
  <si>
    <t xml:space="preserve">  95547 SINAPI  03/2024</t>
  </si>
  <si>
    <t>ESCAVAÇÃO VERTICAL PARA  EDIFICAÇÃO, COM CARGA, DESCARGA E TRANSPORTE DE SOLO DE 1ª CATEGORIA, COM ESCAVADEIRA HIDRÁULICA (CAÇAMBA: 0,8 M³ / 111 HP), FROTA DE 3 CAMINHÕES BASCULANTES DE 14 M³, DMT ATÉ 1 KM E VELOCIDADE MÉDIA 14 KM/H. AF_05/2020</t>
  </si>
  <si>
    <t>101206</t>
  </si>
  <si>
    <t xml:space="preserve">  101206 SINAPI  03/2024</t>
  </si>
  <si>
    <t>12,34</t>
  </si>
  <si>
    <t>12,10</t>
  </si>
  <si>
    <t>LASTRO DE CONCRETO MAGRO, APLICADO EM BLOCOS DE COROAMENTO OU SAPATAS, ESPESSURA DE 5 CM. AF_01/2024</t>
  </si>
  <si>
    <t>96619</t>
  </si>
  <si>
    <t xml:space="preserve">  96619 SINAPI  03/2024</t>
  </si>
  <si>
    <t>38,35</t>
  </si>
  <si>
    <t>36,51</t>
  </si>
  <si>
    <t>ALVENARIA DE VEDAÇÃO DE BLOCOS CERÂMICOS FURADOS NA HORIZONTAL DE 14X9X19 CM (ESPESSURA 14 CM, BLOCO DEITADO) E ARGAMASSA DE ASSENTAMENTO COM PREPARO EM BETONEIRA. AF_12/2021</t>
  </si>
  <si>
    <t>103334</t>
  </si>
  <si>
    <t xml:space="preserve">  103334 SINAPI  03/2024</t>
  </si>
  <si>
    <t>123,96</t>
  </si>
  <si>
    <t>114,65</t>
  </si>
  <si>
    <t>94972</t>
  </si>
  <si>
    <t>LAJE PRÉ-MOLDADA UNIDIRECIONAL, BIAPOIADA, PARA FORRO, ENCHIMENTO EM CERÂMICA, VIGOTA CONVENCIONAL, ALTURA TOTAL DA LAJE (ENCHIMENTO+CAPA) = (8+3). AF_11/2020_PA</t>
  </si>
  <si>
    <t>101964</t>
  </si>
  <si>
    <t xml:space="preserve">  101964 SINAPI  03/2024</t>
  </si>
  <si>
    <t>190,03</t>
  </si>
  <si>
    <t>186,50</t>
  </si>
  <si>
    <t>IMPERMEABILIZAÇÃO DE SUPERFÍCIE COM ARGAMASSA DE CIMENTO E AREIA, COM ADITIVO IMPERMEABILIZANTE, E = 1,5CM. AF_09/2023</t>
  </si>
  <si>
    <t>98562</t>
  </si>
  <si>
    <t xml:space="preserve">  98562 SINAPI  03/2024</t>
  </si>
  <si>
    <t>46,88</t>
  </si>
  <si>
    <t>43,30</t>
  </si>
  <si>
    <t>PREPARO DE FUNDO DE VALA COM LARGURA MENOR QUE 1,5 M, COM CAMADA DE BRITA, LANÇAMENTO MANUAL. AF_08/2020</t>
  </si>
  <si>
    <t>101619</t>
  </si>
  <si>
    <t xml:space="preserve">  101619 SINAPI  03/2024</t>
  </si>
  <si>
    <t>277,13</t>
  </si>
  <si>
    <t>261,50</t>
  </si>
  <si>
    <t>89714</t>
  </si>
  <si>
    <t xml:space="preserve">  89714 SINAPI  03/2024</t>
  </si>
  <si>
    <t>30,69</t>
  </si>
  <si>
    <t>ALVENARIA DE VEDAÇÃO DE BLOCOS CERÂMICOS MACIÇOS DE 5X10X20CM (ESPESSURA 10CM) E ARGAMASSA DE ASSENTAMENTO COM PREPARO EM BETONEIRA. AF_05/2020</t>
  </si>
  <si>
    <t>101159</t>
  </si>
  <si>
    <t xml:space="preserve">  101159 SINAPI  03/2024</t>
  </si>
  <si>
    <t>119,29</t>
  </si>
  <si>
    <t>111,29</t>
  </si>
  <si>
    <t>ARMAÇÃO DE ESTRUTURAS DIVERSAS DE CONCRETO ARMADO, EXCETO VIGAS, PILARES, LAJES E FUNDAÇÕES, UTILIZANDO AÇO CA-50 DE 10,0 MM - MONTAGEM. AF_06/2022</t>
  </si>
  <si>
    <t>92919</t>
  </si>
  <si>
    <t xml:space="preserve">  92919 SINAPI  03/2024</t>
  </si>
  <si>
    <t xml:space="preserve">  1011964 SINAPI  03/2024</t>
  </si>
  <si>
    <t>EXTINTOR DE INCÊNDIO PORTÁTIL COM CARGA DE PQS DE 6 KG, CLASSE BC - FORNECIMENTO E INSTALAÇÃO. AF_10/2020_PE</t>
  </si>
  <si>
    <t>101909</t>
  </si>
  <si>
    <t xml:space="preserve">  101909 SINAPI  03/2024</t>
  </si>
  <si>
    <t>302,69</t>
  </si>
  <si>
    <t>300,36</t>
  </si>
  <si>
    <t>EXTINTOR DE INCÊNDIO PORTÁTIL COM CARGA DE CO2 DE 6 KG, CLASSE BC - FORNECIMENTO E INSTALAÇÃO. AF_10/2020_PE</t>
  </si>
  <si>
    <t>101907</t>
  </si>
  <si>
    <t xml:space="preserve">  101907 SINAPI  03/2024</t>
  </si>
  <si>
    <t>862,69</t>
  </si>
  <si>
    <t>860,36</t>
  </si>
  <si>
    <t>LUMINÁRIA DE EMERGÊNCIA, COM 30 LÂMPADAS LED DE 2 W, SEM REATOR - FORNECIMENTO E INSTALAÇÃO. AF_02/2020</t>
  </si>
  <si>
    <t>28,60</t>
  </si>
  <si>
    <t>27,91</t>
  </si>
  <si>
    <t>PLANTIO DE ÁRVORE ORNAMENTAL COM ALTURA DE MUDA MAIOR QUE 2,00 M E MENOR OU IGUAL A 4,00 M. AF_05/2018</t>
  </si>
  <si>
    <t>98511</t>
  </si>
  <si>
    <t xml:space="preserve">  98511 SINAPI  03/2024</t>
  </si>
  <si>
    <t>ESCAVAÇÃO MANUAL PARA BLOCO DE COROAMENTO OU SAPATA (INCLUINDO ESCAVAÇÃO PARA COLOCAÇÃO DE FÔRMAS). AF_01/2024</t>
  </si>
  <si>
    <t>96523</t>
  </si>
  <si>
    <t xml:space="preserve">  96523 SINAPI  03/2024</t>
  </si>
  <si>
    <t>87,98</t>
  </si>
  <si>
    <t>78,56</t>
  </si>
  <si>
    <t>LASTRO DE CONCRETO MAGRO, APLICADO EM PISOS, LAJES SOBRE SOLO OU RADIERS, ESPESSURA DE 5 CM. AF_01/2024</t>
  </si>
  <si>
    <t>95241</t>
  </si>
  <si>
    <t xml:space="preserve">  9541 SINAPI  03/2024</t>
  </si>
  <si>
    <t>35,57</t>
  </si>
  <si>
    <t>34,03</t>
  </si>
  <si>
    <t>CONCRETO FCK = 30MPA, TRAÇO 1:2,1:2,5 (EM MASSA SECA DE CIMENTO/ AREIA MÉDIA/ BRITA 1) - PREPARO MECÂNICO COM BETONEIRA 400 L. AF_05/2021</t>
  </si>
  <si>
    <t>94966</t>
  </si>
  <si>
    <t xml:space="preserve">  94966 SINAPI  03/2024</t>
  </si>
  <si>
    <t>507,28</t>
  </si>
  <si>
    <t>497,52</t>
  </si>
  <si>
    <t>MASSA ÚNICA, PARA RECEBIMENTO DE PINTURA, EM ARGAMASSA TRAÇO 1:2:8, PREPARO MANUAL, APLICADA MANUALMENTE EM TETO, ESPESSURA DE 20MM, COM EXECUÇÃO DE TALISCAS. AF_03/2015</t>
  </si>
  <si>
    <t>90407</t>
  </si>
  <si>
    <t xml:space="preserve">  90407 SINAPI  03/2024</t>
  </si>
  <si>
    <t>FORNECIMENTO E INSTALAÇÃO DE PLACA DE OBRA COM CHAPA GALVANIZADA E ESTRUTURA DE MADEIRA. AF_03/2022_PS</t>
  </si>
  <si>
    <t>305,97</t>
  </si>
  <si>
    <t>TAPUME COM TELHA METÁLICA. AF_03/2024</t>
  </si>
  <si>
    <t>98459</t>
  </si>
  <si>
    <t>84,31</t>
  </si>
  <si>
    <t>87,69</t>
  </si>
  <si>
    <t>103689</t>
  </si>
  <si>
    <t>LOCAÇÃO CONVENCIONAL DE OBRA, UTILIZANDO GABARITO DE TÁBUAS CORRIDAS PONTALETADAS A CADA 2,00M -  2 UTILIZAÇÕES. AF_03/2024</t>
  </si>
  <si>
    <t>99059</t>
  </si>
  <si>
    <t>59,35</t>
  </si>
  <si>
    <t>63,21</t>
  </si>
  <si>
    <t>ENGENHEIRO CIVIL DE OBRA PLENO COM ENCARGOS COMPLEMENTARES</t>
  </si>
  <si>
    <t>93567</t>
  </si>
  <si>
    <t>19.073,38</t>
  </si>
  <si>
    <t>mês</t>
  </si>
  <si>
    <t>1.I.1</t>
  </si>
  <si>
    <t>1.I.2</t>
  </si>
  <si>
    <t>ENCARREGADO GERAL DE OBRAS COM ENCARGOS COMPLEMENTARES</t>
  </si>
  <si>
    <t>93572</t>
  </si>
  <si>
    <t>5.961,34</t>
  </si>
  <si>
    <t>ENTRADA DE ENERGIA ELÉTRICA, AÉREA, TRIFÁSICA, COM CAIXA DE SOBREPOR, CABO DE 35 MM2 E DISJUNTOR DIN 50A (NÃO INCLUSO O POSTE DE CONCRETO). AF_07/2020_PS</t>
  </si>
  <si>
    <t>101508</t>
  </si>
  <si>
    <t>2.259,39</t>
  </si>
  <si>
    <t>ALVENARIA DE VEDAÇÃO COM ELEMENTO VAZADO DE CONCRETO (COBOGÓ) DE 7X50X50CM E ARGAMASSA DE ASSENTAMENTO COM PREPARO EM BETONEIRA. AF_05/2020</t>
  </si>
  <si>
    <t>101161 SINAPI  03/2024</t>
  </si>
  <si>
    <t>202,68</t>
  </si>
  <si>
    <t>210,80</t>
  </si>
  <si>
    <t>PISO VINÍLICO SEMI-FLEXÍVEL EM PLACAS, PADRÃO LISO, ESPESSURA 3,2 MM, FIXADO COM COLA. AF_09/2020</t>
  </si>
  <si>
    <t>250,83</t>
  </si>
  <si>
    <t>250,16</t>
  </si>
  <si>
    <t>RODAPÉ EM MARMORITE, ALTURA 10CM. AF_09/2020</t>
  </si>
  <si>
    <t>101727 SINAPI  03/2024</t>
  </si>
  <si>
    <t>101741 SINAPI  03/2024</t>
  </si>
  <si>
    <t>22,38</t>
  </si>
  <si>
    <t>20,19</t>
  </si>
  <si>
    <t>IMPERMEABILIZAÇÃO DE SUPERFÍCIE COM MANTA ASFÁLTICA, UMA CAMADA, INCLUSIVE APLICAÇÃO DE PRIMER ASFÁLTICO, E=4MM. AF_09/2023</t>
  </si>
  <si>
    <t>98546 SINAPI  03/2024</t>
  </si>
  <si>
    <t>122,96</t>
  </si>
  <si>
    <t>126,07</t>
  </si>
  <si>
    <t>CAIXA ENTERRADA HIDRÁULICA RETANGULAR EM ALVENARIA COM TIJOLOS CERÂMICOS MACIÇOS, DIMENSÕES INTERNAS: 0,6X0,6X0,6 M PARA REDE DE DRENAGEM. AF_12/2020</t>
  </si>
  <si>
    <t>99253 SINAPI  03/2024</t>
  </si>
  <si>
    <t>497,43</t>
  </si>
  <si>
    <t>464,67</t>
  </si>
  <si>
    <t>PORTA DE FERRO, DE ABRIR, TIPO GRADE COM CHAPA, COM GUARNIÇÕES. AF_12/2019</t>
  </si>
  <si>
    <t>100701</t>
  </si>
  <si>
    <t xml:space="preserve">  100701 SINAPI  03/2024</t>
  </si>
  <si>
    <t>100905</t>
  </si>
  <si>
    <t xml:space="preserve">  100905 SINAPI  03/2024</t>
  </si>
  <si>
    <t>229,99</t>
  </si>
  <si>
    <t>226,81</t>
  </si>
  <si>
    <t>CONECTOR GRAMPO METÁLICO TIPO OLHAL, PARA SPDA, PARA HASTE DE ATERRAMENTO DE 5/8'' E CABOS DE 10 A 50 MM2 - FORNECIMENTO E INSTALAÇÃO. AF_08/2023</t>
  </si>
  <si>
    <t>104750</t>
  </si>
  <si>
    <t xml:space="preserve">  104750 SINAPI  03/2024</t>
  </si>
  <si>
    <t>19,71</t>
  </si>
  <si>
    <t>18,75</t>
  </si>
  <si>
    <t>TUBO, PVC, SOLDÁVEL, DN 40MM, INSTALADO EM RAMAL DE DISTRIBUIÇÃO DE ÁGUA - FORNECIMENTO E INSTALAÇÃO. AF_06/2022</t>
  </si>
  <si>
    <t>23,72</t>
  </si>
  <si>
    <t>103978</t>
  </si>
  <si>
    <t xml:space="preserve">  103978 SINAPI  03/2024</t>
  </si>
  <si>
    <t>TUBO, PVC, SOLDÁVEL, DN 50 MM, INSTALADO EM RESERVAÇÃO DE ÁGUA DE EDIFICAÇÃO QUE POSSUA RESERVATÓRIO DE FIBRA/FIBROCIMENTO   FORNECIMENTO E INSTALAÇÃO. AF_06/2016</t>
  </si>
  <si>
    <t>94651</t>
  </si>
  <si>
    <t xml:space="preserve">  94651SINAPI  03/2024</t>
  </si>
  <si>
    <t>24,33</t>
  </si>
  <si>
    <t>23,37</t>
  </si>
  <si>
    <t>CAIXA ENTERRADA HIDRÁULICA RETANGULAR EM ALVENARIA COM TIJOLOS CERÂMICOS MACIÇOS, DIMENSÕES INTERNAS: 0,6X0,6X0,6 M PARA REDE DE ESGOTO. AF_12/2020</t>
  </si>
  <si>
    <t>484,14</t>
  </si>
  <si>
    <t>517,03</t>
  </si>
  <si>
    <t>97902</t>
  </si>
  <si>
    <t xml:space="preserve">  97902 SINAPI  03/2024</t>
  </si>
  <si>
    <t>13,35</t>
  </si>
  <si>
    <t>13,10</t>
  </si>
  <si>
    <t>PINTURA DE PISO COM TINTA ACRÍLICA, APLICAÇÃO MANUAL, 2 DEMÃOS, INCLUSO FUNDO PREPARADOR. AF_05/2021</t>
  </si>
  <si>
    <t>102491</t>
  </si>
  <si>
    <t xml:space="preserve">  102491 SINAPI  03/2024</t>
  </si>
  <si>
    <t xml:space="preserve">  93572 SINAPI  03/2024</t>
  </si>
  <si>
    <t>CONSTRUÇÃO DE ESCOLA DE UMA ENSINO INTEGRAL FUNDAMENTAL I, NO DISTRITO DE UMARI  MUNICÍPIO DE BOM JARDIM-PE.</t>
  </si>
  <si>
    <t xml:space="preserve">QUADRO MILHÕES SETICENTOS E DEZ MIL E DUZENTOS E DOES REAIS E NOVENTA E NOVE CENTAVOS </t>
  </si>
  <si>
    <t>OBRA: CONSTRUÇÃO DE UMA ESCOLA DE ENSINO INTEGRAL FUNDAMENTAL I, NO DISTRITO DE UMARI MUNICÍPIO DE BOM JARDIM-PE.</t>
  </si>
  <si>
    <t>54,62</t>
  </si>
  <si>
    <t>53,95</t>
  </si>
  <si>
    <t>32,95</t>
  </si>
  <si>
    <t>220,33</t>
  </si>
  <si>
    <t>218,30</t>
  </si>
  <si>
    <t>562,25</t>
  </si>
  <si>
    <t>560,25</t>
  </si>
  <si>
    <t>141,85</t>
  </si>
  <si>
    <t>138,48</t>
  </si>
  <si>
    <t>11,38</t>
  </si>
  <si>
    <t>10,58</t>
  </si>
  <si>
    <t>386,84</t>
  </si>
  <si>
    <t>379,35</t>
  </si>
  <si>
    <t>201,31</t>
  </si>
  <si>
    <t>198,49</t>
  </si>
  <si>
    <t xml:space="preserve">  101727 SINAPI  03/2024</t>
  </si>
  <si>
    <t>TUBO DE PVC BRANCO PARA REDE COLETORA DE ESGOTO CONDOMINIAL DE PAREDE MACIÇA, DN 100 MM, JUNTA ELÁSTICA - FORNECIMENTO E ASSENTAMENTO. AF_01/2021</t>
  </si>
  <si>
    <t xml:space="preserve">  102264 SINAPI  03/2024</t>
  </si>
  <si>
    <t>16,90</t>
  </si>
  <si>
    <t>16,54</t>
  </si>
  <si>
    <t xml:space="preserve">  87620 SINAPI  03/2024</t>
  </si>
  <si>
    <t>TOMADA ALTA DE EMBUTIR (1 MÓDULO), 2P+T 10 A, INCLUINDO SUPORTE E PLACA - FORNECIMENTO E INSTALAÇÃO. AF_03/2023</t>
  </si>
  <si>
    <t>91992</t>
  </si>
  <si>
    <t xml:space="preserve">  91992 SINAPI  03/2024</t>
  </si>
  <si>
    <t>TOMADA ALTA DE EMBUTIR (1 MÓDULO), 2P+T 20 A, INCLUINDO SUPORTE E PLACA - FORNECIMENTO E INSTALAÇÃO. AF_03/2023</t>
  </si>
  <si>
    <t>91993</t>
  </si>
  <si>
    <t xml:space="preserve">  91993 SINAPI  03/2024</t>
  </si>
  <si>
    <t>104665</t>
  </si>
  <si>
    <t xml:space="preserve">  104665 SINAPI  03/2024</t>
  </si>
  <si>
    <t>CONJUNTO DE PONTOS HIDRÁULICOS DE ÁGUA FRIA PARA BANHEIRO (RAMAL/SUB-RAMAL E DISTRIBUIÇÃO) EM PVC, COM TUBOS, CONEXÕES, REGISTROS, CORTES E FIXAÇÕES EM PRÉDIO (PRUMADA INDIVIDUAL), COM TUBULAÇÕES APARENTES OU EMBUTIDAS SEM RASGO. AF_05/2023</t>
  </si>
  <si>
    <t>104663</t>
  </si>
  <si>
    <t xml:space="preserve">  104663 SINAPI  03/2024</t>
  </si>
  <si>
    <t>101159 SINAPI  03/2024</t>
  </si>
  <si>
    <t xml:space="preserve">  101508 SINAPI  03/2024</t>
  </si>
  <si>
    <t xml:space="preserve">  93567 SINAPI  03/2024</t>
  </si>
  <si>
    <t xml:space="preserve">  103689 SINAPI  03/2024</t>
  </si>
  <si>
    <t xml:space="preserve">  99059 SINAPI  03/2024</t>
  </si>
  <si>
    <t xml:space="preserve">  98459 SINAPI  03/2024</t>
  </si>
  <si>
    <t xml:space="preserve">  100599 SINAPI  03/2024</t>
  </si>
  <si>
    <t>ASSENTAMENTO DE POSTE DE CONCRETO COM COMPRIMENTO NOMINAL DE 9 M, CARGA NOMINAL DE 150 DAN, ENGASTAMENTO BASE CONCRETADA COM 1 M DE CONCRETO E 0,5 M DE SOLO (NÃO INCLUI FORNECIMENTO). AF_11/2019</t>
  </si>
  <si>
    <t xml:space="preserve">  102253 SINAPI  03/2024</t>
  </si>
  <si>
    <t>DIVISORIA SANITÁRIA, TIPO CABINE, EM GRANITO CINZA POLIDO, ESP = 3CM, ASSENTADO COM ARGAMASSA COLANTE AC III-E, EXCLUSIVE FERRAGENS. AF_01/2021</t>
  </si>
  <si>
    <t>IMPERMEABILIZAÇÃO DE SUPERFÍCIE COM MANTA ASFÁLTICA, DUAS CAMADAS, INCLUSIVE APLICAÇÃO DE PRIMER ASFÁLTICO, E=3MM E E=4MM. AF_09/2023</t>
  </si>
  <si>
    <t xml:space="preserve">  98547 SINAPI  03/2024</t>
  </si>
  <si>
    <t xml:space="preserve"> 102179 SINAPI  03/2024</t>
  </si>
  <si>
    <t>INSTALAÇÃO DE VIDRO TEMPERADO, E = 6 MM, ENCAIXADO EM PERFIL U. AF_01/2021_PS</t>
  </si>
  <si>
    <t>JANELA DE ALUMÍNIO TIPO MAXIM-AR, COM VIDROS, BATENTE E FERRAGENS. EXCLUSIVE ALIZAR, ACABAMENTO E CONTRAMARCO. FORNECIMENTO E INSTALAÇÃO. AF_12/2019</t>
  </si>
  <si>
    <t xml:space="preserve">  94569 SINAPI  03/2024</t>
  </si>
  <si>
    <t xml:space="preserve">  101881 SINAPI  03/2024</t>
  </si>
  <si>
    <t xml:space="preserve">  96987 SINAPI  03/2024</t>
  </si>
  <si>
    <t>BASE METÁLICA PARA MASTRO 1 ½"  PARA SPDA - FORNECIMENTO E INSTALAÇÃO. AF_08/2023</t>
  </si>
  <si>
    <t>10.7.8</t>
  </si>
  <si>
    <t xml:space="preserve"> 96989 SINAPI  03/2024</t>
  </si>
  <si>
    <t>CAPTOR TIPO FRANKLIN PARA SPDA - FORNECIMENTO E INSTALAÇÃO. AF_08/2023</t>
  </si>
  <si>
    <t>MASTRO 1 ½", COM 3 METROS, PARA SPDA - FORNECIMENTO E INSTALAÇÃO. AF_08/2023</t>
  </si>
  <si>
    <t>10.7.9</t>
  </si>
  <si>
    <t xml:space="preserve"> 96988 SINAPI  03/2025</t>
  </si>
  <si>
    <t>97903</t>
  </si>
  <si>
    <t>PAPELEIRA DE PAREDE EM METAL CROMADO SEM TAMPA, INCLUSO FIXAÇÃO. AF_01/2020</t>
  </si>
  <si>
    <t xml:space="preserve">  95544 SINAPI  03/2025</t>
  </si>
  <si>
    <t xml:space="preserve">  100864 SINAPI  03/2024</t>
  </si>
  <si>
    <t>BARRA DE APOIO EM "L", EM ACO INOX POLIDO 80 X 80 CM, FIXADA NA PAREDE - FORNECIMENTO E INSTALACAO. AF_01/2020</t>
  </si>
  <si>
    <t xml:space="preserve">  100863 SINAPI  03/2024</t>
  </si>
  <si>
    <t>BARRA DE APOIO EM "L", EM ACO INOX POLIDO 70 X 70 CM, FIXADA NA PAREDE - FORNECIMENTO E INSTALACAO. AF_01/2020</t>
  </si>
  <si>
    <t xml:space="preserve">  101905 SINAPI  03/2024</t>
  </si>
  <si>
    <t>EXTINTOR DE INCÊNDIO PORTÁTIL COM CARGA DE ÁGUA PRESSURIZADA DE 10 L, CLASSE A - FORNECIMENTO E INSTALAÇÃO. AF_10/2020_PE</t>
  </si>
  <si>
    <t>PLANTIO DE GRAMA ESMERALDA OU SÃO CARLOS OU CURITIBANA, EM PLACAS. AF_05/2022</t>
  </si>
  <si>
    <t xml:space="preserve">  103946 SINAPI  03/2024</t>
  </si>
  <si>
    <t>PORTA DE ALUMÍNIO DE ABRIR COM LAMBRI, COM GUARNIÇÃO, FIXAÇÃO COM PARAFUSOS - FORNECIMENTO E INSTALAÇÃO. AF_12/2019</t>
  </si>
  <si>
    <t xml:space="preserve">  91338 SINAPI  03/2024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</si>
  <si>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</si>
  <si>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 100776 SINAPI  03/2024</t>
  </si>
  <si>
    <t>HASTE DE ATERRAMENTO, DIÂMETRO 3/4", COM 3 METROS - FORNECIMENTO E INSTALAÇÃO. AF_08/2023</t>
  </si>
  <si>
    <t xml:space="preserve">  96986 SINAPI  03/2024</t>
  </si>
  <si>
    <t>QUADRO DE DISTRIBUIÇÃO DE ENERGIA EM CHAPA DE AÇO GALVANIZADO, DE EMBUTIR, COM BARRAMENTO TRIFÁSICO, PARA 40 DISJUNTORES DIN 100A - FORNECIMENTO E INSTALAÇÃO. AF_10/2020</t>
  </si>
  <si>
    <t>RUFO EXTERNO/INTERNO EM CHAPA DE AÇO GALVANIZADO NÚMERO 26, CORTE DE 33 CM, INCLUSO IÇAMENTO. AF_07/2019</t>
  </si>
  <si>
    <t xml:space="preserve">  100327 SINAPI  03/2024</t>
  </si>
  <si>
    <t>% Individual</t>
  </si>
  <si>
    <t>% Acumulada</t>
  </si>
  <si>
    <t>JUSTIF.</t>
  </si>
  <si>
    <t>ACERVO?</t>
  </si>
  <si>
    <t xml:space="preserve">Classe </t>
  </si>
  <si>
    <t>Corte</t>
  </si>
  <si>
    <t>A</t>
  </si>
  <si>
    <t>B</t>
  </si>
  <si>
    <t>C</t>
  </si>
  <si>
    <t>Rótulos de Linha</t>
  </si>
  <si>
    <t>(vazio)</t>
  </si>
  <si>
    <t>Total Geral</t>
  </si>
  <si>
    <t>Soma de VALOR TOTAL (R$)</t>
  </si>
  <si>
    <r>
      <rPr>
        <b/>
        <sz val="8"/>
        <rFont val="Calibri"/>
        <family val="2"/>
      </rPr>
      <t>∑</t>
    </r>
    <r>
      <rPr>
        <b/>
        <sz val="8"/>
        <rFont val="Arial"/>
        <family val="2"/>
      </rPr>
      <t xml:space="preserve"> QUANT.</t>
    </r>
  </si>
  <si>
    <r>
      <rPr>
        <b/>
        <sz val="8"/>
        <rFont val="Calibri"/>
        <family val="2"/>
      </rPr>
      <t>∑</t>
    </r>
    <r>
      <rPr>
        <b/>
        <sz val="8"/>
        <rFont val="Arial"/>
        <family val="2"/>
      </rPr>
      <t xml:space="preserve"> TOTAL (R$)</t>
    </r>
  </si>
  <si>
    <t>&gt; 4%</t>
  </si>
  <si>
    <t>SIM</t>
  </si>
  <si>
    <t>CURVA ABC DE SERVIÇOS</t>
  </si>
  <si>
    <t>CORRIGIDO</t>
  </si>
  <si>
    <t>INICIALMENTE</t>
  </si>
  <si>
    <t>Detalhes do Soma de VALOR TOTAL (R$) - DESCRIÇÃO: BANCADA DE GRANITO CINZA POLIDO, DE 0,50 X 0,60 M, PARA LAVATÓRIO - FORNECIMENTO E INSTALAÇÃO. AF_01/2020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</si>
</sst>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 &quot;R$&quot;\ * #,##0.00_ ;_ &quot;R$&quot;\ * \-#,##0.00_ ;_ &quot;R$&quot;\ * &quot;-&quot;??_ ;_ @_ "/>
    <numFmt numFmtId="167" formatCode="_ * #,##0.00_ ;_ * \-#,##0.00_ ;_ * &quot;-&quot;??_ ;_ @_ "/>
    <numFmt numFmtId="168" formatCode="_(* #,##0.00_);_(* \(#,##0.00\);_(* \-??_);_(@_)"/>
    <numFmt numFmtId="169" formatCode="0000"/>
    <numFmt numFmtId="170" formatCode="#,##0.00_ ;[Red]\-#,##0.00\ "/>
    <numFmt numFmtId="171" formatCode="_(* #,##0.0000_);_(* \(#,##0.0000\);_(* &quot;-&quot;??_);_(@_)"/>
    <numFmt numFmtId="172" formatCode="0.000"/>
    <numFmt numFmtId="173" formatCode="_(* #,##0.000_);_(* \(#,##0.000\);_(* &quot;-&quot;??_);_(@_)"/>
    <numFmt numFmtId="174" formatCode="#,##0.00000"/>
    <numFmt numFmtId="175" formatCode="_-* #,##0.0000_-;\-* #,##0.0000_-;_-* &quot;-&quot;????_-;_-@_-"/>
    <numFmt numFmtId="176" formatCode="0.0000"/>
  </numFmts>
  <fonts count="1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color theme="1"/>
      <name val="Century Gothic"/>
      <family val="2"/>
    </font>
    <font>
      <b/>
      <sz val="8"/>
      <name val="Century Gothic"/>
      <family val="2"/>
    </font>
    <font>
      <b/>
      <sz val="10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b/>
      <sz val="9"/>
      <name val="Century Gothic"/>
      <family val="2"/>
    </font>
    <font>
      <b/>
      <sz val="8"/>
      <color theme="1"/>
      <name val="Century Gothic"/>
      <family val="2"/>
    </font>
    <font>
      <b/>
      <i/>
      <sz val="8"/>
      <name val="Century Gothic"/>
      <family val="2"/>
    </font>
    <font>
      <b/>
      <u/>
      <sz val="14"/>
      <name val="Century Gothic"/>
      <family val="2"/>
    </font>
    <font>
      <b/>
      <i/>
      <sz val="8"/>
      <color rgb="FF002060"/>
      <name val="Century Gothic"/>
      <family val="2"/>
    </font>
    <font>
      <i/>
      <sz val="8"/>
      <name val="Century Gothic"/>
      <family val="2"/>
    </font>
    <font>
      <b/>
      <i/>
      <sz val="9"/>
      <name val="Century Gothic"/>
      <family val="2"/>
    </font>
    <font>
      <b/>
      <sz val="8"/>
      <color rgb="FF002060"/>
      <name val="Century Gothic"/>
      <family val="2"/>
    </font>
    <font>
      <b/>
      <sz val="12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8"/>
      <color theme="0" tint="-4.9989318521683403E-2"/>
      <name val="Calibri"/>
      <family val="2"/>
    </font>
    <font>
      <sz val="8"/>
      <name val="Calibri"/>
      <family val="2"/>
    </font>
    <font>
      <sz val="8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u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u/>
      <sz val="8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u/>
      <sz val="1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rgb="FFFF0000"/>
      <name val="Arial"/>
      <family val="2"/>
    </font>
    <font>
      <sz val="9"/>
      <color rgb="FFFF0000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8"/>
      <color rgb="FFFF0000"/>
      <name val="Calibri"/>
      <family val="2"/>
    </font>
    <font>
      <sz val="8"/>
      <color theme="0"/>
      <name val="Calibri"/>
      <family val="2"/>
    </font>
    <font>
      <b/>
      <sz val="8"/>
      <color theme="0"/>
      <name val="Calibri"/>
      <family val="2"/>
    </font>
    <font>
      <b/>
      <sz val="10"/>
      <color theme="0"/>
      <name val="Calibri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FF0000"/>
      <name val="Century Gothic"/>
      <family val="2"/>
    </font>
    <font>
      <sz val="11"/>
      <color indexed="8"/>
      <name val="Calibri"/>
      <family val="2"/>
    </font>
    <font>
      <sz val="7"/>
      <name val="Arial"/>
      <family val="2"/>
    </font>
    <font>
      <b/>
      <sz val="15"/>
      <name val="Arial"/>
      <family val="2"/>
    </font>
    <font>
      <b/>
      <sz val="12"/>
      <color rgb="FFFF0000"/>
      <name val="Arial"/>
      <family val="2"/>
    </font>
    <font>
      <b/>
      <sz val="10"/>
      <color rgb="FF7030A0"/>
      <name val="Arial"/>
      <family val="2"/>
    </font>
    <font>
      <b/>
      <u/>
      <sz val="10"/>
      <color rgb="FF7030A0"/>
      <name val="Arial"/>
      <family val="2"/>
    </font>
    <font>
      <sz val="12"/>
      <color rgb="FFFF0000"/>
      <name val="Arial"/>
      <family val="2"/>
    </font>
    <font>
      <sz val="8"/>
      <color rgb="FFC00000"/>
      <name val="Arial"/>
      <family val="2"/>
    </font>
    <font>
      <sz val="11"/>
      <color rgb="FFC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u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14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" fillId="0" borderId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06" fillId="0" borderId="0"/>
    <xf numFmtId="165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0">
    <xf numFmtId="0" fontId="0" fillId="0" borderId="0" xfId="0"/>
    <xf numFmtId="0" fontId="6" fillId="0" borderId="0" xfId="0" applyFont="1"/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9" fillId="0" borderId="0" xfId="0" applyFont="1"/>
    <xf numFmtId="0" fontId="8" fillId="0" borderId="0" xfId="2" applyFont="1" applyAlignment="1">
      <alignment horizontal="center"/>
    </xf>
    <xf numFmtId="0" fontId="10" fillId="0" borderId="0" xfId="0" applyFont="1"/>
    <xf numFmtId="4" fontId="7" fillId="0" borderId="1" xfId="2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12" fillId="2" borderId="0" xfId="0" applyFont="1" applyFill="1"/>
    <xf numFmtId="4" fontId="6" fillId="0" borderId="0" xfId="0" applyNumberFormat="1" applyFont="1"/>
    <xf numFmtId="0" fontId="13" fillId="5" borderId="0" xfId="0" applyFont="1" applyFill="1" applyAlignment="1">
      <alignment horizontal="center"/>
    </xf>
    <xf numFmtId="0" fontId="11" fillId="4" borderId="0" xfId="0" applyFont="1" applyFill="1"/>
    <xf numFmtId="43" fontId="7" fillId="3" borderId="1" xfId="2" applyNumberFormat="1" applyFont="1" applyFill="1" applyBorder="1" applyAlignment="1">
      <alignment horizontal="center"/>
    </xf>
    <xf numFmtId="10" fontId="17" fillId="0" borderId="1" xfId="1" applyNumberFormat="1" applyFont="1" applyFill="1" applyBorder="1" applyAlignment="1">
      <alignment horizontal="center"/>
    </xf>
    <xf numFmtId="4" fontId="7" fillId="0" borderId="13" xfId="2" applyNumberFormat="1" applyFont="1" applyBorder="1" applyAlignment="1">
      <alignment horizontal="center"/>
    </xf>
    <xf numFmtId="4" fontId="7" fillId="4" borderId="1" xfId="2" applyNumberFormat="1" applyFont="1" applyFill="1" applyBorder="1" applyAlignment="1">
      <alignment horizontal="center"/>
    </xf>
    <xf numFmtId="165" fontId="7" fillId="4" borderId="1" xfId="2" applyNumberFormat="1" applyFont="1" applyFill="1" applyBorder="1" applyAlignment="1">
      <alignment horizontal="center"/>
    </xf>
    <xf numFmtId="4" fontId="19" fillId="4" borderId="1" xfId="2" applyNumberFormat="1" applyFont="1" applyFill="1" applyBorder="1" applyAlignment="1">
      <alignment horizontal="center"/>
    </xf>
    <xf numFmtId="0" fontId="21" fillId="0" borderId="0" xfId="0" applyFont="1"/>
    <xf numFmtId="0" fontId="21" fillId="0" borderId="6" xfId="0" applyFont="1" applyBorder="1"/>
    <xf numFmtId="4" fontId="21" fillId="0" borderId="6" xfId="0" applyNumberFormat="1" applyFont="1" applyBorder="1"/>
    <xf numFmtId="0" fontId="21" fillId="0" borderId="12" xfId="0" applyFont="1" applyBorder="1"/>
    <xf numFmtId="4" fontId="21" fillId="0" borderId="0" xfId="0" applyNumberFormat="1" applyFont="1"/>
    <xf numFmtId="0" fontId="23" fillId="0" borderId="0" xfId="2" applyFont="1" applyAlignment="1">
      <alignment horizontal="center"/>
    </xf>
    <xf numFmtId="4" fontId="23" fillId="0" borderId="0" xfId="2" applyNumberFormat="1" applyFont="1" applyAlignment="1">
      <alignment horizontal="center"/>
    </xf>
    <xf numFmtId="0" fontId="24" fillId="0" borderId="0" xfId="2" applyFont="1" applyAlignment="1">
      <alignment horizontal="center"/>
    </xf>
    <xf numFmtId="0" fontId="25" fillId="0" borderId="0" xfId="0" applyFont="1"/>
    <xf numFmtId="4" fontId="24" fillId="0" borderId="0" xfId="2" applyNumberFormat="1" applyFont="1" applyAlignment="1">
      <alignment horizontal="center"/>
    </xf>
    <xf numFmtId="0" fontId="26" fillId="0" borderId="0" xfId="0" applyFont="1"/>
    <xf numFmtId="4" fontId="27" fillId="2" borderId="1" xfId="2" applyNumberFormat="1" applyFont="1" applyFill="1" applyBorder="1" applyAlignment="1">
      <alignment horizontal="center"/>
    </xf>
    <xf numFmtId="10" fontId="27" fillId="2" borderId="1" xfId="1" applyNumberFormat="1" applyFont="1" applyFill="1" applyBorder="1" applyAlignment="1">
      <alignment horizontal="center"/>
    </xf>
    <xf numFmtId="0" fontId="28" fillId="0" borderId="14" xfId="2" applyFont="1" applyBorder="1" applyAlignment="1">
      <alignment horizontal="center"/>
    </xf>
    <xf numFmtId="4" fontId="28" fillId="0" borderId="14" xfId="2" applyNumberFormat="1" applyFont="1" applyBorder="1" applyAlignment="1">
      <alignment horizontal="center"/>
    </xf>
    <xf numFmtId="0" fontId="23" fillId="0" borderId="1" xfId="2" applyFont="1" applyBorder="1" applyAlignment="1">
      <alignment horizontal="center"/>
    </xf>
    <xf numFmtId="4" fontId="23" fillId="0" borderId="1" xfId="2" applyNumberFormat="1" applyFont="1" applyBorder="1" applyAlignment="1">
      <alignment horizontal="center"/>
    </xf>
    <xf numFmtId="4" fontId="28" fillId="0" borderId="1" xfId="2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8" fillId="6" borderId="0" xfId="0" applyFont="1" applyFill="1"/>
    <xf numFmtId="0" fontId="23" fillId="0" borderId="1" xfId="2" applyFont="1" applyBorder="1" applyAlignment="1">
      <alignment horizontal="left" vertical="justify"/>
    </xf>
    <xf numFmtId="0" fontId="28" fillId="0" borderId="0" xfId="0" applyFont="1"/>
    <xf numFmtId="0" fontId="28" fillId="2" borderId="0" xfId="0" applyFont="1" applyFill="1"/>
    <xf numFmtId="0" fontId="29" fillId="0" borderId="0" xfId="0" applyFont="1"/>
    <xf numFmtId="0" fontId="39" fillId="0" borderId="0" xfId="0" applyFont="1"/>
    <xf numFmtId="0" fontId="42" fillId="0" borderId="0" xfId="0" applyFont="1" applyAlignment="1">
      <alignment horizontal="center"/>
    </xf>
    <xf numFmtId="0" fontId="42" fillId="0" borderId="0" xfId="0" applyFont="1"/>
    <xf numFmtId="9" fontId="42" fillId="0" borderId="0" xfId="0" applyNumberFormat="1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left" vertical="top" wrapText="1"/>
    </xf>
    <xf numFmtId="4" fontId="42" fillId="0" borderId="0" xfId="0" applyNumberFormat="1" applyFont="1" applyAlignment="1">
      <alignment horizontal="center"/>
    </xf>
    <xf numFmtId="0" fontId="32" fillId="0" borderId="1" xfId="2" applyFont="1" applyBorder="1" applyAlignment="1">
      <alignment horizontal="center"/>
    </xf>
    <xf numFmtId="4" fontId="32" fillId="0" borderId="1" xfId="2" applyNumberFormat="1" applyFont="1" applyBorder="1" applyAlignment="1">
      <alignment horizontal="center"/>
    </xf>
    <xf numFmtId="2" fontId="32" fillId="0" borderId="1" xfId="2" applyNumberFormat="1" applyFont="1" applyBorder="1" applyAlignment="1">
      <alignment horizontal="center"/>
    </xf>
    <xf numFmtId="0" fontId="32" fillId="0" borderId="0" xfId="0" applyFont="1"/>
    <xf numFmtId="0" fontId="35" fillId="0" borderId="0" xfId="0" applyFont="1"/>
    <xf numFmtId="169" fontId="32" fillId="8" borderId="29" xfId="9" applyNumberFormat="1" applyFont="1" applyFill="1" applyBorder="1" applyAlignment="1">
      <alignment horizontal="justify" vertical="distributed" wrapText="1"/>
    </xf>
    <xf numFmtId="165" fontId="31" fillId="8" borderId="29" xfId="9" applyFont="1" applyFill="1" applyBorder="1" applyAlignment="1">
      <alignment horizontal="right" vertical="distributed" wrapText="1"/>
    </xf>
    <xf numFmtId="165" fontId="31" fillId="8" borderId="29" xfId="9" applyFont="1" applyFill="1" applyBorder="1" applyAlignment="1">
      <alignment horizontal="center" vertical="distributed" wrapText="1"/>
    </xf>
    <xf numFmtId="165" fontId="31" fillId="8" borderId="29" xfId="9" applyFont="1" applyFill="1" applyBorder="1" applyAlignment="1">
      <alignment horizontal="justify" vertical="distributed" wrapText="1"/>
    </xf>
    <xf numFmtId="165" fontId="32" fillId="8" borderId="29" xfId="9" applyFont="1" applyFill="1" applyBorder="1" applyAlignment="1">
      <alignment horizontal="justify" vertical="distributed" wrapText="1"/>
    </xf>
    <xf numFmtId="169" fontId="31" fillId="2" borderId="29" xfId="9" applyNumberFormat="1" applyFont="1" applyFill="1" applyBorder="1" applyAlignment="1">
      <alignment horizontal="center" vertical="distributed" wrapText="1"/>
    </xf>
    <xf numFmtId="165" fontId="31" fillId="2" borderId="29" xfId="9" applyFont="1" applyFill="1" applyBorder="1" applyAlignment="1">
      <alignment horizontal="justify" vertical="distributed" wrapText="1"/>
    </xf>
    <xf numFmtId="165" fontId="31" fillId="2" borderId="29" xfId="9" applyFont="1" applyFill="1" applyBorder="1" applyAlignment="1">
      <alignment horizontal="center" vertical="distributed" wrapText="1"/>
    </xf>
    <xf numFmtId="170" fontId="32" fillId="8" borderId="29" xfId="9" applyNumberFormat="1" applyFont="1" applyFill="1" applyBorder="1" applyAlignment="1">
      <alignment horizontal="right" vertical="center"/>
    </xf>
    <xf numFmtId="171" fontId="32" fillId="0" borderId="29" xfId="34" applyNumberFormat="1" applyFont="1" applyFill="1" applyBorder="1" applyAlignment="1">
      <alignment horizontal="justify" vertical="distributed" wrapText="1"/>
    </xf>
    <xf numFmtId="49" fontId="32" fillId="8" borderId="29" xfId="9" applyNumberFormat="1" applyFont="1" applyFill="1" applyBorder="1" applyAlignment="1">
      <alignment horizontal="center" vertical="center" wrapText="1"/>
    </xf>
    <xf numFmtId="0" fontId="32" fillId="8" borderId="29" xfId="0" applyFont="1" applyFill="1" applyBorder="1" applyAlignment="1">
      <alignment vertical="top" wrapText="1"/>
    </xf>
    <xf numFmtId="0" fontId="32" fillId="0" borderId="29" xfId="0" applyFont="1" applyBorder="1" applyAlignment="1">
      <alignment horizontal="center" vertical="distributed"/>
    </xf>
    <xf numFmtId="165" fontId="32" fillId="0" borderId="29" xfId="9" applyFont="1" applyFill="1" applyBorder="1" applyAlignment="1">
      <alignment horizontal="justify" vertical="distributed" wrapText="1"/>
    </xf>
    <xf numFmtId="0" fontId="32" fillId="0" borderId="29" xfId="0" applyFont="1" applyBorder="1"/>
    <xf numFmtId="0" fontId="32" fillId="8" borderId="29" xfId="9" applyNumberFormat="1" applyFont="1" applyFill="1" applyBorder="1" applyAlignment="1">
      <alignment horizontal="justify" vertical="center" wrapText="1"/>
    </xf>
    <xf numFmtId="165" fontId="31" fillId="2" borderId="29" xfId="9" applyFont="1" applyFill="1" applyBorder="1" applyAlignment="1">
      <alignment horizontal="right" vertical="distributed" wrapText="1"/>
    </xf>
    <xf numFmtId="165" fontId="31" fillId="11" borderId="29" xfId="9" applyFont="1" applyFill="1" applyBorder="1" applyAlignment="1">
      <alignment horizontal="justify" vertical="distributed" wrapText="1"/>
    </xf>
    <xf numFmtId="0" fontId="32" fillId="8" borderId="15" xfId="0" applyFont="1" applyFill="1" applyBorder="1"/>
    <xf numFmtId="0" fontId="32" fillId="8" borderId="15" xfId="9" applyNumberFormat="1" applyFont="1" applyFill="1" applyBorder="1" applyAlignment="1">
      <alignment horizontal="justify" vertical="center" wrapText="1"/>
    </xf>
    <xf numFmtId="165" fontId="31" fillId="8" borderId="15" xfId="9" applyFont="1" applyFill="1" applyBorder="1" applyAlignment="1">
      <alignment horizontal="justify" vertical="distributed" wrapText="1"/>
    </xf>
    <xf numFmtId="0" fontId="32" fillId="8" borderId="0" xfId="0" applyFont="1" applyFill="1"/>
    <xf numFmtId="49" fontId="32" fillId="0" borderId="29" xfId="9" applyNumberFormat="1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vertical="top" wrapText="1"/>
    </xf>
    <xf numFmtId="170" fontId="32" fillId="0" borderId="29" xfId="9" applyNumberFormat="1" applyFont="1" applyFill="1" applyBorder="1" applyAlignment="1">
      <alignment horizontal="right" vertical="center"/>
    </xf>
    <xf numFmtId="0" fontId="35" fillId="8" borderId="15" xfId="0" applyFont="1" applyFill="1" applyBorder="1"/>
    <xf numFmtId="0" fontId="35" fillId="8" borderId="15" xfId="9" applyNumberFormat="1" applyFont="1" applyFill="1" applyBorder="1" applyAlignment="1">
      <alignment horizontal="justify" vertical="center" wrapText="1"/>
    </xf>
    <xf numFmtId="165" fontId="36" fillId="8" borderId="15" xfId="9" applyFont="1" applyFill="1" applyBorder="1" applyAlignment="1">
      <alignment horizontal="justify" vertical="distributed" wrapText="1"/>
    </xf>
    <xf numFmtId="0" fontId="35" fillId="8" borderId="0" xfId="0" applyFont="1" applyFill="1"/>
    <xf numFmtId="0" fontId="32" fillId="8" borderId="29" xfId="0" applyFont="1" applyFill="1" applyBorder="1" applyAlignment="1">
      <alignment horizontal="justify" vertical="top" wrapText="1"/>
    </xf>
    <xf numFmtId="0" fontId="28" fillId="8" borderId="0" xfId="0" applyFont="1" applyFill="1"/>
    <xf numFmtId="4" fontId="28" fillId="10" borderId="1" xfId="2" applyNumberFormat="1" applyFont="1" applyFill="1" applyBorder="1" applyAlignment="1">
      <alignment horizontal="center"/>
    </xf>
    <xf numFmtId="0" fontId="28" fillId="10" borderId="0" xfId="0" applyFont="1" applyFill="1"/>
    <xf numFmtId="0" fontId="31" fillId="2" borderId="1" xfId="2" applyFont="1" applyFill="1" applyBorder="1" applyAlignment="1">
      <alignment horizontal="center"/>
    </xf>
    <xf numFmtId="4" fontId="31" fillId="2" borderId="1" xfId="2" applyNumberFormat="1" applyFont="1" applyFill="1" applyBorder="1" applyAlignment="1">
      <alignment horizontal="center"/>
    </xf>
    <xf numFmtId="0" fontId="31" fillId="0" borderId="1" xfId="2" applyFont="1" applyBorder="1" applyAlignment="1">
      <alignment horizontal="center" vertical="justify"/>
    </xf>
    <xf numFmtId="0" fontId="31" fillId="0" borderId="1" xfId="2" applyFont="1" applyBorder="1" applyAlignment="1">
      <alignment horizontal="center"/>
    </xf>
    <xf numFmtId="4" fontId="31" fillId="0" borderId="1" xfId="2" applyNumberFormat="1" applyFont="1" applyBorder="1" applyAlignment="1">
      <alignment horizontal="center"/>
    </xf>
    <xf numFmtId="0" fontId="31" fillId="10" borderId="1" xfId="2" applyFont="1" applyFill="1" applyBorder="1" applyAlignment="1">
      <alignment horizontal="left" vertical="justify"/>
    </xf>
    <xf numFmtId="0" fontId="31" fillId="10" borderId="1" xfId="2" applyFont="1" applyFill="1" applyBorder="1" applyAlignment="1">
      <alignment horizontal="center"/>
    </xf>
    <xf numFmtId="4" fontId="31" fillId="10" borderId="1" xfId="2" applyNumberFormat="1" applyFont="1" applyFill="1" applyBorder="1" applyAlignment="1">
      <alignment horizontal="center"/>
    </xf>
    <xf numFmtId="4" fontId="32" fillId="10" borderId="1" xfId="2" applyNumberFormat="1" applyFont="1" applyFill="1" applyBorder="1" applyAlignment="1">
      <alignment horizontal="center"/>
    </xf>
    <xf numFmtId="0" fontId="31" fillId="0" borderId="1" xfId="2" applyFont="1" applyBorder="1" applyAlignment="1">
      <alignment horizontal="left" vertical="justify"/>
    </xf>
    <xf numFmtId="4" fontId="32" fillId="2" borderId="1" xfId="2" applyNumberFormat="1" applyFont="1" applyFill="1" applyBorder="1" applyAlignment="1">
      <alignment horizontal="center"/>
    </xf>
    <xf numFmtId="4" fontId="31" fillId="8" borderId="1" xfId="2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center" vertical="center"/>
    </xf>
    <xf numFmtId="0" fontId="32" fillId="8" borderId="1" xfId="2" applyFont="1" applyFill="1" applyBorder="1" applyAlignment="1">
      <alignment horizontal="center"/>
    </xf>
    <xf numFmtId="4" fontId="32" fillId="8" borderId="1" xfId="2" applyNumberFormat="1" applyFont="1" applyFill="1" applyBorder="1" applyAlignment="1">
      <alignment horizontal="center"/>
    </xf>
    <xf numFmtId="0" fontId="31" fillId="8" borderId="1" xfId="2" applyFont="1" applyFill="1" applyBorder="1" applyAlignment="1">
      <alignment horizontal="center"/>
    </xf>
    <xf numFmtId="0" fontId="31" fillId="6" borderId="1" xfId="2" applyFont="1" applyFill="1" applyBorder="1" applyAlignment="1">
      <alignment horizontal="center"/>
    </xf>
    <xf numFmtId="4" fontId="31" fillId="6" borderId="1" xfId="2" applyNumberFormat="1" applyFont="1" applyFill="1" applyBorder="1" applyAlignment="1">
      <alignment horizontal="center"/>
    </xf>
    <xf numFmtId="4" fontId="32" fillId="6" borderId="1" xfId="2" applyNumberFormat="1" applyFont="1" applyFill="1" applyBorder="1" applyAlignment="1">
      <alignment horizontal="center"/>
    </xf>
    <xf numFmtId="0" fontId="36" fillId="0" borderId="1" xfId="2" applyFont="1" applyBorder="1" applyAlignment="1">
      <alignment horizontal="left" vertical="justify"/>
    </xf>
    <xf numFmtId="0" fontId="36" fillId="0" borderId="1" xfId="2" applyFont="1" applyBorder="1" applyAlignment="1">
      <alignment horizontal="center"/>
    </xf>
    <xf numFmtId="4" fontId="36" fillId="0" borderId="1" xfId="2" applyNumberFormat="1" applyFont="1" applyBorder="1" applyAlignment="1">
      <alignment horizontal="center"/>
    </xf>
    <xf numFmtId="4" fontId="35" fillId="0" borderId="1" xfId="2" applyNumberFormat="1" applyFont="1" applyBorder="1" applyAlignment="1">
      <alignment horizontal="center"/>
    </xf>
    <xf numFmtId="0" fontId="36" fillId="0" borderId="1" xfId="2" applyFont="1" applyBorder="1" applyAlignment="1">
      <alignment horizontal="right" vertical="justify"/>
    </xf>
    <xf numFmtId="4" fontId="35" fillId="10" borderId="1" xfId="2" applyNumberFormat="1" applyFont="1" applyFill="1" applyBorder="1" applyAlignment="1">
      <alignment horizontal="left"/>
    </xf>
    <xf numFmtId="0" fontId="31" fillId="6" borderId="1" xfId="2" applyFont="1" applyFill="1" applyBorder="1" applyAlignment="1">
      <alignment horizontal="left" vertical="justify"/>
    </xf>
    <xf numFmtId="0" fontId="32" fillId="6" borderId="1" xfId="2" applyFont="1" applyFill="1" applyBorder="1" applyAlignment="1">
      <alignment horizontal="center"/>
    </xf>
    <xf numFmtId="2" fontId="32" fillId="0" borderId="1" xfId="1" applyNumberFormat="1" applyFont="1" applyFill="1" applyBorder="1" applyAlignment="1">
      <alignment horizontal="center"/>
    </xf>
    <xf numFmtId="10" fontId="31" fillId="2" borderId="1" xfId="1" applyNumberFormat="1" applyFont="1" applyFill="1" applyBorder="1" applyAlignment="1">
      <alignment horizontal="center"/>
    </xf>
    <xf numFmtId="0" fontId="54" fillId="0" borderId="0" xfId="0" applyFont="1"/>
    <xf numFmtId="0" fontId="54" fillId="0" borderId="0" xfId="0" applyFont="1" applyAlignment="1">
      <alignment horizontal="center"/>
    </xf>
    <xf numFmtId="0" fontId="56" fillId="0" borderId="0" xfId="0" applyFont="1"/>
    <xf numFmtId="0" fontId="57" fillId="0" borderId="0" xfId="0" applyFont="1" applyAlignment="1">
      <alignment horizontal="center"/>
    </xf>
    <xf numFmtId="0" fontId="59" fillId="0" borderId="0" xfId="0" applyFont="1" applyAlignment="1">
      <alignment horizontal="center" wrapText="1"/>
    </xf>
    <xf numFmtId="0" fontId="2" fillId="0" borderId="0" xfId="0" applyFont="1"/>
    <xf numFmtId="0" fontId="60" fillId="0" borderId="0" xfId="0" applyFont="1"/>
    <xf numFmtId="0" fontId="60" fillId="0" borderId="0" xfId="0" applyFont="1" applyAlignment="1">
      <alignment horizontal="center"/>
    </xf>
    <xf numFmtId="0" fontId="61" fillId="12" borderId="47" xfId="0" applyFont="1" applyFill="1" applyBorder="1"/>
    <xf numFmtId="0" fontId="61" fillId="12" borderId="47" xfId="0" applyFont="1" applyFill="1" applyBorder="1" applyAlignment="1">
      <alignment horizontal="center"/>
    </xf>
    <xf numFmtId="0" fontId="60" fillId="0" borderId="47" xfId="0" applyFont="1" applyBorder="1" applyAlignment="1">
      <alignment horizontal="left"/>
    </xf>
    <xf numFmtId="0" fontId="61" fillId="0" borderId="48" xfId="0" applyFont="1" applyBorder="1"/>
    <xf numFmtId="0" fontId="61" fillId="0" borderId="48" xfId="0" applyFont="1" applyBorder="1" applyAlignment="1">
      <alignment horizontal="center"/>
    </xf>
    <xf numFmtId="0" fontId="61" fillId="0" borderId="47" xfId="0" applyFont="1" applyBorder="1"/>
    <xf numFmtId="0" fontId="61" fillId="0" borderId="47" xfId="0" applyFont="1" applyBorder="1" applyAlignment="1">
      <alignment horizontal="center"/>
    </xf>
    <xf numFmtId="10" fontId="41" fillId="5" borderId="47" xfId="1" applyNumberFormat="1" applyFont="1" applyFill="1" applyBorder="1" applyAlignment="1">
      <alignment horizontal="center"/>
    </xf>
    <xf numFmtId="0" fontId="54" fillId="0" borderId="47" xfId="0" applyFont="1" applyBorder="1"/>
    <xf numFmtId="2" fontId="62" fillId="0" borderId="47" xfId="0" applyNumberFormat="1" applyFont="1" applyBorder="1" applyAlignment="1">
      <alignment horizontal="center"/>
    </xf>
    <xf numFmtId="10" fontId="62" fillId="0" borderId="47" xfId="1" applyNumberFormat="1" applyFont="1" applyBorder="1" applyAlignment="1">
      <alignment horizontal="center"/>
    </xf>
    <xf numFmtId="0" fontId="61" fillId="0" borderId="47" xfId="20" applyFont="1" applyBorder="1"/>
    <xf numFmtId="0" fontId="61" fillId="0" borderId="47" xfId="20" applyFont="1" applyBorder="1" applyAlignment="1">
      <alignment horizontal="center"/>
    </xf>
    <xf numFmtId="10" fontId="41" fillId="5" borderId="47" xfId="27" applyNumberFormat="1" applyFont="1" applyFill="1" applyBorder="1" applyAlignment="1">
      <alignment horizontal="center"/>
    </xf>
    <xf numFmtId="10" fontId="41" fillId="0" borderId="47" xfId="1" applyNumberFormat="1" applyFont="1" applyBorder="1" applyAlignment="1">
      <alignment horizontal="center"/>
    </xf>
    <xf numFmtId="172" fontId="63" fillId="0" borderId="0" xfId="0" applyNumberFormat="1" applyFont="1" applyAlignment="1">
      <alignment horizontal="left"/>
    </xf>
    <xf numFmtId="10" fontId="41" fillId="0" borderId="48" xfId="1" applyNumberFormat="1" applyFont="1" applyFill="1" applyBorder="1" applyAlignment="1">
      <alignment horizontal="center"/>
    </xf>
    <xf numFmtId="0" fontId="61" fillId="12" borderId="50" xfId="0" applyFont="1" applyFill="1" applyBorder="1"/>
    <xf numFmtId="0" fontId="64" fillId="12" borderId="51" xfId="0" applyFont="1" applyFill="1" applyBorder="1" applyAlignment="1">
      <alignment horizontal="center"/>
    </xf>
    <xf numFmtId="0" fontId="43" fillId="0" borderId="0" xfId="0" applyFont="1"/>
    <xf numFmtId="0" fontId="65" fillId="0" borderId="0" xfId="0" applyFont="1" applyAlignment="1">
      <alignment horizontal="center"/>
    </xf>
    <xf numFmtId="0" fontId="66" fillId="0" borderId="0" xfId="0" applyFont="1"/>
    <xf numFmtId="0" fontId="64" fillId="0" borderId="52" xfId="0" applyFont="1" applyBorder="1"/>
    <xf numFmtId="0" fontId="64" fillId="0" borderId="53" xfId="0" applyFont="1" applyBorder="1" applyAlignment="1">
      <alignment horizontal="center"/>
    </xf>
    <xf numFmtId="0" fontId="64" fillId="0" borderId="54" xfId="0" applyFont="1" applyBorder="1" applyAlignment="1">
      <alignment horizontal="center"/>
    </xf>
    <xf numFmtId="0" fontId="64" fillId="0" borderId="0" xfId="0" applyFont="1"/>
    <xf numFmtId="0" fontId="64" fillId="0" borderId="55" xfId="0" applyFont="1" applyBorder="1"/>
    <xf numFmtId="0" fontId="64" fillId="0" borderId="0" xfId="0" applyFont="1" applyAlignment="1">
      <alignment horizontal="center"/>
    </xf>
    <xf numFmtId="0" fontId="64" fillId="0" borderId="56" xfId="0" applyFont="1" applyBorder="1" applyAlignment="1">
      <alignment horizontal="center"/>
    </xf>
    <xf numFmtId="0" fontId="64" fillId="0" borderId="57" xfId="0" applyFont="1" applyBorder="1"/>
    <xf numFmtId="0" fontId="64" fillId="0" borderId="58" xfId="0" applyFont="1" applyBorder="1" applyAlignment="1">
      <alignment horizontal="center"/>
    </xf>
    <xf numFmtId="0" fontId="64" fillId="0" borderId="59" xfId="0" applyFont="1" applyBorder="1" applyAlignment="1">
      <alignment horizontal="center"/>
    </xf>
    <xf numFmtId="0" fontId="61" fillId="0" borderId="0" xfId="0" applyFont="1"/>
    <xf numFmtId="0" fontId="64" fillId="0" borderId="0" xfId="6" applyFont="1"/>
    <xf numFmtId="0" fontId="68" fillId="0" borderId="47" xfId="0" applyFont="1" applyBorder="1" applyAlignment="1">
      <alignment wrapText="1"/>
    </xf>
    <xf numFmtId="0" fontId="62" fillId="13" borderId="47" xfId="0" applyFont="1" applyFill="1" applyBorder="1"/>
    <xf numFmtId="0" fontId="62" fillId="13" borderId="47" xfId="0" applyFont="1" applyFill="1" applyBorder="1" applyAlignment="1">
      <alignment horizontal="center"/>
    </xf>
    <xf numFmtId="10" fontId="62" fillId="13" borderId="47" xfId="1" applyNumberFormat="1" applyFont="1" applyFill="1" applyBorder="1" applyAlignment="1">
      <alignment horizontal="center"/>
    </xf>
    <xf numFmtId="0" fontId="65" fillId="13" borderId="0" xfId="0" applyFont="1" applyFill="1"/>
    <xf numFmtId="0" fontId="46" fillId="13" borderId="0" xfId="0" applyFont="1" applyFill="1"/>
    <xf numFmtId="0" fontId="71" fillId="13" borderId="47" xfId="0" applyFont="1" applyFill="1" applyBorder="1" applyAlignment="1">
      <alignment wrapText="1"/>
    </xf>
    <xf numFmtId="4" fontId="32" fillId="2" borderId="45" xfId="2" applyNumberFormat="1" applyFont="1" applyFill="1" applyBorder="1" applyAlignment="1">
      <alignment horizontal="center"/>
    </xf>
    <xf numFmtId="4" fontId="32" fillId="0" borderId="45" xfId="2" applyNumberFormat="1" applyFont="1" applyBorder="1" applyAlignment="1">
      <alignment horizontal="center"/>
    </xf>
    <xf numFmtId="4" fontId="32" fillId="10" borderId="45" xfId="2" applyNumberFormat="1" applyFont="1" applyFill="1" applyBorder="1" applyAlignment="1">
      <alignment horizontal="center"/>
    </xf>
    <xf numFmtId="4" fontId="32" fillId="8" borderId="45" xfId="2" applyNumberFormat="1" applyFont="1" applyFill="1" applyBorder="1" applyAlignment="1">
      <alignment horizontal="center"/>
    </xf>
    <xf numFmtId="4" fontId="32" fillId="0" borderId="46" xfId="2" applyNumberFormat="1" applyFont="1" applyBorder="1" applyAlignment="1">
      <alignment horizontal="center"/>
    </xf>
    <xf numFmtId="4" fontId="32" fillId="8" borderId="46" xfId="2" applyNumberFormat="1" applyFont="1" applyFill="1" applyBorder="1" applyAlignment="1">
      <alignment horizontal="center"/>
    </xf>
    <xf numFmtId="4" fontId="28" fillId="0" borderId="0" xfId="0" applyNumberFormat="1" applyFont="1"/>
    <xf numFmtId="0" fontId="74" fillId="0" borderId="0" xfId="46" applyFont="1"/>
    <xf numFmtId="0" fontId="31" fillId="0" borderId="0" xfId="2" applyFont="1" applyAlignment="1">
      <alignment horizontal="center" vertical="center"/>
    </xf>
    <xf numFmtId="0" fontId="31" fillId="0" borderId="0" xfId="2" applyFont="1" applyAlignment="1">
      <alignment horizontal="center"/>
    </xf>
    <xf numFmtId="0" fontId="33" fillId="0" borderId="0" xfId="2" applyFont="1" applyAlignment="1">
      <alignment wrapText="1"/>
    </xf>
    <xf numFmtId="0" fontId="77" fillId="8" borderId="0" xfId="46" applyFont="1" applyFill="1"/>
    <xf numFmtId="0" fontId="33" fillId="0" borderId="0" xfId="2" applyFont="1" applyAlignment="1">
      <alignment horizontal="left"/>
    </xf>
    <xf numFmtId="0" fontId="33" fillId="0" borderId="0" xfId="2" applyFont="1" applyAlignment="1">
      <alignment horizontal="center"/>
    </xf>
    <xf numFmtId="4" fontId="33" fillId="0" borderId="0" xfId="2" applyNumberFormat="1" applyFont="1" applyAlignment="1">
      <alignment horizontal="center"/>
    </xf>
    <xf numFmtId="0" fontId="33" fillId="0" borderId="0" xfId="2" applyFont="1" applyAlignment="1">
      <alignment horizontal="left" vertical="top"/>
    </xf>
    <xf numFmtId="4" fontId="32" fillId="8" borderId="0" xfId="2" applyNumberFormat="1" applyFont="1" applyFill="1" applyAlignment="1">
      <alignment horizontal="center"/>
    </xf>
    <xf numFmtId="0" fontId="33" fillId="0" borderId="0" xfId="2" applyFont="1" applyAlignment="1">
      <alignment horizontal="left" vertical="center"/>
    </xf>
    <xf numFmtId="4" fontId="32" fillId="0" borderId="0" xfId="2" applyNumberFormat="1" applyFont="1" applyAlignment="1">
      <alignment horizontal="center"/>
    </xf>
    <xf numFmtId="0" fontId="31" fillId="0" borderId="61" xfId="2" applyFont="1" applyBorder="1" applyAlignment="1">
      <alignment horizontal="center" vertical="center" wrapText="1"/>
    </xf>
    <xf numFmtId="4" fontId="31" fillId="6" borderId="1" xfId="2" applyNumberFormat="1" applyFont="1" applyFill="1" applyBorder="1" applyAlignment="1">
      <alignment horizontal="center" vertical="center" wrapText="1"/>
    </xf>
    <xf numFmtId="0" fontId="74" fillId="6" borderId="0" xfId="46" applyFont="1" applyFill="1" applyAlignment="1">
      <alignment vertical="center" wrapText="1"/>
    </xf>
    <xf numFmtId="0" fontId="31" fillId="0" borderId="14" xfId="2" applyFont="1" applyBorder="1" applyAlignment="1">
      <alignment horizontal="center" vertical="center"/>
    </xf>
    <xf numFmtId="4" fontId="31" fillId="0" borderId="15" xfId="2" applyNumberFormat="1" applyFont="1" applyBorder="1" applyAlignment="1">
      <alignment horizontal="center"/>
    </xf>
    <xf numFmtId="0" fontId="78" fillId="0" borderId="0" xfId="46" applyFont="1" applyAlignment="1">
      <alignment horizontal="center"/>
    </xf>
    <xf numFmtId="0" fontId="34" fillId="2" borderId="1" xfId="2" applyFont="1" applyFill="1" applyBorder="1" applyAlignment="1">
      <alignment horizontal="center" vertical="center" wrapText="1"/>
    </xf>
    <xf numFmtId="44" fontId="34" fillId="2" borderId="1" xfId="16" applyFont="1" applyFill="1" applyBorder="1" applyAlignment="1">
      <alignment horizontal="center" vertical="center"/>
    </xf>
    <xf numFmtId="10" fontId="34" fillId="2" borderId="1" xfId="1" applyNumberFormat="1" applyFont="1" applyFill="1" applyBorder="1" applyAlignment="1">
      <alignment horizontal="center" vertical="center"/>
    </xf>
    <xf numFmtId="4" fontId="34" fillId="2" borderId="1" xfId="2" applyNumberFormat="1" applyFont="1" applyFill="1" applyBorder="1" applyAlignment="1">
      <alignment horizontal="center" vertical="center"/>
    </xf>
    <xf numFmtId="0" fontId="80" fillId="2" borderId="0" xfId="46" applyFont="1" applyFill="1" applyAlignment="1">
      <alignment horizontal="center" vertical="center"/>
    </xf>
    <xf numFmtId="0" fontId="34" fillId="0" borderId="15" xfId="2" applyFont="1" applyBorder="1" applyAlignment="1">
      <alignment horizontal="left" vertical="center"/>
    </xf>
    <xf numFmtId="44" fontId="34" fillId="0" borderId="15" xfId="16" applyFont="1" applyFill="1" applyBorder="1" applyAlignment="1">
      <alignment horizontal="center"/>
    </xf>
    <xf numFmtId="10" fontId="34" fillId="0" borderId="15" xfId="1" applyNumberFormat="1" applyFont="1" applyFill="1" applyBorder="1" applyAlignment="1">
      <alignment horizontal="center"/>
    </xf>
    <xf numFmtId="4" fontId="34" fillId="0" borderId="15" xfId="2" applyNumberFormat="1" applyFont="1" applyBorder="1" applyAlignment="1">
      <alignment horizontal="center"/>
    </xf>
    <xf numFmtId="0" fontId="81" fillId="0" borderId="0" xfId="46" applyFont="1" applyAlignment="1">
      <alignment horizontal="center"/>
    </xf>
    <xf numFmtId="0" fontId="32" fillId="0" borderId="11" xfId="2" applyFont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/>
    </xf>
    <xf numFmtId="0" fontId="74" fillId="0" borderId="0" xfId="46" applyFont="1" applyAlignment="1">
      <alignment horizontal="center"/>
    </xf>
    <xf numFmtId="0" fontId="82" fillId="0" borderId="0" xfId="46" applyFont="1" applyAlignment="1">
      <alignment vertical="center"/>
    </xf>
    <xf numFmtId="0" fontId="45" fillId="0" borderId="0" xfId="46" applyFont="1" applyAlignment="1">
      <alignment vertical="center"/>
    </xf>
    <xf numFmtId="0" fontId="50" fillId="0" borderId="0" xfId="46" applyFont="1" applyAlignment="1">
      <alignment vertical="center"/>
    </xf>
    <xf numFmtId="0" fontId="7" fillId="0" borderId="0" xfId="2" applyFont="1" applyAlignment="1">
      <alignment horizontal="center" vertical="top"/>
    </xf>
    <xf numFmtId="0" fontId="11" fillId="0" borderId="0" xfId="2" applyFont="1" applyAlignment="1">
      <alignment horizontal="center"/>
    </xf>
    <xf numFmtId="4" fontId="11" fillId="0" borderId="0" xfId="2" applyNumberFormat="1" applyFont="1" applyAlignment="1">
      <alignment horizontal="center"/>
    </xf>
    <xf numFmtId="4" fontId="7" fillId="0" borderId="47" xfId="2" applyNumberFormat="1" applyFont="1" applyBorder="1" applyAlignment="1">
      <alignment horizontal="center"/>
    </xf>
    <xf numFmtId="0" fontId="7" fillId="6" borderId="47" xfId="2" applyFont="1" applyFill="1" applyBorder="1" applyAlignment="1">
      <alignment horizontal="center" vertical="top"/>
    </xf>
    <xf numFmtId="0" fontId="7" fillId="6" borderId="47" xfId="2" applyFont="1" applyFill="1" applyBorder="1" applyAlignment="1">
      <alignment horizontal="left" vertical="justify"/>
    </xf>
    <xf numFmtId="4" fontId="7" fillId="6" borderId="47" xfId="2" applyNumberFormat="1" applyFont="1" applyFill="1" applyBorder="1" applyAlignment="1">
      <alignment horizontal="center"/>
    </xf>
    <xf numFmtId="10" fontId="16" fillId="6" borderId="47" xfId="1" applyNumberFormat="1" applyFont="1" applyFill="1" applyBorder="1" applyAlignment="1">
      <alignment horizontal="center"/>
    </xf>
    <xf numFmtId="10" fontId="17" fillId="6" borderId="47" xfId="1" applyNumberFormat="1" applyFont="1" applyFill="1" applyBorder="1" applyAlignment="1">
      <alignment horizontal="center"/>
    </xf>
    <xf numFmtId="0" fontId="7" fillId="6" borderId="47" xfId="2" applyFont="1" applyFill="1" applyBorder="1" applyAlignment="1">
      <alignment horizontal="left" vertical="top"/>
    </xf>
    <xf numFmtId="4" fontId="7" fillId="6" borderId="47" xfId="2" applyNumberFormat="1" applyFont="1" applyFill="1" applyBorder="1" applyAlignment="1">
      <alignment horizontal="center" vertical="top"/>
    </xf>
    <xf numFmtId="4" fontId="7" fillId="6" borderId="47" xfId="2" applyNumberFormat="1" applyFont="1" applyFill="1" applyBorder="1" applyAlignment="1">
      <alignment horizontal="left" vertical="justify"/>
    </xf>
    <xf numFmtId="43" fontId="14" fillId="4" borderId="47" xfId="12" applyFont="1" applyFill="1" applyBorder="1" applyAlignment="1">
      <alignment horizontal="center"/>
    </xf>
    <xf numFmtId="0" fontId="7" fillId="0" borderId="1" xfId="0" applyFont="1" applyBorder="1"/>
    <xf numFmtId="10" fontId="17" fillId="0" borderId="60" xfId="1" applyNumberFormat="1" applyFont="1" applyFill="1" applyBorder="1" applyAlignment="1">
      <alignment horizontal="center"/>
    </xf>
    <xf numFmtId="4" fontId="7" fillId="0" borderId="60" xfId="2" applyNumberFormat="1" applyFont="1" applyBorder="1" applyAlignment="1">
      <alignment horizontal="center"/>
    </xf>
    <xf numFmtId="0" fontId="7" fillId="0" borderId="62" xfId="2" applyFont="1" applyBorder="1" applyAlignment="1">
      <alignment horizontal="center" vertical="center"/>
    </xf>
    <xf numFmtId="10" fontId="17" fillId="0" borderId="62" xfId="1" applyNumberFormat="1" applyFont="1" applyFill="1" applyBorder="1" applyAlignment="1">
      <alignment horizontal="center"/>
    </xf>
    <xf numFmtId="4" fontId="7" fillId="0" borderId="62" xfId="2" applyNumberFormat="1" applyFont="1" applyBorder="1" applyAlignment="1">
      <alignment horizontal="center"/>
    </xf>
    <xf numFmtId="0" fontId="7" fillId="0" borderId="62" xfId="2" applyFont="1" applyBorder="1" applyAlignment="1">
      <alignment horizontal="center" vertical="top"/>
    </xf>
    <xf numFmtId="0" fontId="7" fillId="0" borderId="62" xfId="0" applyFont="1" applyBorder="1"/>
    <xf numFmtId="4" fontId="7" fillId="0" borderId="46" xfId="2" applyNumberFormat="1" applyFont="1" applyBorder="1" applyAlignment="1">
      <alignment horizontal="center"/>
    </xf>
    <xf numFmtId="0" fontId="7" fillId="0" borderId="60" xfId="2" applyFont="1" applyBorder="1" applyAlignment="1">
      <alignment horizontal="left" vertical="justify"/>
    </xf>
    <xf numFmtId="0" fontId="7" fillId="6" borderId="50" xfId="2" applyFont="1" applyFill="1" applyBorder="1" applyAlignment="1">
      <alignment horizontal="left" vertical="justify"/>
    </xf>
    <xf numFmtId="0" fontId="7" fillId="0" borderId="63" xfId="2" applyFont="1" applyBorder="1" applyAlignment="1">
      <alignment horizontal="left" vertical="justify"/>
    </xf>
    <xf numFmtId="0" fontId="7" fillId="0" borderId="62" xfId="2" applyFont="1" applyBorder="1" applyAlignment="1">
      <alignment horizontal="center"/>
    </xf>
    <xf numFmtId="10" fontId="17" fillId="0" borderId="46" xfId="1" applyNumberFormat="1" applyFont="1" applyFill="1" applyBorder="1" applyAlignment="1">
      <alignment horizontal="center"/>
    </xf>
    <xf numFmtId="0" fontId="11" fillId="0" borderId="60" xfId="0" applyFont="1" applyBorder="1" applyAlignment="1">
      <alignment horizontal="left" vertical="top" wrapText="1"/>
    </xf>
    <xf numFmtId="0" fontId="11" fillId="0" borderId="60" xfId="0" applyFont="1" applyBorder="1"/>
    <xf numFmtId="0" fontId="7" fillId="0" borderId="62" xfId="0" applyFont="1" applyBorder="1" applyAlignment="1">
      <alignment horizontal="center"/>
    </xf>
    <xf numFmtId="0" fontId="7" fillId="0" borderId="62" xfId="2" applyFont="1" applyBorder="1" applyAlignment="1">
      <alignment horizontal="left" vertical="justify"/>
    </xf>
    <xf numFmtId="0" fontId="7" fillId="0" borderId="64" xfId="2" applyFont="1" applyBorder="1" applyAlignment="1">
      <alignment horizontal="center" vertical="top"/>
    </xf>
    <xf numFmtId="4" fontId="7" fillId="0" borderId="65" xfId="2" applyNumberFormat="1" applyFont="1" applyBorder="1" applyAlignment="1">
      <alignment horizontal="center"/>
    </xf>
    <xf numFmtId="4" fontId="7" fillId="0" borderId="66" xfId="2" applyNumberFormat="1" applyFont="1" applyBorder="1" applyAlignment="1">
      <alignment horizontal="center"/>
    </xf>
    <xf numFmtId="0" fontId="7" fillId="0" borderId="67" xfId="2" applyFont="1" applyBorder="1" applyAlignment="1">
      <alignment horizontal="center" vertical="top"/>
    </xf>
    <xf numFmtId="0" fontId="7" fillId="0" borderId="68" xfId="2" applyFont="1" applyBorder="1" applyAlignment="1">
      <alignment horizontal="center" vertical="top"/>
    </xf>
    <xf numFmtId="10" fontId="17" fillId="0" borderId="66" xfId="1" applyNumberFormat="1" applyFont="1" applyFill="1" applyBorder="1" applyAlignment="1">
      <alignment horizontal="center"/>
    </xf>
    <xf numFmtId="10" fontId="17" fillId="0" borderId="69" xfId="1" applyNumberFormat="1" applyFont="1" applyFill="1" applyBorder="1" applyAlignment="1">
      <alignment horizontal="center"/>
    </xf>
    <xf numFmtId="4" fontId="7" fillId="0" borderId="33" xfId="2" applyNumberFormat="1" applyFont="1" applyBorder="1" applyAlignment="1">
      <alignment horizontal="center"/>
    </xf>
    <xf numFmtId="0" fontId="11" fillId="0" borderId="68" xfId="0" applyFont="1" applyBorder="1"/>
    <xf numFmtId="0" fontId="7" fillId="0" borderId="64" xfId="2" applyFont="1" applyBorder="1" applyAlignment="1">
      <alignment horizontal="center" vertical="center"/>
    </xf>
    <xf numFmtId="10" fontId="17" fillId="0" borderId="70" xfId="1" applyNumberFormat="1" applyFont="1" applyFill="1" applyBorder="1" applyAlignment="1">
      <alignment horizontal="center"/>
    </xf>
    <xf numFmtId="0" fontId="7" fillId="0" borderId="70" xfId="0" applyFont="1" applyBorder="1"/>
    <xf numFmtId="4" fontId="7" fillId="0" borderId="45" xfId="2" applyNumberFormat="1" applyFont="1" applyBorder="1" applyAlignment="1">
      <alignment horizontal="center"/>
    </xf>
    <xf numFmtId="4" fontId="7" fillId="0" borderId="69" xfId="2" applyNumberFormat="1" applyFont="1" applyBorder="1" applyAlignment="1">
      <alignment horizontal="center"/>
    </xf>
    <xf numFmtId="10" fontId="17" fillId="0" borderId="45" xfId="1" applyNumberFormat="1" applyFont="1" applyFill="1" applyBorder="1" applyAlignment="1">
      <alignment horizontal="center"/>
    </xf>
    <xf numFmtId="4" fontId="7" fillId="0" borderId="15" xfId="2" applyNumberFormat="1" applyFont="1" applyBorder="1" applyAlignment="1">
      <alignment horizontal="center"/>
    </xf>
    <xf numFmtId="4" fontId="7" fillId="0" borderId="70" xfId="2" applyNumberFormat="1" applyFont="1" applyBorder="1" applyAlignment="1">
      <alignment horizontal="center"/>
    </xf>
    <xf numFmtId="0" fontId="7" fillId="0" borderId="13" xfId="0" applyFont="1" applyBorder="1"/>
    <xf numFmtId="0" fontId="7" fillId="0" borderId="65" xfId="0" applyFont="1" applyBorder="1"/>
    <xf numFmtId="2" fontId="32" fillId="8" borderId="1" xfId="2" applyNumberFormat="1" applyFont="1" applyFill="1" applyBorder="1" applyAlignment="1">
      <alignment horizontal="center"/>
    </xf>
    <xf numFmtId="0" fontId="29" fillId="2" borderId="0" xfId="0" applyFont="1" applyFill="1"/>
    <xf numFmtId="170" fontId="31" fillId="2" borderId="1" xfId="2" applyNumberFormat="1" applyFont="1" applyFill="1" applyBorder="1" applyAlignment="1">
      <alignment horizontal="justify" vertical="justify" wrapText="1"/>
    </xf>
    <xf numFmtId="169" fontId="32" fillId="8" borderId="29" xfId="39" applyNumberFormat="1" applyFont="1" applyFill="1" applyBorder="1" applyAlignment="1">
      <alignment horizontal="justify" vertical="distributed" wrapText="1"/>
    </xf>
    <xf numFmtId="43" fontId="31" fillId="8" borderId="29" xfId="39" applyFont="1" applyFill="1" applyBorder="1" applyAlignment="1">
      <alignment horizontal="right" vertical="distributed" wrapText="1"/>
    </xf>
    <xf numFmtId="43" fontId="31" fillId="8" borderId="29" xfId="39" applyFont="1" applyFill="1" applyBorder="1" applyAlignment="1">
      <alignment horizontal="center" vertical="distributed" wrapText="1"/>
    </xf>
    <xf numFmtId="43" fontId="31" fillId="8" borderId="29" xfId="39" applyFont="1" applyFill="1" applyBorder="1" applyAlignment="1">
      <alignment horizontal="justify" vertical="distributed" wrapText="1"/>
    </xf>
    <xf numFmtId="43" fontId="32" fillId="8" borderId="29" xfId="39" applyFont="1" applyFill="1" applyBorder="1" applyAlignment="1">
      <alignment horizontal="justify" vertical="distributed" wrapText="1"/>
    </xf>
    <xf numFmtId="169" fontId="31" fillId="2" borderId="29" xfId="39" applyNumberFormat="1" applyFont="1" applyFill="1" applyBorder="1" applyAlignment="1">
      <alignment horizontal="center" vertical="distributed" wrapText="1"/>
    </xf>
    <xf numFmtId="43" fontId="31" fillId="2" borderId="29" xfId="39" applyFont="1" applyFill="1" applyBorder="1" applyAlignment="1">
      <alignment horizontal="justify" vertical="distributed" wrapText="1"/>
    </xf>
    <xf numFmtId="43" fontId="31" fillId="2" borderId="29" xfId="39" applyFont="1" applyFill="1" applyBorder="1" applyAlignment="1">
      <alignment horizontal="center" vertical="distributed" wrapText="1"/>
    </xf>
    <xf numFmtId="170" fontId="32" fillId="8" borderId="29" xfId="39" applyNumberFormat="1" applyFont="1" applyFill="1" applyBorder="1" applyAlignment="1">
      <alignment horizontal="right" vertical="center"/>
    </xf>
    <xf numFmtId="49" fontId="32" fillId="8" borderId="29" xfId="39" applyNumberFormat="1" applyFont="1" applyFill="1" applyBorder="1" applyAlignment="1">
      <alignment horizontal="center" vertical="center" wrapText="1"/>
    </xf>
    <xf numFmtId="43" fontId="32" fillId="0" borderId="29" xfId="39" applyFont="1" applyFill="1" applyBorder="1" applyAlignment="1">
      <alignment horizontal="justify" vertical="distributed" wrapText="1"/>
    </xf>
    <xf numFmtId="0" fontId="32" fillId="8" borderId="29" xfId="39" applyNumberFormat="1" applyFont="1" applyFill="1" applyBorder="1" applyAlignment="1">
      <alignment horizontal="justify" vertical="center" wrapText="1"/>
    </xf>
    <xf numFmtId="43" fontId="31" fillId="2" borderId="29" xfId="39" applyFont="1" applyFill="1" applyBorder="1" applyAlignment="1">
      <alignment horizontal="right" vertical="distributed" wrapText="1"/>
    </xf>
    <xf numFmtId="43" fontId="31" fillId="11" borderId="29" xfId="39" applyFont="1" applyFill="1" applyBorder="1" applyAlignment="1">
      <alignment horizontal="justify" vertical="distributed" wrapText="1"/>
    </xf>
    <xf numFmtId="170" fontId="32" fillId="0" borderId="29" xfId="39" applyNumberFormat="1" applyFont="1" applyFill="1" applyBorder="1" applyAlignment="1">
      <alignment horizontal="right" vertical="center"/>
    </xf>
    <xf numFmtId="49" fontId="32" fillId="0" borderId="29" xfId="39" quotePrefix="1" applyNumberFormat="1" applyFont="1" applyFill="1" applyBorder="1" applyAlignment="1">
      <alignment horizontal="center" vertical="center" wrapText="1"/>
    </xf>
    <xf numFmtId="0" fontId="30" fillId="0" borderId="0" xfId="0" applyFont="1"/>
    <xf numFmtId="0" fontId="31" fillId="2" borderId="1" xfId="2" applyFont="1" applyFill="1" applyBorder="1" applyAlignment="1">
      <alignment horizontal="justify" vertical="justify" wrapText="1"/>
    </xf>
    <xf numFmtId="43" fontId="33" fillId="2" borderId="29" xfId="34" applyNumberFormat="1" applyFont="1" applyFill="1" applyBorder="1" applyAlignment="1">
      <alignment horizontal="center" vertical="distributed" wrapText="1"/>
    </xf>
    <xf numFmtId="43" fontId="33" fillId="2" borderId="29" xfId="34" applyNumberFormat="1" applyFont="1" applyFill="1" applyBorder="1" applyAlignment="1">
      <alignment horizontal="center" vertical="center" wrapText="1"/>
    </xf>
    <xf numFmtId="0" fontId="44" fillId="8" borderId="29" xfId="2" applyFont="1" applyFill="1" applyBorder="1" applyAlignment="1">
      <alignment horizontal="center" vertical="center" wrapText="1"/>
    </xf>
    <xf numFmtId="0" fontId="45" fillId="8" borderId="29" xfId="2" applyFont="1" applyFill="1" applyBorder="1" applyAlignment="1">
      <alignment horizontal="center" vertical="center" wrapText="1"/>
    </xf>
    <xf numFmtId="0" fontId="44" fillId="8" borderId="29" xfId="2" applyFont="1" applyFill="1" applyBorder="1" applyAlignment="1">
      <alignment horizontal="right" vertical="top" wrapText="1"/>
    </xf>
    <xf numFmtId="43" fontId="31" fillId="0" borderId="29" xfId="34" applyNumberFormat="1" applyFont="1" applyFill="1" applyBorder="1" applyAlignment="1">
      <alignment horizontal="center" vertical="center" wrapText="1"/>
    </xf>
    <xf numFmtId="43" fontId="31" fillId="0" borderId="29" xfId="34" applyNumberFormat="1" applyFont="1" applyFill="1" applyBorder="1" applyAlignment="1">
      <alignment horizontal="center" vertical="distributed" wrapText="1"/>
    </xf>
    <xf numFmtId="43" fontId="31" fillId="0" borderId="29" xfId="34" applyNumberFormat="1" applyFont="1" applyFill="1" applyBorder="1" applyAlignment="1">
      <alignment horizontal="right" vertical="center" wrapText="1"/>
    </xf>
    <xf numFmtId="0" fontId="47" fillId="8" borderId="29" xfId="51" applyFont="1" applyFill="1" applyBorder="1" applyAlignment="1">
      <alignment horizontal="center" vertical="center" wrapText="1"/>
    </xf>
    <xf numFmtId="0" fontId="31" fillId="8" borderId="1" xfId="2" applyFont="1" applyFill="1" applyBorder="1" applyAlignment="1">
      <alignment horizontal="right" vertical="justify"/>
    </xf>
    <xf numFmtId="0" fontId="32" fillId="0" borderId="1" xfId="2" applyFont="1" applyBorder="1" applyAlignment="1">
      <alignment horizontal="right" vertical="justify"/>
    </xf>
    <xf numFmtId="0" fontId="31" fillId="0" borderId="1" xfId="2" applyFont="1" applyBorder="1" applyAlignment="1">
      <alignment horizontal="right" vertical="justify"/>
    </xf>
    <xf numFmtId="0" fontId="31" fillId="2" borderId="1" xfId="2" applyFont="1" applyFill="1" applyBorder="1" applyAlignment="1">
      <alignment horizontal="justify" vertical="justify"/>
    </xf>
    <xf numFmtId="0" fontId="7" fillId="0" borderId="71" xfId="2" applyFont="1" applyBorder="1" applyAlignment="1">
      <alignment horizontal="center" vertical="top"/>
    </xf>
    <xf numFmtId="0" fontId="7" fillId="0" borderId="0" xfId="2" applyFont="1" applyAlignment="1">
      <alignment horizontal="left" vertical="justify"/>
    </xf>
    <xf numFmtId="4" fontId="11" fillId="0" borderId="0" xfId="0" applyNumberFormat="1" applyFont="1"/>
    <xf numFmtId="0" fontId="31" fillId="2" borderId="1" xfId="2" applyFont="1" applyFill="1" applyBorder="1" applyAlignment="1">
      <alignment horizontal="center" vertical="center"/>
    </xf>
    <xf numFmtId="4" fontId="31" fillId="2" borderId="1" xfId="2" applyNumberFormat="1" applyFont="1" applyFill="1" applyBorder="1" applyAlignment="1">
      <alignment horizontal="center" vertical="center"/>
    </xf>
    <xf numFmtId="4" fontId="31" fillId="2" borderId="1" xfId="2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4" fillId="0" borderId="0" xfId="2" applyFont="1" applyAlignment="1">
      <alignment horizontal="center"/>
    </xf>
    <xf numFmtId="0" fontId="85" fillId="0" borderId="0" xfId="0" applyFont="1"/>
    <xf numFmtId="4" fontId="84" fillId="0" borderId="0" xfId="2" applyNumberFormat="1" applyFont="1" applyAlignment="1">
      <alignment horizontal="center"/>
    </xf>
    <xf numFmtId="0" fontId="29" fillId="0" borderId="6" xfId="0" applyFont="1" applyBorder="1"/>
    <xf numFmtId="0" fontId="86" fillId="0" borderId="0" xfId="2" applyFont="1" applyAlignment="1">
      <alignment horizontal="center"/>
    </xf>
    <xf numFmtId="4" fontId="35" fillId="10" borderId="1" xfId="2" applyNumberFormat="1" applyFont="1" applyFill="1" applyBorder="1" applyAlignment="1">
      <alignment horizontal="center"/>
    </xf>
    <xf numFmtId="4" fontId="35" fillId="6" borderId="1" xfId="2" applyNumberFormat="1" applyFont="1" applyFill="1" applyBorder="1" applyAlignment="1">
      <alignment horizontal="center"/>
    </xf>
    <xf numFmtId="4" fontId="35" fillId="8" borderId="1" xfId="2" applyNumberFormat="1" applyFont="1" applyFill="1" applyBorder="1" applyAlignment="1">
      <alignment horizontal="center"/>
    </xf>
    <xf numFmtId="4" fontId="86" fillId="7" borderId="1" xfId="2" applyNumberFormat="1" applyFont="1" applyFill="1" applyBorder="1" applyAlignment="1">
      <alignment horizontal="center"/>
    </xf>
    <xf numFmtId="0" fontId="29" fillId="0" borderId="14" xfId="2" applyFont="1" applyBorder="1" applyAlignment="1">
      <alignment horizontal="right" vertical="justify"/>
    </xf>
    <xf numFmtId="0" fontId="36" fillId="0" borderId="1" xfId="2" applyFont="1" applyBorder="1" applyAlignment="1">
      <alignment horizontal="center" vertical="justify"/>
    </xf>
    <xf numFmtId="0" fontId="35" fillId="0" borderId="1" xfId="2" applyFont="1" applyBorder="1" applyAlignment="1">
      <alignment horizontal="right" vertical="justify"/>
    </xf>
    <xf numFmtId="0" fontId="87" fillId="0" borderId="6" xfId="0" applyFont="1" applyBorder="1"/>
    <xf numFmtId="0" fontId="87" fillId="0" borderId="0" xfId="0" applyFont="1"/>
    <xf numFmtId="0" fontId="88" fillId="0" borderId="0" xfId="2" applyFont="1" applyAlignment="1">
      <alignment horizontal="center"/>
    </xf>
    <xf numFmtId="0" fontId="89" fillId="0" borderId="0" xfId="2" applyFont="1" applyAlignment="1">
      <alignment horizontal="center"/>
    </xf>
    <xf numFmtId="4" fontId="90" fillId="2" borderId="1" xfId="2" applyNumberFormat="1" applyFont="1" applyFill="1" applyBorder="1" applyAlignment="1">
      <alignment horizontal="center" vertical="center" wrapText="1"/>
    </xf>
    <xf numFmtId="4" fontId="91" fillId="0" borderId="1" xfId="2" applyNumberFormat="1" applyFont="1" applyBorder="1" applyAlignment="1">
      <alignment horizontal="center"/>
    </xf>
    <xf numFmtId="4" fontId="91" fillId="10" borderId="1" xfId="2" applyNumberFormat="1" applyFont="1" applyFill="1" applyBorder="1" applyAlignment="1">
      <alignment horizontal="center"/>
    </xf>
    <xf numFmtId="4" fontId="91" fillId="2" borderId="1" xfId="2" applyNumberFormat="1" applyFont="1" applyFill="1" applyBorder="1" applyAlignment="1">
      <alignment horizontal="center"/>
    </xf>
    <xf numFmtId="4" fontId="91" fillId="0" borderId="60" xfId="2" applyNumberFormat="1" applyFont="1" applyBorder="1" applyAlignment="1">
      <alignment horizontal="center"/>
    </xf>
    <xf numFmtId="2" fontId="91" fillId="2" borderId="1" xfId="0" applyNumberFormat="1" applyFont="1" applyFill="1" applyBorder="1" applyAlignment="1">
      <alignment horizontal="center"/>
    </xf>
    <xf numFmtId="2" fontId="91" fillId="0" borderId="1" xfId="0" applyNumberFormat="1" applyFont="1" applyBorder="1" applyAlignment="1">
      <alignment horizontal="center"/>
    </xf>
    <xf numFmtId="2" fontId="91" fillId="0" borderId="1" xfId="2" applyNumberFormat="1" applyFont="1" applyBorder="1" applyAlignment="1">
      <alignment horizontal="center"/>
    </xf>
    <xf numFmtId="2" fontId="91" fillId="10" borderId="1" xfId="2" applyNumberFormat="1" applyFont="1" applyFill="1" applyBorder="1" applyAlignment="1">
      <alignment horizontal="center"/>
    </xf>
    <xf numFmtId="2" fontId="91" fillId="2" borderId="1" xfId="2" applyNumberFormat="1" applyFont="1" applyFill="1" applyBorder="1" applyAlignment="1">
      <alignment horizontal="center"/>
    </xf>
    <xf numFmtId="2" fontId="91" fillId="8" borderId="1" xfId="2" applyNumberFormat="1" applyFont="1" applyFill="1" applyBorder="1" applyAlignment="1">
      <alignment horizontal="center"/>
    </xf>
    <xf numFmtId="4" fontId="91" fillId="10" borderId="13" xfId="2" applyNumberFormat="1" applyFont="1" applyFill="1" applyBorder="1" applyAlignment="1">
      <alignment horizontal="center"/>
    </xf>
    <xf numFmtId="4" fontId="91" fillId="6" borderId="1" xfId="2" applyNumberFormat="1" applyFont="1" applyFill="1" applyBorder="1" applyAlignment="1">
      <alignment horizontal="center"/>
    </xf>
    <xf numFmtId="4" fontId="91" fillId="8" borderId="1" xfId="2" applyNumberFormat="1" applyFont="1" applyFill="1" applyBorder="1" applyAlignment="1">
      <alignment horizontal="center"/>
    </xf>
    <xf numFmtId="4" fontId="91" fillId="10" borderId="1" xfId="2" applyNumberFormat="1" applyFont="1" applyFill="1" applyBorder="1" applyAlignment="1">
      <alignment horizontal="left"/>
    </xf>
    <xf numFmtId="43" fontId="91" fillId="2" borderId="1" xfId="12" applyFont="1" applyFill="1" applyBorder="1" applyAlignment="1">
      <alignment horizontal="center"/>
    </xf>
    <xf numFmtId="4" fontId="90" fillId="6" borderId="1" xfId="2" applyNumberFormat="1" applyFont="1" applyFill="1" applyBorder="1" applyAlignment="1">
      <alignment horizontal="center"/>
    </xf>
    <xf numFmtId="4" fontId="87" fillId="0" borderId="1" xfId="2" applyNumberFormat="1" applyFont="1" applyBorder="1" applyAlignment="1">
      <alignment horizontal="center"/>
    </xf>
    <xf numFmtId="4" fontId="24" fillId="7" borderId="1" xfId="2" applyNumberFormat="1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0" fontId="31" fillId="0" borderId="1" xfId="2" applyFont="1" applyBorder="1" applyAlignment="1">
      <alignment horizontal="center" vertical="center"/>
    </xf>
    <xf numFmtId="0" fontId="31" fillId="10" borderId="1" xfId="2" applyFont="1" applyFill="1" applyBorder="1" applyAlignment="1">
      <alignment horizontal="center" vertical="center"/>
    </xf>
    <xf numFmtId="0" fontId="31" fillId="2" borderId="1" xfId="2" applyFont="1" applyFill="1" applyBorder="1" applyAlignment="1">
      <alignment horizontal="center" vertical="center" wrapText="1"/>
    </xf>
    <xf numFmtId="0" fontId="31" fillId="8" borderId="1" xfId="2" applyFont="1" applyFill="1" applyBorder="1" applyAlignment="1">
      <alignment horizontal="center" vertical="center"/>
    </xf>
    <xf numFmtId="0" fontId="31" fillId="6" borderId="1" xfId="2" applyFont="1" applyFill="1" applyBorder="1" applyAlignment="1">
      <alignment horizontal="center" vertical="center"/>
    </xf>
    <xf numFmtId="0" fontId="36" fillId="0" borderId="1" xfId="2" applyFont="1" applyBorder="1" applyAlignment="1">
      <alignment horizontal="center" vertical="center"/>
    </xf>
    <xf numFmtId="0" fontId="31" fillId="8" borderId="1" xfId="2" applyFont="1" applyFill="1" applyBorder="1" applyAlignment="1">
      <alignment horizontal="center" vertical="center" wrapText="1"/>
    </xf>
    <xf numFmtId="170" fontId="31" fillId="2" borderId="1" xfId="2" applyNumberFormat="1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2" applyFont="1" applyAlignment="1">
      <alignment horizontal="left" vertical="center"/>
    </xf>
    <xf numFmtId="0" fontId="84" fillId="0" borderId="0" xfId="2" applyFont="1" applyAlignment="1">
      <alignment horizontal="lef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85" fillId="0" borderId="0" xfId="0" applyFont="1" applyAlignment="1">
      <alignment vertical="center"/>
    </xf>
    <xf numFmtId="0" fontId="31" fillId="2" borderId="1" xfId="2" quotePrefix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4" fontId="87" fillId="0" borderId="6" xfId="0" applyNumberFormat="1" applyFont="1" applyBorder="1"/>
    <xf numFmtId="4" fontId="87" fillId="0" borderId="0" xfId="0" applyNumberFormat="1" applyFont="1"/>
    <xf numFmtId="4" fontId="88" fillId="0" borderId="0" xfId="2" applyNumberFormat="1" applyFont="1" applyAlignment="1">
      <alignment horizontal="center"/>
    </xf>
    <xf numFmtId="4" fontId="89" fillId="0" borderId="0" xfId="2" applyNumberFormat="1" applyFont="1" applyAlignment="1">
      <alignment horizontal="center"/>
    </xf>
    <xf numFmtId="4" fontId="90" fillId="10" borderId="1" xfId="2" applyNumberFormat="1" applyFont="1" applyFill="1" applyBorder="1" applyAlignment="1">
      <alignment horizontal="center"/>
    </xf>
    <xf numFmtId="4" fontId="91" fillId="2" borderId="46" xfId="2" applyNumberFormat="1" applyFont="1" applyFill="1" applyBorder="1" applyAlignment="1">
      <alignment horizontal="center"/>
    </xf>
    <xf numFmtId="4" fontId="91" fillId="0" borderId="46" xfId="2" applyNumberFormat="1" applyFont="1" applyBorder="1" applyAlignment="1">
      <alignment horizontal="center"/>
    </xf>
    <xf numFmtId="4" fontId="91" fillId="10" borderId="46" xfId="2" applyNumberFormat="1" applyFont="1" applyFill="1" applyBorder="1" applyAlignment="1">
      <alignment horizontal="center"/>
    </xf>
    <xf numFmtId="4" fontId="91" fillId="8" borderId="46" xfId="2" applyNumberFormat="1" applyFont="1" applyFill="1" applyBorder="1" applyAlignment="1">
      <alignment horizontal="center"/>
    </xf>
    <xf numFmtId="4" fontId="91" fillId="2" borderId="1" xfId="2" applyNumberFormat="1" applyFont="1" applyFill="1" applyBorder="1" applyAlignment="1">
      <alignment horizontal="center" wrapText="1"/>
    </xf>
    <xf numFmtId="0" fontId="32" fillId="8" borderId="1" xfId="2" applyFont="1" applyFill="1" applyBorder="1" applyAlignment="1">
      <alignment horizontal="right" vertical="justify"/>
    </xf>
    <xf numFmtId="43" fontId="32" fillId="2" borderId="1" xfId="12" applyFont="1" applyFill="1" applyBorder="1" applyAlignment="1">
      <alignment horizontal="center"/>
    </xf>
    <xf numFmtId="0" fontId="77" fillId="0" borderId="0" xfId="20" applyFont="1"/>
    <xf numFmtId="0" fontId="77" fillId="0" borderId="0" xfId="20" applyFont="1" applyAlignment="1">
      <alignment horizontal="center"/>
    </xf>
    <xf numFmtId="0" fontId="74" fillId="0" borderId="0" xfId="20" applyFont="1"/>
    <xf numFmtId="0" fontId="94" fillId="0" borderId="0" xfId="20" applyFont="1" applyAlignment="1">
      <alignment horizontal="center"/>
    </xf>
    <xf numFmtId="0" fontId="96" fillId="0" borderId="0" xfId="20" applyFont="1" applyAlignment="1">
      <alignment horizontal="center" wrapText="1"/>
    </xf>
    <xf numFmtId="0" fontId="45" fillId="0" borderId="0" xfId="20" applyFont="1"/>
    <xf numFmtId="0" fontId="98" fillId="0" borderId="0" xfId="20" applyFont="1"/>
    <xf numFmtId="0" fontId="98" fillId="0" borderId="0" xfId="20" applyFont="1" applyAlignment="1">
      <alignment horizontal="center"/>
    </xf>
    <xf numFmtId="0" fontId="92" fillId="12" borderId="47" xfId="20" applyFont="1" applyFill="1" applyBorder="1"/>
    <xf numFmtId="0" fontId="92" fillId="12" borderId="47" xfId="20" applyFont="1" applyFill="1" applyBorder="1" applyAlignment="1">
      <alignment horizontal="center"/>
    </xf>
    <xf numFmtId="0" fontId="98" fillId="0" borderId="47" xfId="20" applyFont="1" applyBorder="1" applyAlignment="1">
      <alignment horizontal="left"/>
    </xf>
    <xf numFmtId="0" fontId="92" fillId="0" borderId="48" xfId="20" applyFont="1" applyBorder="1"/>
    <xf numFmtId="0" fontId="92" fillId="0" borderId="48" xfId="20" applyFont="1" applyBorder="1" applyAlignment="1">
      <alignment horizontal="center"/>
    </xf>
    <xf numFmtId="0" fontId="92" fillId="0" borderId="47" xfId="20" applyFont="1" applyBorder="1"/>
    <xf numFmtId="0" fontId="92" fillId="0" borderId="47" xfId="20" applyFont="1" applyBorder="1" applyAlignment="1">
      <alignment horizontal="center"/>
    </xf>
    <xf numFmtId="10" fontId="52" fillId="5" borderId="47" xfId="27" applyNumberFormat="1" applyFont="1" applyFill="1" applyBorder="1" applyAlignment="1">
      <alignment horizontal="center"/>
    </xf>
    <xf numFmtId="0" fontId="77" fillId="0" borderId="47" xfId="20" applyFont="1" applyBorder="1"/>
    <xf numFmtId="2" fontId="99" fillId="0" borderId="47" xfId="20" applyNumberFormat="1" applyFont="1" applyBorder="1" applyAlignment="1">
      <alignment horizontal="center"/>
    </xf>
    <xf numFmtId="10" fontId="99" fillId="0" borderId="47" xfId="27" applyNumberFormat="1" applyFont="1" applyBorder="1" applyAlignment="1">
      <alignment horizontal="center"/>
    </xf>
    <xf numFmtId="10" fontId="52" fillId="0" borderId="47" xfId="27" applyNumberFormat="1" applyFont="1" applyBorder="1" applyAlignment="1">
      <alignment horizontal="center"/>
    </xf>
    <xf numFmtId="0" fontId="77" fillId="0" borderId="72" xfId="20" applyFont="1" applyBorder="1"/>
    <xf numFmtId="172" fontId="100" fillId="0" borderId="0" xfId="20" applyNumberFormat="1" applyFont="1" applyAlignment="1">
      <alignment horizontal="left"/>
    </xf>
    <xf numFmtId="0" fontId="99" fillId="13" borderId="47" xfId="20" applyFont="1" applyFill="1" applyBorder="1"/>
    <xf numFmtId="0" fontId="99" fillId="13" borderId="47" xfId="20" applyFont="1" applyFill="1" applyBorder="1" applyAlignment="1">
      <alignment horizontal="center"/>
    </xf>
    <xf numFmtId="10" fontId="99" fillId="13" borderId="47" xfId="27" applyNumberFormat="1" applyFont="1" applyFill="1" applyBorder="1" applyAlignment="1">
      <alignment horizontal="center"/>
    </xf>
    <xf numFmtId="0" fontId="49" fillId="13" borderId="0" xfId="20" applyFont="1" applyFill="1"/>
    <xf numFmtId="10" fontId="52" fillId="0" borderId="48" xfId="27" applyNumberFormat="1" applyFont="1" applyFill="1" applyBorder="1" applyAlignment="1">
      <alignment horizontal="center"/>
    </xf>
    <xf numFmtId="0" fontId="92" fillId="12" borderId="50" xfId="20" applyFont="1" applyFill="1" applyBorder="1"/>
    <xf numFmtId="0" fontId="1" fillId="12" borderId="51" xfId="20" applyFill="1" applyBorder="1" applyAlignment="1">
      <alignment horizontal="center"/>
    </xf>
    <xf numFmtId="0" fontId="49" fillId="0" borderId="0" xfId="20" applyFont="1" applyAlignment="1">
      <alignment horizontal="center"/>
    </xf>
    <xf numFmtId="0" fontId="101" fillId="0" borderId="0" xfId="20" applyFont="1"/>
    <xf numFmtId="0" fontId="1" fillId="0" borderId="52" xfId="20" applyBorder="1"/>
    <xf numFmtId="0" fontId="1" fillId="0" borderId="53" xfId="20" applyBorder="1" applyAlignment="1">
      <alignment horizontal="center"/>
    </xf>
    <xf numFmtId="0" fontId="1" fillId="0" borderId="54" xfId="20" applyBorder="1" applyAlignment="1">
      <alignment horizontal="center"/>
    </xf>
    <xf numFmtId="0" fontId="1" fillId="0" borderId="0" xfId="20"/>
    <xf numFmtId="0" fontId="1" fillId="0" borderId="55" xfId="20" applyBorder="1"/>
    <xf numFmtId="0" fontId="1" fillId="0" borderId="0" xfId="20" applyAlignment="1">
      <alignment horizontal="center"/>
    </xf>
    <xf numFmtId="0" fontId="1" fillId="0" borderId="56" xfId="20" applyBorder="1" applyAlignment="1">
      <alignment horizontal="center"/>
    </xf>
    <xf numFmtId="0" fontId="1" fillId="0" borderId="57" xfId="20" applyBorder="1"/>
    <xf numFmtId="0" fontId="1" fillId="0" borderId="58" xfId="20" applyBorder="1" applyAlignment="1">
      <alignment horizontal="center"/>
    </xf>
    <xf numFmtId="0" fontId="1" fillId="0" borderId="59" xfId="20" applyBorder="1" applyAlignment="1">
      <alignment horizontal="center"/>
    </xf>
    <xf numFmtId="0" fontId="92" fillId="0" borderId="0" xfId="20" applyFont="1"/>
    <xf numFmtId="0" fontId="1" fillId="0" borderId="0" xfId="45" applyFont="1"/>
    <xf numFmtId="0" fontId="30" fillId="13" borderId="0" xfId="20" applyFont="1" applyFill="1"/>
    <xf numFmtId="0" fontId="103" fillId="13" borderId="47" xfId="20" applyFont="1" applyFill="1" applyBorder="1" applyAlignment="1">
      <alignment wrapText="1"/>
    </xf>
    <xf numFmtId="0" fontId="32" fillId="8" borderId="1" xfId="2" applyFont="1" applyFill="1" applyBorder="1" applyAlignment="1">
      <alignment horizontal="right" vertical="justify" wrapText="1"/>
    </xf>
    <xf numFmtId="169" fontId="32" fillId="8" borderId="29" xfId="34" applyNumberFormat="1" applyFont="1" applyFill="1" applyBorder="1" applyAlignment="1">
      <alignment horizontal="center" vertical="center" wrapText="1"/>
    </xf>
    <xf numFmtId="0" fontId="32" fillId="0" borderId="29" xfId="34" applyNumberFormat="1" applyFont="1" applyFill="1" applyBorder="1" applyAlignment="1">
      <alignment horizontal="justify" vertical="top" wrapText="1"/>
    </xf>
    <xf numFmtId="173" fontId="32" fillId="0" borderId="29" xfId="34" applyNumberFormat="1" applyFont="1" applyFill="1" applyBorder="1" applyAlignment="1">
      <alignment horizontal="center" vertical="center" wrapText="1"/>
    </xf>
    <xf numFmtId="165" fontId="32" fillId="0" borderId="29" xfId="34" applyNumberFormat="1" applyFont="1" applyFill="1" applyBorder="1" applyAlignment="1">
      <alignment horizontal="center" vertical="distributed"/>
    </xf>
    <xf numFmtId="0" fontId="32" fillId="0" borderId="29" xfId="0" applyFont="1" applyBorder="1" applyAlignment="1">
      <alignment horizontal="center" vertical="distributed" wrapText="1"/>
    </xf>
    <xf numFmtId="0" fontId="32" fillId="0" borderId="29" xfId="9" applyNumberFormat="1" applyFont="1" applyFill="1" applyBorder="1" applyAlignment="1">
      <alignment horizontal="justify" vertical="top" wrapText="1"/>
    </xf>
    <xf numFmtId="170" fontId="32" fillId="0" borderId="29" xfId="0" applyNumberFormat="1" applyFont="1" applyBorder="1" applyAlignment="1">
      <alignment horizontal="right" vertical="center"/>
    </xf>
    <xf numFmtId="0" fontId="32" fillId="0" borderId="0" xfId="0" applyFont="1" applyAlignment="1">
      <alignment wrapText="1"/>
    </xf>
    <xf numFmtId="0" fontId="107" fillId="0" borderId="0" xfId="0" applyFont="1"/>
    <xf numFmtId="0" fontId="32" fillId="9" borderId="0" xfId="0" applyFont="1" applyFill="1"/>
    <xf numFmtId="0" fontId="108" fillId="0" borderId="0" xfId="2" applyFont="1" applyAlignment="1">
      <alignment horizontal="center" vertical="center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41" fillId="0" borderId="0" xfId="62" applyFont="1" applyAlignment="1">
      <alignment horizontal="center"/>
    </xf>
    <xf numFmtId="43" fontId="41" fillId="0" borderId="0" xfId="66" applyFont="1" applyFill="1" applyBorder="1" applyAlignment="1">
      <alignment horizontal="center"/>
    </xf>
    <xf numFmtId="0" fontId="11" fillId="0" borderId="0" xfId="62" applyFont="1" applyAlignment="1">
      <alignment horizontal="left"/>
    </xf>
    <xf numFmtId="0" fontId="11" fillId="0" borderId="0" xfId="62" applyFont="1"/>
    <xf numFmtId="0" fontId="3" fillId="8" borderId="0" xfId="2" applyFont="1" applyFill="1" applyAlignment="1">
      <alignment horizontal="left" wrapText="1"/>
    </xf>
    <xf numFmtId="0" fontId="8" fillId="8" borderId="0" xfId="62" applyFont="1" applyFill="1" applyAlignment="1">
      <alignment horizontal="left"/>
    </xf>
    <xf numFmtId="0" fontId="8" fillId="8" borderId="0" xfId="62" applyFont="1" applyFill="1"/>
    <xf numFmtId="4" fontId="3" fillId="8" borderId="71" xfId="2" applyNumberFormat="1" applyFont="1" applyFill="1" applyBorder="1" applyAlignment="1">
      <alignment horizontal="left"/>
    </xf>
    <xf numFmtId="4" fontId="3" fillId="8" borderId="0" xfId="2" applyNumberFormat="1" applyFont="1" applyFill="1" applyAlignment="1">
      <alignment horizontal="left"/>
    </xf>
    <xf numFmtId="0" fontId="41" fillId="8" borderId="0" xfId="62" applyFont="1" applyFill="1" applyAlignment="1">
      <alignment vertical="center"/>
    </xf>
    <xf numFmtId="0" fontId="41" fillId="8" borderId="0" xfId="2" applyFont="1" applyFill="1" applyAlignment="1">
      <alignment horizontal="center"/>
    </xf>
    <xf numFmtId="0" fontId="41" fillId="8" borderId="0" xfId="2" applyFont="1" applyFill="1" applyAlignment="1">
      <alignment horizontal="center" vertical="center"/>
    </xf>
    <xf numFmtId="43" fontId="41" fillId="8" borderId="75" xfId="66" applyFont="1" applyFill="1" applyBorder="1" applyAlignment="1">
      <alignment horizontal="center"/>
    </xf>
    <xf numFmtId="0" fontId="3" fillId="8" borderId="71" xfId="2" applyFont="1" applyFill="1" applyBorder="1" applyAlignment="1">
      <alignment horizontal="left"/>
    </xf>
    <xf numFmtId="0" fontId="3" fillId="8" borderId="0" xfId="2" applyFont="1" applyFill="1" applyAlignment="1">
      <alignment horizontal="left"/>
    </xf>
    <xf numFmtId="0" fontId="3" fillId="8" borderId="76" xfId="2" applyFont="1" applyFill="1" applyBorder="1" applyAlignment="1">
      <alignment horizontal="left" vertical="top"/>
    </xf>
    <xf numFmtId="0" fontId="3" fillId="8" borderId="77" xfId="2" applyFont="1" applyFill="1" applyBorder="1" applyAlignment="1">
      <alignment horizontal="left" vertical="top"/>
    </xf>
    <xf numFmtId="0" fontId="41" fillId="8" borderId="77" xfId="62" applyFont="1" applyFill="1" applyBorder="1" applyAlignment="1">
      <alignment vertical="center"/>
    </xf>
    <xf numFmtId="0" fontId="41" fillId="8" borderId="77" xfId="2" applyFont="1" applyFill="1" applyBorder="1" applyAlignment="1">
      <alignment horizontal="center"/>
    </xf>
    <xf numFmtId="0" fontId="41" fillId="8" borderId="77" xfId="2" applyFont="1" applyFill="1" applyBorder="1" applyAlignment="1">
      <alignment horizontal="center" vertical="center"/>
    </xf>
    <xf numFmtId="43" fontId="41" fillId="8" borderId="78" xfId="66" applyFont="1" applyFill="1" applyBorder="1" applyAlignment="1">
      <alignment horizontal="center"/>
    </xf>
    <xf numFmtId="0" fontId="41" fillId="0" borderId="0" xfId="2" applyFont="1" applyAlignment="1">
      <alignment horizontal="center" vertical="center"/>
    </xf>
    <xf numFmtId="0" fontId="41" fillId="0" borderId="0" xfId="2" applyFont="1" applyAlignment="1">
      <alignment horizontal="right" vertical="justify"/>
    </xf>
    <xf numFmtId="4" fontId="41" fillId="0" borderId="0" xfId="2" applyNumberFormat="1" applyFont="1" applyAlignment="1">
      <alignment horizontal="center"/>
    </xf>
    <xf numFmtId="0" fontId="7" fillId="0" borderId="0" xfId="62" applyFont="1"/>
    <xf numFmtId="0" fontId="33" fillId="0" borderId="77" xfId="2" applyFont="1" applyBorder="1" applyAlignment="1">
      <alignment horizontal="center" vertical="center"/>
    </xf>
    <xf numFmtId="0" fontId="33" fillId="0" borderId="77" xfId="2" applyFont="1" applyBorder="1" applyAlignment="1">
      <alignment horizontal="center" vertical="center" wrapText="1"/>
    </xf>
    <xf numFmtId="4" fontId="33" fillId="0" borderId="78" xfId="2" applyNumberFormat="1" applyFont="1" applyBorder="1" applyAlignment="1">
      <alignment horizontal="center" vertical="center" wrapText="1"/>
    </xf>
    <xf numFmtId="0" fontId="33" fillId="7" borderId="0" xfId="62" applyFont="1" applyFill="1" applyAlignment="1">
      <alignment horizontal="center" vertical="center"/>
    </xf>
    <xf numFmtId="0" fontId="33" fillId="7" borderId="47" xfId="2" applyFont="1" applyFill="1" applyBorder="1" applyAlignment="1">
      <alignment horizontal="center" vertical="center"/>
    </xf>
    <xf numFmtId="0" fontId="33" fillId="7" borderId="47" xfId="2" applyFont="1" applyFill="1" applyBorder="1" applyAlignment="1">
      <alignment horizontal="center" vertical="center" wrapText="1"/>
    </xf>
    <xf numFmtId="4" fontId="33" fillId="7" borderId="47" xfId="2" applyNumberFormat="1" applyFont="1" applyFill="1" applyBorder="1" applyAlignment="1">
      <alignment horizontal="center" vertical="center" wrapText="1"/>
    </xf>
    <xf numFmtId="43" fontId="33" fillId="7" borderId="47" xfId="66" applyFont="1" applyFill="1" applyBorder="1" applyAlignment="1">
      <alignment horizontal="center" vertical="center" wrapText="1"/>
    </xf>
    <xf numFmtId="0" fontId="33" fillId="0" borderId="47" xfId="2" applyFont="1" applyBorder="1" applyAlignment="1">
      <alignment horizontal="center" vertical="top"/>
    </xf>
    <xf numFmtId="0" fontId="43" fillId="0" borderId="47" xfId="2" applyFont="1" applyBorder="1" applyAlignment="1">
      <alignment horizontal="center" vertical="top"/>
    </xf>
    <xf numFmtId="0" fontId="33" fillId="0" borderId="47" xfId="2" applyFont="1" applyBorder="1" applyAlignment="1">
      <alignment horizontal="center" vertical="justify"/>
    </xf>
    <xf numFmtId="0" fontId="33" fillId="0" borderId="47" xfId="2" applyFont="1" applyBorder="1" applyAlignment="1">
      <alignment horizontal="center" vertical="center"/>
    </xf>
    <xf numFmtId="174" fontId="33" fillId="0" borderId="47" xfId="2" applyNumberFormat="1" applyFont="1" applyBorder="1" applyAlignment="1">
      <alignment horizontal="right"/>
    </xf>
    <xf numFmtId="4" fontId="43" fillId="0" borderId="47" xfId="2" applyNumberFormat="1" applyFont="1" applyBorder="1" applyAlignment="1">
      <alignment horizontal="right"/>
    </xf>
    <xf numFmtId="4" fontId="33" fillId="0" borderId="47" xfId="2" applyNumberFormat="1" applyFont="1" applyBorder="1" applyAlignment="1">
      <alignment horizontal="right"/>
    </xf>
    <xf numFmtId="43" fontId="75" fillId="0" borderId="47" xfId="66" applyFont="1" applyFill="1" applyBorder="1" applyAlignment="1">
      <alignment horizontal="right"/>
    </xf>
    <xf numFmtId="0" fontId="2" fillId="0" borderId="0" xfId="62" applyFont="1" applyAlignment="1">
      <alignment horizontal="center"/>
    </xf>
    <xf numFmtId="0" fontId="2" fillId="5" borderId="47" xfId="64" applyFont="1" applyFill="1" applyBorder="1" applyAlignment="1">
      <alignment horizontal="center" vertical="center" wrapText="1"/>
    </xf>
    <xf numFmtId="0" fontId="2" fillId="5" borderId="47" xfId="64" applyFont="1" applyFill="1" applyBorder="1" applyAlignment="1">
      <alignment horizontal="left" vertical="center" wrapText="1"/>
    </xf>
    <xf numFmtId="174" fontId="2" fillId="5" borderId="47" xfId="64" applyNumberFormat="1" applyFont="1" applyFill="1" applyBorder="1" applyAlignment="1">
      <alignment horizontal="right" wrapText="1"/>
    </xf>
    <xf numFmtId="0" fontId="65" fillId="5" borderId="47" xfId="64" applyFont="1" applyFill="1" applyBorder="1" applyAlignment="1">
      <alignment horizontal="right" wrapText="1"/>
    </xf>
    <xf numFmtId="0" fontId="2" fillId="5" borderId="47" xfId="64" applyFont="1" applyFill="1" applyBorder="1" applyAlignment="1">
      <alignment horizontal="right" wrapText="1"/>
    </xf>
    <xf numFmtId="43" fontId="3" fillId="5" borderId="47" xfId="66" applyFont="1" applyFill="1" applyBorder="1" applyAlignment="1">
      <alignment horizontal="right" wrapText="1"/>
    </xf>
    <xf numFmtId="0" fontId="2" fillId="5" borderId="0" xfId="64" applyFont="1" applyFill="1" applyAlignment="1">
      <alignment horizontal="center" wrapText="1"/>
    </xf>
    <xf numFmtId="0" fontId="2" fillId="0" borderId="47" xfId="64" applyFont="1" applyBorder="1" applyAlignment="1">
      <alignment horizontal="center" wrapText="1"/>
    </xf>
    <xf numFmtId="0" fontId="65" fillId="0" borderId="47" xfId="64" applyFont="1" applyBorder="1" applyAlignment="1">
      <alignment horizontal="center" wrapText="1"/>
    </xf>
    <xf numFmtId="0" fontId="2" fillId="0" borderId="47" xfId="64" applyFont="1" applyBorder="1" applyAlignment="1">
      <alignment horizontal="center" vertical="center" wrapText="1"/>
    </xf>
    <xf numFmtId="0" fontId="2" fillId="0" borderId="47" xfId="64" applyFont="1" applyBorder="1" applyAlignment="1">
      <alignment horizontal="left" vertical="center" wrapText="1"/>
    </xf>
    <xf numFmtId="174" fontId="2" fillId="0" borderId="47" xfId="64" applyNumberFormat="1" applyFont="1" applyBorder="1" applyAlignment="1">
      <alignment horizontal="right" wrapText="1"/>
    </xf>
    <xf numFmtId="2" fontId="2" fillId="0" borderId="47" xfId="64" applyNumberFormat="1" applyFont="1" applyBorder="1" applyAlignment="1">
      <alignment horizontal="right" wrapText="1"/>
    </xf>
    <xf numFmtId="43" fontId="3" fillId="0" borderId="47" xfId="66" applyFont="1" applyFill="1" applyBorder="1" applyAlignment="1">
      <alignment horizontal="right" wrapText="1"/>
    </xf>
    <xf numFmtId="0" fontId="2" fillId="0" borderId="0" xfId="64" applyFont="1" applyAlignment="1">
      <alignment horizontal="center" wrapText="1"/>
    </xf>
    <xf numFmtId="0" fontId="2" fillId="0" borderId="47" xfId="2" applyBorder="1" applyAlignment="1">
      <alignment horizontal="center" vertical="top"/>
    </xf>
    <xf numFmtId="0" fontId="65" fillId="0" borderId="47" xfId="2" applyFont="1" applyBorder="1" applyAlignment="1">
      <alignment horizontal="center" vertical="top"/>
    </xf>
    <xf numFmtId="0" fontId="2" fillId="0" borderId="47" xfId="2" applyBorder="1" applyAlignment="1">
      <alignment horizontal="center" vertical="top" wrapText="1"/>
    </xf>
    <xf numFmtId="0" fontId="2" fillId="0" borderId="47" xfId="2" applyBorder="1" applyAlignment="1">
      <alignment horizontal="left" vertical="justify"/>
    </xf>
    <xf numFmtId="0" fontId="2" fillId="0" borderId="47" xfId="2" applyBorder="1" applyAlignment="1">
      <alignment horizontal="center" vertical="center"/>
    </xf>
    <xf numFmtId="174" fontId="2" fillId="0" borderId="47" xfId="2" applyNumberFormat="1" applyBorder="1" applyAlignment="1">
      <alignment horizontal="right"/>
    </xf>
    <xf numFmtId="43" fontId="3" fillId="0" borderId="47" xfId="66" applyFont="1" applyFill="1" applyBorder="1" applyAlignment="1">
      <alignment horizontal="right"/>
    </xf>
    <xf numFmtId="0" fontId="2" fillId="0" borderId="0" xfId="62" applyFont="1"/>
    <xf numFmtId="4" fontId="65" fillId="0" borderId="47" xfId="2" applyNumberFormat="1" applyFont="1" applyBorder="1" applyAlignment="1">
      <alignment horizontal="right"/>
    </xf>
    <xf numFmtId="4" fontId="2" fillId="0" borderId="47" xfId="2" applyNumberFormat="1" applyBorder="1" applyAlignment="1">
      <alignment horizontal="right"/>
    </xf>
    <xf numFmtId="0" fontId="2" fillId="0" borderId="0" xfId="64" applyFont="1" applyAlignment="1">
      <alignment wrapText="1"/>
    </xf>
    <xf numFmtId="0" fontId="2" fillId="5" borderId="0" xfId="62" applyFont="1" applyFill="1"/>
    <xf numFmtId="2" fontId="65" fillId="0" borderId="47" xfId="64" applyNumberFormat="1" applyFont="1" applyBorder="1" applyAlignment="1">
      <alignment horizontal="right" wrapText="1"/>
    </xf>
    <xf numFmtId="0" fontId="65" fillId="0" borderId="47" xfId="64" applyFont="1" applyBorder="1" applyAlignment="1">
      <alignment horizontal="center" vertical="center" wrapText="1"/>
    </xf>
    <xf numFmtId="0" fontId="65" fillId="0" borderId="47" xfId="64" applyFont="1" applyBorder="1" applyAlignment="1">
      <alignment horizontal="left" vertical="center" wrapText="1"/>
    </xf>
    <xf numFmtId="174" fontId="65" fillId="0" borderId="47" xfId="64" applyNumberFormat="1" applyFont="1" applyBorder="1" applyAlignment="1">
      <alignment horizontal="right" wrapText="1"/>
    </xf>
    <xf numFmtId="43" fontId="112" fillId="0" borderId="47" xfId="66" applyFont="1" applyFill="1" applyBorder="1" applyAlignment="1">
      <alignment horizontal="right" wrapText="1"/>
    </xf>
    <xf numFmtId="0" fontId="65" fillId="0" borderId="0" xfId="64" applyFont="1" applyAlignment="1">
      <alignment horizontal="center" wrapText="1"/>
    </xf>
    <xf numFmtId="0" fontId="44" fillId="0" borderId="1" xfId="62" applyFont="1" applyBorder="1" applyAlignment="1">
      <alignment horizontal="center" vertical="center"/>
    </xf>
    <xf numFmtId="0" fontId="48" fillId="0" borderId="1" xfId="62" applyFont="1" applyBorder="1" applyAlignment="1">
      <alignment horizontal="center" vertical="center"/>
    </xf>
    <xf numFmtId="0" fontId="48" fillId="0" borderId="1" xfId="62" applyFont="1" applyBorder="1" applyAlignment="1">
      <alignment vertical="center"/>
    </xf>
    <xf numFmtId="0" fontId="48" fillId="0" borderId="1" xfId="62" applyFont="1" applyBorder="1"/>
    <xf numFmtId="0" fontId="48" fillId="0" borderId="1" xfId="62" applyFont="1" applyBorder="1" applyAlignment="1">
      <alignment horizontal="center"/>
    </xf>
    <xf numFmtId="43" fontId="48" fillId="0" borderId="1" xfId="66" applyFont="1" applyFill="1" applyBorder="1" applyAlignment="1">
      <alignment horizontal="center"/>
    </xf>
    <xf numFmtId="0" fontId="105" fillId="0" borderId="0" xfId="62" applyFont="1"/>
    <xf numFmtId="0" fontId="105" fillId="0" borderId="0" xfId="62" applyFont="1" applyAlignment="1">
      <alignment horizontal="left"/>
    </xf>
    <xf numFmtId="0" fontId="113" fillId="0" borderId="0" xfId="0" applyFont="1"/>
    <xf numFmtId="0" fontId="114" fillId="0" borderId="0" xfId="0" applyFont="1"/>
    <xf numFmtId="2" fontId="32" fillId="0" borderId="1" xfId="0" applyNumberFormat="1" applyFont="1" applyBorder="1" applyAlignment="1">
      <alignment horizontal="center"/>
    </xf>
    <xf numFmtId="2" fontId="32" fillId="2" borderId="1" xfId="0" applyNumberFormat="1" applyFont="1" applyFill="1" applyBorder="1" applyAlignment="1">
      <alignment horizontal="center"/>
    </xf>
    <xf numFmtId="4" fontId="32" fillId="2" borderId="46" xfId="2" applyNumberFormat="1" applyFont="1" applyFill="1" applyBorder="1" applyAlignment="1">
      <alignment horizontal="center"/>
    </xf>
    <xf numFmtId="0" fontId="31" fillId="2" borderId="1" xfId="2" quotePrefix="1" applyFont="1" applyFill="1" applyBorder="1" applyAlignment="1">
      <alignment horizontal="center" vertical="center" wrapText="1"/>
    </xf>
    <xf numFmtId="0" fontId="32" fillId="8" borderId="29" xfId="0" applyFont="1" applyFill="1" applyBorder="1" applyAlignment="1">
      <alignment vertical="center" wrapText="1"/>
    </xf>
    <xf numFmtId="4" fontId="32" fillId="0" borderId="1" xfId="2" applyNumberFormat="1" applyFont="1" applyBorder="1" applyAlignment="1">
      <alignment horizontal="right"/>
    </xf>
    <xf numFmtId="4" fontId="32" fillId="12" borderId="1" xfId="2" applyNumberFormat="1" applyFont="1" applyFill="1" applyBorder="1" applyAlignment="1">
      <alignment horizontal="center"/>
    </xf>
    <xf numFmtId="4" fontId="32" fillId="12" borderId="1" xfId="2" applyNumberFormat="1" applyFont="1" applyFill="1" applyBorder="1" applyAlignment="1">
      <alignment horizontal="right"/>
    </xf>
    <xf numFmtId="0" fontId="32" fillId="0" borderId="1" xfId="2" applyFont="1" applyBorder="1" applyAlignment="1">
      <alignment horizontal="right" vertical="center"/>
    </xf>
    <xf numFmtId="0" fontId="31" fillId="2" borderId="1" xfId="2" applyFont="1" applyFill="1" applyBorder="1" applyAlignment="1">
      <alignment horizontal="justify" vertical="center" wrapText="1"/>
    </xf>
    <xf numFmtId="165" fontId="32" fillId="8" borderId="29" xfId="9" applyFont="1" applyFill="1" applyBorder="1" applyAlignment="1">
      <alignment horizontal="justify" vertical="center" wrapText="1"/>
    </xf>
    <xf numFmtId="0" fontId="32" fillId="8" borderId="29" xfId="0" applyFont="1" applyFill="1" applyBorder="1" applyAlignment="1">
      <alignment horizontal="justify" vertical="center" wrapText="1"/>
    </xf>
    <xf numFmtId="0" fontId="32" fillId="0" borderId="29" xfId="0" applyFont="1" applyBorder="1" applyAlignment="1">
      <alignment horizontal="center" vertical="center"/>
    </xf>
    <xf numFmtId="171" fontId="32" fillId="0" borderId="29" xfId="34" applyNumberFormat="1" applyFont="1" applyFill="1" applyBorder="1" applyAlignment="1">
      <alignment horizontal="justify" vertical="center" wrapText="1"/>
    </xf>
    <xf numFmtId="0" fontId="32" fillId="0" borderId="0" xfId="0" applyFont="1" applyAlignment="1">
      <alignment vertical="center"/>
    </xf>
    <xf numFmtId="0" fontId="32" fillId="0" borderId="29" xfId="0" applyFont="1" applyBorder="1" applyAlignment="1">
      <alignment vertical="center" wrapText="1"/>
    </xf>
    <xf numFmtId="165" fontId="32" fillId="0" borderId="29" xfId="9" applyFont="1" applyFill="1" applyBorder="1" applyAlignment="1">
      <alignment horizontal="justify" vertical="center" wrapText="1"/>
    </xf>
    <xf numFmtId="43" fontId="31" fillId="2" borderId="29" xfId="39" applyFont="1" applyFill="1" applyBorder="1" applyAlignment="1">
      <alignment horizontal="center" vertical="center" wrapText="1"/>
    </xf>
    <xf numFmtId="169" fontId="31" fillId="2" borderId="29" xfId="39" applyNumberFormat="1" applyFont="1" applyFill="1" applyBorder="1" applyAlignment="1">
      <alignment horizontal="center" vertical="center" wrapText="1"/>
    </xf>
    <xf numFmtId="43" fontId="31" fillId="2" borderId="29" xfId="39" applyFont="1" applyFill="1" applyBorder="1" applyAlignment="1">
      <alignment horizontal="justify" vertical="center" wrapText="1"/>
    </xf>
    <xf numFmtId="0" fontId="32" fillId="0" borderId="29" xfId="0" applyFont="1" applyBorder="1" applyAlignment="1">
      <alignment vertical="center"/>
    </xf>
    <xf numFmtId="43" fontId="31" fillId="2" borderId="29" xfId="39" applyFont="1" applyFill="1" applyBorder="1" applyAlignment="1">
      <alignment horizontal="right" vertical="center" wrapText="1"/>
    </xf>
    <xf numFmtId="43" fontId="31" fillId="11" borderId="29" xfId="39" applyFont="1" applyFill="1" applyBorder="1" applyAlignment="1">
      <alignment horizontal="justify" vertical="center" wrapText="1"/>
    </xf>
    <xf numFmtId="175" fontId="32" fillId="0" borderId="0" xfId="0" applyNumberFormat="1" applyFont="1"/>
    <xf numFmtId="0" fontId="32" fillId="8" borderId="29" xfId="0" applyFont="1" applyFill="1" applyBorder="1" applyAlignment="1">
      <alignment horizontal="left" vertical="center" wrapText="1"/>
    </xf>
    <xf numFmtId="0" fontId="32" fillId="0" borderId="29" xfId="0" applyFont="1" applyBorder="1" applyAlignment="1">
      <alignment horizontal="left" vertical="center" wrapText="1"/>
    </xf>
    <xf numFmtId="0" fontId="31" fillId="6" borderId="1" xfId="2" applyFont="1" applyFill="1" applyBorder="1" applyAlignment="1">
      <alignment horizontal="justify" vertical="justify"/>
    </xf>
    <xf numFmtId="0" fontId="32" fillId="0" borderId="1" xfId="2" applyFont="1" applyBorder="1" applyAlignment="1">
      <alignment horizontal="left" vertical="justify"/>
    </xf>
    <xf numFmtId="49" fontId="32" fillId="0" borderId="29" xfId="39" applyNumberFormat="1" applyFont="1" applyFill="1" applyBorder="1" applyAlignment="1">
      <alignment horizontal="center" vertical="center" wrapText="1"/>
    </xf>
    <xf numFmtId="176" fontId="32" fillId="0" borderId="0" xfId="0" applyNumberFormat="1" applyFont="1"/>
    <xf numFmtId="4" fontId="91" fillId="6" borderId="1" xfId="2" applyNumberFormat="1" applyFont="1" applyFill="1" applyBorder="1" applyAlignment="1">
      <alignment horizontal="left"/>
    </xf>
    <xf numFmtId="4" fontId="35" fillId="6" borderId="1" xfId="2" applyNumberFormat="1" applyFont="1" applyFill="1" applyBorder="1" applyAlignment="1">
      <alignment horizontal="left"/>
    </xf>
    <xf numFmtId="10" fontId="18" fillId="4" borderId="47" xfId="1" applyNumberFormat="1" applyFont="1" applyFill="1" applyBorder="1" applyAlignment="1">
      <alignment horizontal="center"/>
    </xf>
    <xf numFmtId="4" fontId="84" fillId="7" borderId="1" xfId="2" applyNumberFormat="1" applyFont="1" applyFill="1" applyBorder="1" applyAlignment="1">
      <alignment horizontal="center" vertical="center"/>
    </xf>
    <xf numFmtId="0" fontId="86" fillId="7" borderId="0" xfId="0" applyFont="1" applyFill="1"/>
    <xf numFmtId="0" fontId="31" fillId="8" borderId="1" xfId="2" applyFont="1" applyFill="1" applyBorder="1" applyAlignment="1">
      <alignment horizontal="center" vertical="top"/>
    </xf>
    <xf numFmtId="0" fontId="31" fillId="8" borderId="1" xfId="2" applyFont="1" applyFill="1" applyBorder="1" applyAlignment="1">
      <alignment horizontal="justify" vertical="justify" wrapText="1"/>
    </xf>
    <xf numFmtId="2" fontId="32" fillId="8" borderId="1" xfId="0" applyNumberFormat="1" applyFont="1" applyFill="1" applyBorder="1" applyAlignment="1">
      <alignment horizontal="center"/>
    </xf>
    <xf numFmtId="0" fontId="31" fillId="8" borderId="1" xfId="0" applyFont="1" applyFill="1" applyBorder="1" applyAlignment="1">
      <alignment horizontal="center" vertical="center" wrapText="1"/>
    </xf>
    <xf numFmtId="43" fontId="91" fillId="8" borderId="1" xfId="12" applyFont="1" applyFill="1" applyBorder="1" applyAlignment="1">
      <alignment horizontal="center"/>
    </xf>
    <xf numFmtId="170" fontId="31" fillId="8" borderId="1" xfId="2" applyNumberFormat="1" applyFont="1" applyFill="1" applyBorder="1" applyAlignment="1">
      <alignment horizontal="center" vertical="center" wrapText="1"/>
    </xf>
    <xf numFmtId="170" fontId="31" fillId="8" borderId="1" xfId="2" applyNumberFormat="1" applyFont="1" applyFill="1" applyBorder="1" applyAlignment="1">
      <alignment horizontal="justify" vertical="justify" wrapText="1"/>
    </xf>
    <xf numFmtId="0" fontId="31" fillId="0" borderId="1" xfId="2" applyFont="1" applyBorder="1" applyAlignment="1">
      <alignment horizontal="center" vertical="top"/>
    </xf>
    <xf numFmtId="2" fontId="91" fillId="8" borderId="1" xfId="0" applyNumberFormat="1" applyFont="1" applyFill="1" applyBorder="1" applyAlignment="1">
      <alignment horizontal="center"/>
    </xf>
    <xf numFmtId="43" fontId="32" fillId="8" borderId="1" xfId="12" applyFont="1" applyFill="1" applyBorder="1" applyAlignment="1">
      <alignment horizontal="center"/>
    </xf>
    <xf numFmtId="0" fontId="31" fillId="10" borderId="1" xfId="2" applyFont="1" applyFill="1" applyBorder="1" applyAlignment="1">
      <alignment horizontal="center" vertical="top"/>
    </xf>
    <xf numFmtId="0" fontId="115" fillId="0" borderId="0" xfId="2" applyFont="1" applyAlignment="1">
      <alignment horizontal="left"/>
    </xf>
    <xf numFmtId="0" fontId="116" fillId="0" borderId="0" xfId="0" applyFont="1"/>
    <xf numFmtId="0" fontId="115" fillId="0" borderId="0" xfId="2" applyFont="1" applyAlignment="1">
      <alignment horizontal="center"/>
    </xf>
    <xf numFmtId="0" fontId="80" fillId="0" borderId="0" xfId="0" applyFont="1"/>
    <xf numFmtId="0" fontId="118" fillId="0" borderId="0" xfId="2" applyFont="1" applyAlignment="1">
      <alignment horizontal="center"/>
    </xf>
    <xf numFmtId="166" fontId="115" fillId="2" borderId="47" xfId="13" applyFont="1" applyFill="1" applyBorder="1" applyAlignment="1">
      <alignment vertical="center"/>
    </xf>
    <xf numFmtId="0" fontId="118" fillId="0" borderId="0" xfId="2" applyFont="1" applyAlignment="1">
      <alignment horizontal="center" vertical="top"/>
    </xf>
    <xf numFmtId="0" fontId="82" fillId="0" borderId="0" xfId="2" applyFont="1" applyAlignment="1">
      <alignment horizontal="center"/>
    </xf>
    <xf numFmtId="0" fontId="118" fillId="2" borderId="47" xfId="2" applyFont="1" applyFill="1" applyBorder="1" applyAlignment="1">
      <alignment horizontal="center" vertical="center"/>
    </xf>
    <xf numFmtId="0" fontId="118" fillId="2" borderId="47" xfId="2" applyFont="1" applyFill="1" applyBorder="1" applyAlignment="1">
      <alignment horizontal="center" vertical="center" wrapText="1"/>
    </xf>
    <xf numFmtId="0" fontId="118" fillId="0" borderId="47" xfId="2" applyFont="1" applyBorder="1" applyAlignment="1">
      <alignment horizontal="center" vertical="top"/>
    </xf>
    <xf numFmtId="0" fontId="118" fillId="0" borderId="47" xfId="2" applyFont="1" applyBorder="1" applyAlignment="1">
      <alignment horizontal="left" vertical="justify"/>
    </xf>
    <xf numFmtId="0" fontId="118" fillId="0" borderId="47" xfId="2" applyFont="1" applyBorder="1" applyAlignment="1">
      <alignment horizontal="center"/>
    </xf>
    <xf numFmtId="4" fontId="118" fillId="0" borderId="47" xfId="2" applyNumberFormat="1" applyFont="1" applyBorder="1" applyAlignment="1">
      <alignment horizontal="center"/>
    </xf>
    <xf numFmtId="4" fontId="118" fillId="0" borderId="47" xfId="2" applyNumberFormat="1" applyFont="1" applyBorder="1" applyAlignment="1">
      <alignment horizontal="center" vertical="top"/>
    </xf>
    <xf numFmtId="0" fontId="119" fillId="0" borderId="47" xfId="2" applyFont="1" applyBorder="1" applyAlignment="1">
      <alignment horizontal="left" vertical="justify"/>
    </xf>
    <xf numFmtId="0" fontId="118" fillId="0" borderId="47" xfId="2" applyFont="1" applyBorder="1" applyAlignment="1">
      <alignment horizontal="left" vertical="top"/>
    </xf>
    <xf numFmtId="0" fontId="56" fillId="0" borderId="0" xfId="0" applyFont="1" applyAlignment="1">
      <alignment vertical="center"/>
    </xf>
    <xf numFmtId="0" fontId="31" fillId="8" borderId="0" xfId="0" applyFont="1" applyFill="1" applyAlignment="1">
      <alignment horizontal="center" vertical="center"/>
    </xf>
    <xf numFmtId="4" fontId="120" fillId="0" borderId="0" xfId="0" applyNumberFormat="1" applyFont="1" applyAlignment="1">
      <alignment vertical="center"/>
    </xf>
    <xf numFmtId="4" fontId="120" fillId="8" borderId="0" xfId="0" applyNumberFormat="1" applyFont="1" applyFill="1" applyAlignment="1">
      <alignment vertical="center"/>
    </xf>
    <xf numFmtId="4" fontId="31" fillId="2" borderId="46" xfId="2" applyNumberFormat="1" applyFont="1" applyFill="1" applyBorder="1" applyAlignment="1">
      <alignment horizontal="center" vertical="center"/>
    </xf>
    <xf numFmtId="0" fontId="23" fillId="0" borderId="47" xfId="2" applyFont="1" applyBorder="1" applyAlignment="1">
      <alignment horizontal="center" vertical="center"/>
    </xf>
    <xf numFmtId="0" fontId="24" fillId="0" borderId="47" xfId="2" applyFont="1" applyBorder="1" applyAlignment="1">
      <alignment horizontal="left" vertical="center"/>
    </xf>
    <xf numFmtId="0" fontId="25" fillId="0" borderId="47" xfId="0" applyFont="1" applyBorder="1" applyAlignment="1">
      <alignment vertical="center"/>
    </xf>
    <xf numFmtId="0" fontId="26" fillId="0" borderId="47" xfId="0" applyFont="1" applyBorder="1" applyAlignment="1">
      <alignment vertical="center"/>
    </xf>
    <xf numFmtId="0" fontId="85" fillId="0" borderId="47" xfId="0" applyFont="1" applyBorder="1" applyAlignment="1">
      <alignment vertical="center"/>
    </xf>
    <xf numFmtId="0" fontId="31" fillId="2" borderId="47" xfId="2" applyFont="1" applyFill="1" applyBorder="1" applyAlignment="1">
      <alignment horizontal="center" vertical="center"/>
    </xf>
    <xf numFmtId="4" fontId="31" fillId="2" borderId="47" xfId="2" applyNumberFormat="1" applyFont="1" applyFill="1" applyBorder="1" applyAlignment="1">
      <alignment horizontal="center" vertical="center"/>
    </xf>
    <xf numFmtId="0" fontId="31" fillId="8" borderId="47" xfId="2" applyFont="1" applyFill="1" applyBorder="1" applyAlignment="1">
      <alignment horizontal="center" vertical="center"/>
    </xf>
    <xf numFmtId="4" fontId="31" fillId="8" borderId="47" xfId="2" applyNumberFormat="1" applyFont="1" applyFill="1" applyBorder="1" applyAlignment="1">
      <alignment horizontal="center" vertical="center" wrapText="1"/>
    </xf>
    <xf numFmtId="0" fontId="31" fillId="0" borderId="47" xfId="2" applyFont="1" applyBorder="1" applyAlignment="1">
      <alignment horizontal="center" vertical="center"/>
    </xf>
    <xf numFmtId="0" fontId="21" fillId="0" borderId="47" xfId="0" applyFont="1" applyBorder="1" applyAlignment="1">
      <alignment vertical="center"/>
    </xf>
    <xf numFmtId="0" fontId="21" fillId="0" borderId="47" xfId="0" applyFont="1" applyBorder="1" applyAlignment="1">
      <alignment horizontal="center" vertical="center"/>
    </xf>
    <xf numFmtId="0" fontId="36" fillId="8" borderId="47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4" fontId="31" fillId="2" borderId="47" xfId="2" applyNumberFormat="1" applyFont="1" applyFill="1" applyBorder="1" applyAlignment="1">
      <alignment horizontal="center" vertical="center" wrapText="1"/>
    </xf>
    <xf numFmtId="4" fontId="31" fillId="8" borderId="47" xfId="2" applyNumberFormat="1" applyFont="1" applyFill="1" applyBorder="1" applyAlignment="1">
      <alignment horizontal="center" vertical="center"/>
    </xf>
    <xf numFmtId="0" fontId="31" fillId="8" borderId="47" xfId="2" applyFont="1" applyFill="1" applyBorder="1" applyAlignment="1">
      <alignment horizontal="center" vertical="center" wrapText="1"/>
    </xf>
    <xf numFmtId="0" fontId="86" fillId="0" borderId="47" xfId="2" applyFont="1" applyBorder="1" applyAlignment="1">
      <alignment horizontal="center" vertical="center"/>
    </xf>
    <xf numFmtId="0" fontId="88" fillId="0" borderId="47" xfId="2" applyFont="1" applyBorder="1" applyAlignment="1">
      <alignment horizontal="center" vertical="center"/>
    </xf>
    <xf numFmtId="4" fontId="88" fillId="0" borderId="47" xfId="2" applyNumberFormat="1" applyFont="1" applyBorder="1" applyAlignment="1">
      <alignment horizontal="center" vertical="center"/>
    </xf>
    <xf numFmtId="4" fontId="23" fillId="0" borderId="47" xfId="2" applyNumberFormat="1" applyFont="1" applyBorder="1" applyAlignment="1">
      <alignment horizontal="center" vertical="center"/>
    </xf>
    <xf numFmtId="0" fontId="84" fillId="0" borderId="47" xfId="2" applyFont="1" applyBorder="1" applyAlignment="1">
      <alignment horizontal="center" vertical="center"/>
    </xf>
    <xf numFmtId="0" fontId="24" fillId="0" borderId="47" xfId="2" applyFont="1" applyBorder="1" applyAlignment="1">
      <alignment horizontal="center" vertical="center"/>
    </xf>
    <xf numFmtId="0" fontId="89" fillId="0" borderId="47" xfId="2" applyFont="1" applyBorder="1" applyAlignment="1">
      <alignment horizontal="center" vertical="center"/>
    </xf>
    <xf numFmtId="4" fontId="89" fillId="0" borderId="47" xfId="2" applyNumberFormat="1" applyFont="1" applyBorder="1" applyAlignment="1">
      <alignment horizontal="center" vertical="center"/>
    </xf>
    <xf numFmtId="4" fontId="24" fillId="0" borderId="47" xfId="2" applyNumberFormat="1" applyFont="1" applyBorder="1" applyAlignment="1">
      <alignment horizontal="center" vertical="center"/>
    </xf>
    <xf numFmtId="10" fontId="31" fillId="2" borderId="1" xfId="1" applyNumberFormat="1" applyFont="1" applyFill="1" applyBorder="1" applyAlignment="1">
      <alignment horizontal="center" vertical="center"/>
    </xf>
    <xf numFmtId="4" fontId="84" fillId="0" borderId="47" xfId="2" applyNumberFormat="1" applyFont="1" applyBorder="1" applyAlignment="1">
      <alignment horizontal="center" vertical="center"/>
    </xf>
    <xf numFmtId="0" fontId="28" fillId="2" borderId="47" xfId="2" applyFont="1" applyFill="1" applyBorder="1" applyAlignment="1">
      <alignment horizontal="center" vertical="center"/>
    </xf>
    <xf numFmtId="4" fontId="28" fillId="2" borderId="47" xfId="2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4" fontId="32" fillId="2" borderId="47" xfId="2" applyNumberFormat="1" applyFont="1" applyFill="1" applyBorder="1" applyAlignment="1">
      <alignment horizontal="center" vertical="center"/>
    </xf>
    <xf numFmtId="4" fontId="35" fillId="2" borderId="47" xfId="2" applyNumberFormat="1" applyFont="1" applyFill="1" applyBorder="1" applyAlignment="1">
      <alignment horizontal="center" vertical="center"/>
    </xf>
    <xf numFmtId="10" fontId="32" fillId="2" borderId="0" xfId="1" applyNumberFormat="1" applyFont="1" applyFill="1" applyAlignment="1">
      <alignment vertical="center"/>
    </xf>
    <xf numFmtId="0" fontId="32" fillId="2" borderId="0" xfId="0" applyFont="1" applyFill="1" applyAlignment="1">
      <alignment vertical="center"/>
    </xf>
    <xf numFmtId="4" fontId="31" fillId="0" borderId="47" xfId="2" applyNumberFormat="1" applyFont="1" applyBorder="1" applyAlignment="1">
      <alignment horizontal="center" vertical="center"/>
    </xf>
    <xf numFmtId="4" fontId="36" fillId="0" borderId="47" xfId="2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2" borderId="0" xfId="0" applyFont="1" applyFill="1" applyAlignment="1">
      <alignment vertical="center"/>
    </xf>
    <xf numFmtId="0" fontId="31" fillId="8" borderId="47" xfId="23" applyFont="1" applyFill="1" applyBorder="1" applyAlignment="1">
      <alignment vertical="center"/>
    </xf>
    <xf numFmtId="0" fontId="31" fillId="8" borderId="47" xfId="2" applyFont="1" applyFill="1" applyBorder="1" applyAlignment="1">
      <alignment horizontal="justify" vertical="center" wrapText="1"/>
    </xf>
    <xf numFmtId="0" fontId="31" fillId="8" borderId="0" xfId="0" applyFont="1" applyFill="1" applyAlignment="1">
      <alignment vertical="center"/>
    </xf>
    <xf numFmtId="10" fontId="31" fillId="8" borderId="0" xfId="1" applyNumberFormat="1" applyFont="1" applyFill="1" applyAlignment="1">
      <alignment vertical="center"/>
    </xf>
    <xf numFmtId="4" fontId="36" fillId="8" borderId="47" xfId="2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4" fontId="36" fillId="2" borderId="47" xfId="2" applyNumberFormat="1" applyFont="1" applyFill="1" applyBorder="1" applyAlignment="1">
      <alignment horizontal="center" vertical="center"/>
    </xf>
    <xf numFmtId="4" fontId="31" fillId="8" borderId="47" xfId="0" applyNumberFormat="1" applyFont="1" applyFill="1" applyBorder="1" applyAlignment="1">
      <alignment horizontal="center" vertical="center"/>
    </xf>
    <xf numFmtId="0" fontId="31" fillId="8" borderId="47" xfId="0" applyFont="1" applyFill="1" applyBorder="1" applyAlignment="1">
      <alignment horizontal="center" vertical="center"/>
    </xf>
    <xf numFmtId="2" fontId="31" fillId="8" borderId="47" xfId="2" applyNumberFormat="1" applyFont="1" applyFill="1" applyBorder="1" applyAlignment="1">
      <alignment horizontal="center" vertical="center"/>
    </xf>
    <xf numFmtId="0" fontId="31" fillId="2" borderId="47" xfId="23" applyFont="1" applyFill="1" applyBorder="1" applyAlignment="1">
      <alignment vertical="center"/>
    </xf>
    <xf numFmtId="2" fontId="31" fillId="2" borderId="47" xfId="2" applyNumberFormat="1" applyFont="1" applyFill="1" applyBorder="1" applyAlignment="1">
      <alignment horizontal="center" vertical="center"/>
    </xf>
    <xf numFmtId="0" fontId="31" fillId="14" borderId="0" xfId="0" applyFont="1" applyFill="1" applyAlignment="1">
      <alignment vertical="center"/>
    </xf>
    <xf numFmtId="2" fontId="31" fillId="8" borderId="47" xfId="0" applyNumberFormat="1" applyFont="1" applyFill="1" applyBorder="1" applyAlignment="1">
      <alignment horizontal="center" vertical="center"/>
    </xf>
    <xf numFmtId="0" fontId="31" fillId="10" borderId="0" xfId="0" applyFont="1" applyFill="1" applyAlignment="1">
      <alignment vertical="center"/>
    </xf>
    <xf numFmtId="0" fontId="31" fillId="15" borderId="0" xfId="0" applyFont="1" applyFill="1" applyAlignment="1">
      <alignment vertical="center"/>
    </xf>
    <xf numFmtId="0" fontId="31" fillId="2" borderId="47" xfId="2" applyFont="1" applyFill="1" applyBorder="1" applyAlignment="1">
      <alignment horizontal="justify" vertical="center"/>
    </xf>
    <xf numFmtId="0" fontId="31" fillId="8" borderId="47" xfId="2" applyFont="1" applyFill="1" applyBorder="1" applyAlignment="1">
      <alignment horizontal="justify" vertical="center"/>
    </xf>
    <xf numFmtId="0" fontId="31" fillId="12" borderId="0" xfId="0" applyFont="1" applyFill="1" applyAlignment="1">
      <alignment vertical="center"/>
    </xf>
    <xf numFmtId="0" fontId="31" fillId="13" borderId="0" xfId="0" applyFont="1" applyFill="1" applyAlignment="1">
      <alignment vertical="center"/>
    </xf>
    <xf numFmtId="0" fontId="36" fillId="0" borderId="0" xfId="0" applyFont="1" applyAlignment="1">
      <alignment vertical="center"/>
    </xf>
    <xf numFmtId="4" fontId="31" fillId="2" borderId="47" xfId="2" applyNumberFormat="1" applyFont="1" applyFill="1" applyBorder="1" applyAlignment="1">
      <alignment horizontal="left" vertical="center"/>
    </xf>
    <xf numFmtId="4" fontId="36" fillId="2" borderId="47" xfId="2" applyNumberFormat="1" applyFont="1" applyFill="1" applyBorder="1" applyAlignment="1">
      <alignment horizontal="left" vertical="center"/>
    </xf>
    <xf numFmtId="0" fontId="36" fillId="8" borderId="0" xfId="0" applyFont="1" applyFill="1" applyAlignment="1">
      <alignment vertical="center"/>
    </xf>
    <xf numFmtId="0" fontId="36" fillId="13" borderId="0" xfId="0" applyFont="1" applyFill="1" applyAlignment="1">
      <alignment vertical="center"/>
    </xf>
    <xf numFmtId="0" fontId="36" fillId="14" borderId="0" xfId="0" applyFont="1" applyFill="1" applyAlignment="1">
      <alignment vertical="center"/>
    </xf>
    <xf numFmtId="0" fontId="31" fillId="8" borderId="47" xfId="0" applyFont="1" applyFill="1" applyBorder="1" applyAlignment="1">
      <alignment vertical="center"/>
    </xf>
    <xf numFmtId="4" fontId="31" fillId="8" borderId="47" xfId="2" applyNumberFormat="1" applyFont="1" applyFill="1" applyBorder="1" applyAlignment="1">
      <alignment horizontal="left" vertical="center"/>
    </xf>
    <xf numFmtId="4" fontId="36" fillId="8" borderId="47" xfId="2" applyNumberFormat="1" applyFont="1" applyFill="1" applyBorder="1" applyAlignment="1">
      <alignment horizontal="left" vertical="center"/>
    </xf>
    <xf numFmtId="43" fontId="31" fillId="8" borderId="47" xfId="12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9" fillId="0" borderId="47" xfId="0" applyFont="1" applyBorder="1" applyAlignment="1">
      <alignment vertical="center"/>
    </xf>
    <xf numFmtId="0" fontId="28" fillId="0" borderId="47" xfId="0" applyFont="1" applyBorder="1" applyAlignment="1">
      <alignment vertical="center"/>
    </xf>
    <xf numFmtId="0" fontId="87" fillId="0" borderId="47" xfId="0" applyFont="1" applyBorder="1" applyAlignment="1">
      <alignment vertical="center"/>
    </xf>
    <xf numFmtId="4" fontId="87" fillId="0" borderId="47" xfId="0" applyNumberFormat="1" applyFont="1" applyBorder="1" applyAlignment="1">
      <alignment vertical="center"/>
    </xf>
    <xf numFmtId="4" fontId="21" fillId="0" borderId="47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87" fillId="0" borderId="0" xfId="0" applyFont="1" applyAlignment="1">
      <alignment vertical="center"/>
    </xf>
    <xf numFmtId="4" fontId="87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86" fillId="0" borderId="47" xfId="2" applyFont="1" applyBorder="1" applyAlignment="1">
      <alignment horizontal="justify" vertical="center"/>
    </xf>
    <xf numFmtId="0" fontId="84" fillId="0" borderId="47" xfId="2" applyFont="1" applyBorder="1" applyAlignment="1">
      <alignment horizontal="justify" vertical="center"/>
    </xf>
    <xf numFmtId="0" fontId="29" fillId="2" borderId="47" xfId="2" applyFont="1" applyFill="1" applyBorder="1" applyAlignment="1">
      <alignment horizontal="justify" vertical="center"/>
    </xf>
    <xf numFmtId="0" fontId="31" fillId="0" borderId="47" xfId="2" applyFont="1" applyBorder="1" applyAlignment="1">
      <alignment horizontal="justify" vertical="center"/>
    </xf>
    <xf numFmtId="0" fontId="36" fillId="0" borderId="47" xfId="2" applyFont="1" applyBorder="1" applyAlignment="1">
      <alignment horizontal="justify" vertical="center"/>
    </xf>
    <xf numFmtId="0" fontId="31" fillId="0" borderId="0" xfId="0" applyFont="1" applyAlignment="1">
      <alignment horizontal="justify" vertical="center" wrapText="1"/>
    </xf>
    <xf numFmtId="0" fontId="31" fillId="8" borderId="47" xfId="0" applyFont="1" applyFill="1" applyBorder="1" applyAlignment="1">
      <alignment horizontal="justify" vertical="center" wrapText="1"/>
    </xf>
    <xf numFmtId="0" fontId="36" fillId="8" borderId="47" xfId="2" applyFont="1" applyFill="1" applyBorder="1" applyAlignment="1">
      <alignment horizontal="justify" vertical="center"/>
    </xf>
    <xf numFmtId="0" fontId="31" fillId="8" borderId="0" xfId="0" applyFont="1" applyFill="1" applyAlignment="1">
      <alignment horizontal="justify" vertical="center" wrapText="1"/>
    </xf>
    <xf numFmtId="0" fontId="29" fillId="0" borderId="47" xfId="0" applyFont="1" applyBorder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3" fillId="0" borderId="73" xfId="2" applyFont="1" applyBorder="1" applyAlignment="1">
      <alignment horizontal="center" vertical="center"/>
    </xf>
    <xf numFmtId="0" fontId="23" fillId="0" borderId="72" xfId="2" applyFont="1" applyBorder="1" applyAlignment="1">
      <alignment horizontal="center" vertical="center"/>
    </xf>
    <xf numFmtId="0" fontId="86" fillId="0" borderId="72" xfId="2" applyFont="1" applyBorder="1" applyAlignment="1">
      <alignment horizontal="justify" vertical="center"/>
    </xf>
    <xf numFmtId="0" fontId="86" fillId="0" borderId="72" xfId="2" applyFont="1" applyBorder="1" applyAlignment="1">
      <alignment horizontal="center" vertical="center"/>
    </xf>
    <xf numFmtId="4" fontId="23" fillId="0" borderId="74" xfId="2" applyNumberFormat="1" applyFont="1" applyBorder="1" applyAlignment="1">
      <alignment horizontal="center" vertical="center"/>
    </xf>
    <xf numFmtId="0" fontId="24" fillId="0" borderId="71" xfId="2" applyFont="1" applyBorder="1" applyAlignment="1">
      <alignment horizontal="left" vertical="center"/>
    </xf>
    <xf numFmtId="0" fontId="84" fillId="0" borderId="0" xfId="2" applyFont="1" applyAlignment="1">
      <alignment horizontal="justify" vertical="center"/>
    </xf>
    <xf numFmtId="0" fontId="24" fillId="0" borderId="0" xfId="2" applyFont="1" applyAlignment="1">
      <alignment horizontal="center" vertical="center"/>
    </xf>
    <xf numFmtId="0" fontId="84" fillId="0" borderId="0" xfId="2" applyFont="1" applyAlignment="1">
      <alignment horizontal="center" vertical="center"/>
    </xf>
    <xf numFmtId="4" fontId="24" fillId="0" borderId="75" xfId="2" applyNumberFormat="1" applyFont="1" applyBorder="1" applyAlignment="1">
      <alignment horizontal="center" vertical="center"/>
    </xf>
    <xf numFmtId="4" fontId="84" fillId="0" borderId="75" xfId="2" applyNumberFormat="1" applyFont="1" applyBorder="1" applyAlignment="1">
      <alignment horizontal="center" vertical="center"/>
    </xf>
    <xf numFmtId="0" fontId="24" fillId="0" borderId="76" xfId="2" applyFont="1" applyBorder="1" applyAlignment="1">
      <alignment horizontal="left" vertical="center"/>
    </xf>
    <xf numFmtId="0" fontId="25" fillId="0" borderId="77" xfId="0" applyFont="1" applyBorder="1" applyAlignment="1">
      <alignment vertical="center"/>
    </xf>
    <xf numFmtId="0" fontId="84" fillId="0" borderId="77" xfId="2" applyFont="1" applyBorder="1" applyAlignment="1">
      <alignment horizontal="justify" vertical="center"/>
    </xf>
    <xf numFmtId="0" fontId="24" fillId="0" borderId="77" xfId="2" applyFont="1" applyBorder="1" applyAlignment="1">
      <alignment horizontal="center" vertical="center"/>
    </xf>
    <xf numFmtId="0" fontId="84" fillId="0" borderId="77" xfId="2" applyFont="1" applyBorder="1" applyAlignment="1">
      <alignment horizontal="center" vertical="center"/>
    </xf>
    <xf numFmtId="4" fontId="24" fillId="0" borderId="78" xfId="2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43" fontId="31" fillId="2" borderId="47" xfId="12" applyFont="1" applyFill="1" applyBorder="1" applyAlignment="1">
      <alignment horizontal="center"/>
    </xf>
    <xf numFmtId="44" fontId="31" fillId="2" borderId="47" xfId="16" applyFont="1" applyFill="1" applyBorder="1" applyAlignment="1">
      <alignment horizontal="center" wrapText="1"/>
    </xf>
    <xf numFmtId="0" fontId="32" fillId="8" borderId="47" xfId="0" applyFont="1" applyFill="1" applyBorder="1" applyAlignment="1">
      <alignment vertical="top" wrapText="1"/>
    </xf>
    <xf numFmtId="44" fontId="32" fillId="8" borderId="47" xfId="16" applyFont="1" applyFill="1" applyBorder="1" applyAlignment="1">
      <alignment horizontal="center"/>
    </xf>
    <xf numFmtId="44" fontId="31" fillId="8" borderId="47" xfId="16" applyFont="1" applyFill="1" applyBorder="1" applyAlignment="1">
      <alignment horizontal="center"/>
    </xf>
    <xf numFmtId="43" fontId="32" fillId="8" borderId="47" xfId="12" applyFont="1" applyFill="1" applyBorder="1" applyAlignment="1">
      <alignment horizontal="center"/>
    </xf>
    <xf numFmtId="10" fontId="32" fillId="8" borderId="47" xfId="1" applyNumberFormat="1" applyFont="1" applyFill="1" applyBorder="1" applyAlignment="1">
      <alignment horizontal="center" vertical="center"/>
    </xf>
    <xf numFmtId="9" fontId="32" fillId="8" borderId="47" xfId="1" applyFont="1" applyFill="1" applyBorder="1" applyAlignment="1">
      <alignment horizontal="center" vertical="center"/>
    </xf>
    <xf numFmtId="43" fontId="32" fillId="8" borderId="0" xfId="12" applyFont="1" applyFill="1"/>
    <xf numFmtId="0" fontId="92" fillId="0" borderId="0" xfId="0" applyFont="1"/>
    <xf numFmtId="0" fontId="93" fillId="0" borderId="0" xfId="20" applyFont="1" applyAlignment="1">
      <alignment horizontal="center"/>
    </xf>
    <xf numFmtId="0" fontId="95" fillId="0" borderId="0" xfId="20" applyFont="1" applyAlignment="1">
      <alignment horizontal="center" wrapText="1"/>
    </xf>
    <xf numFmtId="0" fontId="97" fillId="0" borderId="0" xfId="20" applyFont="1" applyAlignment="1">
      <alignment horizontal="left"/>
    </xf>
    <xf numFmtId="0" fontId="77" fillId="0" borderId="47" xfId="20" applyFont="1" applyBorder="1" applyAlignment="1">
      <alignment horizontal="left" vertical="center"/>
    </xf>
    <xf numFmtId="0" fontId="0" fillId="0" borderId="0" xfId="45" applyFont="1" applyAlignment="1">
      <alignment horizontal="justify" wrapText="1"/>
    </xf>
    <xf numFmtId="0" fontId="1" fillId="0" borderId="0" xfId="45" applyFont="1" applyAlignment="1">
      <alignment horizontal="justify" wrapText="1"/>
    </xf>
    <xf numFmtId="0" fontId="40" fillId="13" borderId="0" xfId="45" applyFont="1" applyFill="1" applyAlignment="1">
      <alignment horizontal="justify" wrapText="1"/>
    </xf>
    <xf numFmtId="0" fontId="30" fillId="13" borderId="0" xfId="20" applyFont="1" applyFill="1" applyAlignment="1">
      <alignment horizontal="justify" wrapText="1"/>
    </xf>
    <xf numFmtId="0" fontId="104" fillId="0" borderId="50" xfId="20" applyFont="1" applyBorder="1" applyAlignment="1">
      <alignment horizontal="left" vertical="justify" wrapText="1"/>
    </xf>
    <xf numFmtId="0" fontId="104" fillId="0" borderId="48" xfId="20" applyFont="1" applyBorder="1" applyAlignment="1">
      <alignment horizontal="left" vertical="justify" wrapText="1"/>
    </xf>
    <xf numFmtId="0" fontId="104" fillId="0" borderId="51" xfId="20" applyFont="1" applyBorder="1" applyAlignment="1">
      <alignment horizontal="left" vertical="justify" wrapText="1"/>
    </xf>
    <xf numFmtId="0" fontId="20" fillId="0" borderId="47" xfId="2" applyFont="1" applyBorder="1" applyAlignment="1">
      <alignment horizontal="center" vertical="center"/>
    </xf>
    <xf numFmtId="4" fontId="31" fillId="2" borderId="47" xfId="2" applyNumberFormat="1" applyFont="1" applyFill="1" applyBorder="1" applyAlignment="1">
      <alignment horizontal="center" vertical="center" wrapText="1"/>
    </xf>
    <xf numFmtId="0" fontId="31" fillId="8" borderId="47" xfId="2" applyFont="1" applyFill="1" applyBorder="1" applyAlignment="1">
      <alignment horizontal="center" vertical="center" wrapText="1"/>
    </xf>
    <xf numFmtId="4" fontId="31" fillId="8" borderId="47" xfId="2" applyNumberFormat="1" applyFont="1" applyFill="1" applyBorder="1" applyAlignment="1">
      <alignment horizontal="center" vertical="center"/>
    </xf>
    <xf numFmtId="0" fontId="24" fillId="7" borderId="45" xfId="2" applyFont="1" applyFill="1" applyBorder="1" applyAlignment="1">
      <alignment horizontal="center" vertical="center" wrapText="1"/>
    </xf>
    <xf numFmtId="0" fontId="24" fillId="7" borderId="15" xfId="2" applyFont="1" applyFill="1" applyBorder="1" applyAlignment="1">
      <alignment horizontal="center" vertical="center" wrapText="1"/>
    </xf>
    <xf numFmtId="0" fontId="24" fillId="7" borderId="46" xfId="2" applyFont="1" applyFill="1" applyBorder="1" applyAlignment="1">
      <alignment horizontal="center" vertical="center" wrapText="1"/>
    </xf>
    <xf numFmtId="4" fontId="31" fillId="2" borderId="45" xfId="2" applyNumberFormat="1" applyFont="1" applyFill="1" applyBorder="1" applyAlignment="1">
      <alignment horizontal="center" vertical="center" wrapText="1"/>
    </xf>
    <xf numFmtId="4" fontId="31" fillId="2" borderId="15" xfId="2" applyNumberFormat="1" applyFont="1" applyFill="1" applyBorder="1" applyAlignment="1">
      <alignment horizontal="center" vertical="center" wrapText="1"/>
    </xf>
    <xf numFmtId="4" fontId="31" fillId="2" borderId="46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0" fontId="20" fillId="0" borderId="3" xfId="2" applyFont="1" applyBorder="1" applyAlignment="1">
      <alignment horizontal="center" vertical="center"/>
    </xf>
    <xf numFmtId="0" fontId="20" fillId="0" borderId="4" xfId="2" applyFont="1" applyBorder="1" applyAlignment="1">
      <alignment horizontal="center" vertical="center"/>
    </xf>
    <xf numFmtId="0" fontId="20" fillId="0" borderId="5" xfId="2" applyFont="1" applyBorder="1" applyAlignment="1">
      <alignment horizontal="center"/>
    </xf>
    <xf numFmtId="0" fontId="20" fillId="0" borderId="6" xfId="2" applyFont="1" applyBorder="1" applyAlignment="1">
      <alignment horizontal="center"/>
    </xf>
    <xf numFmtId="0" fontId="22" fillId="0" borderId="6" xfId="0" applyFont="1" applyBorder="1"/>
    <xf numFmtId="0" fontId="22" fillId="0" borderId="7" xfId="0" applyFont="1" applyBorder="1"/>
    <xf numFmtId="0" fontId="20" fillId="0" borderId="8" xfId="2" applyFont="1" applyBorder="1" applyAlignment="1">
      <alignment horizontal="center"/>
    </xf>
    <xf numFmtId="0" fontId="20" fillId="0" borderId="9" xfId="2" applyFont="1" applyBorder="1" applyAlignment="1">
      <alignment horizontal="center"/>
    </xf>
    <xf numFmtId="0" fontId="20" fillId="0" borderId="10" xfId="2" applyFont="1" applyBorder="1" applyAlignment="1">
      <alignment horizontal="center"/>
    </xf>
    <xf numFmtId="0" fontId="12" fillId="0" borderId="47" xfId="2" applyFont="1" applyBorder="1" applyAlignment="1">
      <alignment horizontal="center" vertical="top"/>
    </xf>
    <xf numFmtId="4" fontId="12" fillId="5" borderId="47" xfId="2" applyNumberFormat="1" applyFont="1" applyFill="1" applyBorder="1" applyAlignment="1">
      <alignment horizontal="center"/>
    </xf>
    <xf numFmtId="0" fontId="15" fillId="0" borderId="0" xfId="2" applyFont="1" applyAlignment="1">
      <alignment horizontal="center"/>
    </xf>
    <xf numFmtId="0" fontId="7" fillId="0" borderId="47" xfId="2" applyFont="1" applyBorder="1" applyAlignment="1">
      <alignment horizontal="center" vertical="center"/>
    </xf>
    <xf numFmtId="0" fontId="7" fillId="0" borderId="47" xfId="2" applyFont="1" applyBorder="1" applyAlignment="1">
      <alignment horizontal="center" vertical="center" wrapText="1"/>
    </xf>
    <xf numFmtId="4" fontId="7" fillId="0" borderId="47" xfId="2" applyNumberFormat="1" applyFont="1" applyBorder="1" applyAlignment="1">
      <alignment horizontal="center"/>
    </xf>
    <xf numFmtId="0" fontId="7" fillId="6" borderId="47" xfId="2" applyFont="1" applyFill="1" applyBorder="1" applyAlignment="1">
      <alignment horizontal="center" vertical="center"/>
    </xf>
    <xf numFmtId="0" fontId="12" fillId="0" borderId="47" xfId="2" applyFont="1" applyBorder="1" applyAlignment="1">
      <alignment horizontal="center" vertical="center"/>
    </xf>
    <xf numFmtId="0" fontId="117" fillId="0" borderId="0" xfId="2" applyFont="1" applyAlignment="1">
      <alignment horizontal="center"/>
    </xf>
    <xf numFmtId="0" fontId="115" fillId="2" borderId="47" xfId="2" applyFont="1" applyFill="1" applyBorder="1" applyAlignment="1">
      <alignment horizontal="center" vertical="center" wrapText="1"/>
    </xf>
    <xf numFmtId="0" fontId="115" fillId="0" borderId="0" xfId="2" applyFont="1" applyAlignment="1">
      <alignment horizontal="left" wrapText="1"/>
    </xf>
    <xf numFmtId="0" fontId="50" fillId="9" borderId="29" xfId="0" applyFont="1" applyFill="1" applyBorder="1" applyAlignment="1">
      <alignment horizontal="center"/>
    </xf>
    <xf numFmtId="0" fontId="51" fillId="2" borderId="17" xfId="0" applyFont="1" applyFill="1" applyBorder="1" applyAlignment="1">
      <alignment horizontal="center"/>
    </xf>
    <xf numFmtId="0" fontId="51" fillId="2" borderId="18" xfId="0" applyFont="1" applyFill="1" applyBorder="1" applyAlignment="1">
      <alignment horizontal="center"/>
    </xf>
    <xf numFmtId="0" fontId="51" fillId="2" borderId="19" xfId="0" applyFont="1" applyFill="1" applyBorder="1" applyAlignment="1">
      <alignment horizontal="center"/>
    </xf>
    <xf numFmtId="4" fontId="52" fillId="0" borderId="34" xfId="0" applyNumberFormat="1" applyFont="1" applyBorder="1" applyAlignment="1">
      <alignment horizontal="left" vertical="top" wrapText="1"/>
    </xf>
    <xf numFmtId="4" fontId="52" fillId="0" borderId="20" xfId="0" applyNumberFormat="1" applyFont="1" applyBorder="1" applyAlignment="1">
      <alignment horizontal="left" vertical="top" wrapText="1"/>
    </xf>
    <xf numFmtId="0" fontId="52" fillId="0" borderId="20" xfId="0" applyFont="1" applyBorder="1" applyAlignment="1">
      <alignment horizontal="left" vertical="top" wrapText="1"/>
    </xf>
    <xf numFmtId="0" fontId="52" fillId="0" borderId="35" xfId="0" applyFont="1" applyBorder="1" applyAlignment="1">
      <alignment horizontal="left" vertical="top" wrapText="1"/>
    </xf>
    <xf numFmtId="4" fontId="52" fillId="0" borderId="36" xfId="0" applyNumberFormat="1" applyFont="1" applyBorder="1" applyAlignment="1">
      <alignment horizontal="left" vertical="top" wrapText="1"/>
    </xf>
    <xf numFmtId="4" fontId="52" fillId="0" borderId="0" xfId="0" applyNumberFormat="1" applyFont="1" applyAlignment="1">
      <alignment horizontal="left" vertical="top" wrapText="1"/>
    </xf>
    <xf numFmtId="0" fontId="52" fillId="0" borderId="0" xfId="0" applyFont="1" applyAlignment="1">
      <alignment horizontal="left" vertical="top" wrapText="1"/>
    </xf>
    <xf numFmtId="0" fontId="52" fillId="0" borderId="37" xfId="0" applyFont="1" applyBorder="1" applyAlignment="1">
      <alignment horizontal="left" vertical="top" wrapText="1"/>
    </xf>
    <xf numFmtId="0" fontId="52" fillId="0" borderId="36" xfId="0" applyFont="1" applyBorder="1" applyAlignment="1">
      <alignment horizontal="left" vertical="top" wrapText="1"/>
    </xf>
    <xf numFmtId="0" fontId="52" fillId="8" borderId="38" xfId="0" applyFont="1" applyFill="1" applyBorder="1" applyAlignment="1">
      <alignment horizontal="left" vertical="top" wrapText="1"/>
    </xf>
    <xf numFmtId="0" fontId="52" fillId="8" borderId="39" xfId="0" applyFont="1" applyFill="1" applyBorder="1" applyAlignment="1">
      <alignment horizontal="left" vertical="top" wrapText="1"/>
    </xf>
    <xf numFmtId="0" fontId="52" fillId="8" borderId="40" xfId="0" applyFont="1" applyFill="1" applyBorder="1" applyAlignment="1">
      <alignment horizontal="left" vertical="top" wrapText="1"/>
    </xf>
    <xf numFmtId="165" fontId="31" fillId="8" borderId="32" xfId="9" applyFont="1" applyFill="1" applyBorder="1" applyAlignment="1">
      <alignment horizontal="left" vertical="distributed" wrapText="1"/>
    </xf>
    <xf numFmtId="165" fontId="31" fillId="8" borderId="15" xfId="9" applyFont="1" applyFill="1" applyBorder="1" applyAlignment="1">
      <alignment horizontal="left" vertical="distributed" wrapText="1"/>
    </xf>
    <xf numFmtId="165" fontId="31" fillId="8" borderId="33" xfId="9" applyFont="1" applyFill="1" applyBorder="1" applyAlignment="1">
      <alignment horizontal="left" vertical="distributed" wrapText="1"/>
    </xf>
    <xf numFmtId="0" fontId="31" fillId="10" borderId="29" xfId="9" applyNumberFormat="1" applyFont="1" applyFill="1" applyBorder="1" applyAlignment="1">
      <alignment horizontal="justify" vertical="distributed" wrapText="1"/>
    </xf>
    <xf numFmtId="165" fontId="31" fillId="8" borderId="41" xfId="9" applyFont="1" applyFill="1" applyBorder="1" applyAlignment="1">
      <alignment horizontal="center" vertical="distributed" wrapText="1"/>
    </xf>
    <xf numFmtId="165" fontId="31" fillId="8" borderId="42" xfId="9" applyFont="1" applyFill="1" applyBorder="1" applyAlignment="1">
      <alignment horizontal="center" vertical="distributed" wrapText="1"/>
    </xf>
    <xf numFmtId="165" fontId="31" fillId="8" borderId="43" xfId="9" applyFont="1" applyFill="1" applyBorder="1" applyAlignment="1">
      <alignment horizontal="center" vertical="distributed" wrapText="1"/>
    </xf>
    <xf numFmtId="165" fontId="31" fillId="8" borderId="44" xfId="9" applyFont="1" applyFill="1" applyBorder="1" applyAlignment="1">
      <alignment horizontal="center" vertical="distributed" wrapText="1"/>
    </xf>
    <xf numFmtId="165" fontId="31" fillId="7" borderId="30" xfId="9" applyFont="1" applyFill="1" applyBorder="1" applyAlignment="1">
      <alignment horizontal="center" vertical="distributed" wrapText="1"/>
    </xf>
    <xf numFmtId="165" fontId="31" fillId="7" borderId="31" xfId="9" applyFont="1" applyFill="1" applyBorder="1" applyAlignment="1">
      <alignment horizontal="center" vertical="distributed" wrapText="1"/>
    </xf>
    <xf numFmtId="165" fontId="31" fillId="8" borderId="29" xfId="9" applyFont="1" applyFill="1" applyBorder="1" applyAlignment="1">
      <alignment horizontal="justify" vertical="distributed" wrapText="1"/>
    </xf>
    <xf numFmtId="0" fontId="50" fillId="9" borderId="32" xfId="0" applyFont="1" applyFill="1" applyBorder="1" applyAlignment="1">
      <alignment horizontal="center" wrapText="1"/>
    </xf>
    <xf numFmtId="0" fontId="50" fillId="9" borderId="15" xfId="0" applyFont="1" applyFill="1" applyBorder="1" applyAlignment="1">
      <alignment horizontal="center" wrapText="1"/>
    </xf>
    <xf numFmtId="0" fontId="50" fillId="9" borderId="33" xfId="0" applyFont="1" applyFill="1" applyBorder="1" applyAlignment="1">
      <alignment horizontal="center" wrapText="1"/>
    </xf>
    <xf numFmtId="0" fontId="50" fillId="9" borderId="32" xfId="0" applyFont="1" applyFill="1" applyBorder="1" applyAlignment="1">
      <alignment horizontal="center" vertical="center" wrapText="1"/>
    </xf>
    <xf numFmtId="0" fontId="50" fillId="9" borderId="15" xfId="0" applyFont="1" applyFill="1" applyBorder="1" applyAlignment="1">
      <alignment horizontal="center" vertical="center" wrapText="1"/>
    </xf>
    <xf numFmtId="0" fontId="50" fillId="9" borderId="33" xfId="0" applyFont="1" applyFill="1" applyBorder="1" applyAlignment="1">
      <alignment horizontal="center" vertical="center" wrapText="1"/>
    </xf>
    <xf numFmtId="43" fontId="31" fillId="8" borderId="32" xfId="39" applyFont="1" applyFill="1" applyBorder="1" applyAlignment="1">
      <alignment horizontal="left" vertical="distributed" wrapText="1"/>
    </xf>
    <xf numFmtId="43" fontId="31" fillId="8" borderId="15" xfId="39" applyFont="1" applyFill="1" applyBorder="1" applyAlignment="1">
      <alignment horizontal="left" vertical="distributed" wrapText="1"/>
    </xf>
    <xf numFmtId="43" fontId="31" fillId="8" borderId="33" xfId="39" applyFont="1" applyFill="1" applyBorder="1" applyAlignment="1">
      <alignment horizontal="left" vertical="distributed" wrapText="1"/>
    </xf>
    <xf numFmtId="0" fontId="31" fillId="10" borderId="29" xfId="39" applyNumberFormat="1" applyFont="1" applyFill="1" applyBorder="1" applyAlignment="1">
      <alignment horizontal="justify" vertical="distributed" wrapText="1"/>
    </xf>
    <xf numFmtId="43" fontId="31" fillId="8" borderId="41" xfId="39" applyFont="1" applyFill="1" applyBorder="1" applyAlignment="1">
      <alignment horizontal="center" vertical="distributed" wrapText="1"/>
    </xf>
    <xf numFmtId="43" fontId="31" fillId="8" borderId="42" xfId="39" applyFont="1" applyFill="1" applyBorder="1" applyAlignment="1">
      <alignment horizontal="center" vertical="distributed" wrapText="1"/>
    </xf>
    <xf numFmtId="43" fontId="31" fillId="8" borderId="43" xfId="39" applyFont="1" applyFill="1" applyBorder="1" applyAlignment="1">
      <alignment horizontal="center" vertical="distributed" wrapText="1"/>
    </xf>
    <xf numFmtId="43" fontId="31" fillId="8" borderId="44" xfId="39" applyFont="1" applyFill="1" applyBorder="1" applyAlignment="1">
      <alignment horizontal="center" vertical="distributed" wrapText="1"/>
    </xf>
    <xf numFmtId="43" fontId="31" fillId="7" borderId="30" xfId="39" applyFont="1" applyFill="1" applyBorder="1" applyAlignment="1">
      <alignment horizontal="center" vertical="distributed" wrapText="1"/>
    </xf>
    <xf numFmtId="43" fontId="31" fillId="7" borderId="31" xfId="39" applyFont="1" applyFill="1" applyBorder="1" applyAlignment="1">
      <alignment horizontal="center" vertical="distributed" wrapText="1"/>
    </xf>
    <xf numFmtId="43" fontId="31" fillId="8" borderId="29" xfId="39" applyFont="1" applyFill="1" applyBorder="1" applyAlignment="1">
      <alignment horizontal="justify" vertical="distributed" wrapText="1"/>
    </xf>
    <xf numFmtId="0" fontId="50" fillId="9" borderId="29" xfId="0" applyFont="1" applyFill="1" applyBorder="1" applyAlignment="1">
      <alignment horizontal="center" vertical="center" wrapText="1"/>
    </xf>
    <xf numFmtId="0" fontId="44" fillId="8" borderId="30" xfId="2" applyFont="1" applyFill="1" applyBorder="1" applyAlignment="1">
      <alignment horizontal="left" vertical="center" wrapText="1"/>
    </xf>
    <xf numFmtId="0" fontId="44" fillId="8" borderId="16" xfId="2" applyFont="1" applyFill="1" applyBorder="1" applyAlignment="1">
      <alignment horizontal="left" vertical="center" wrapText="1"/>
    </xf>
    <xf numFmtId="0" fontId="44" fillId="8" borderId="31" xfId="2" applyFont="1" applyFill="1" applyBorder="1" applyAlignment="1">
      <alignment horizontal="left" vertical="center" wrapText="1"/>
    </xf>
    <xf numFmtId="168" fontId="33" fillId="10" borderId="30" xfId="34" applyFont="1" applyFill="1" applyBorder="1" applyAlignment="1">
      <alignment horizontal="center" vertical="distributed" wrapText="1"/>
    </xf>
    <xf numFmtId="168" fontId="33" fillId="10" borderId="31" xfId="34" applyFont="1" applyFill="1" applyBorder="1" applyAlignment="1">
      <alignment horizontal="center" vertical="distributed" wrapText="1"/>
    </xf>
    <xf numFmtId="2" fontId="33" fillId="10" borderId="30" xfId="34" applyNumberFormat="1" applyFont="1" applyFill="1" applyBorder="1" applyAlignment="1">
      <alignment horizontal="center" vertical="distributed" wrapText="1"/>
    </xf>
    <xf numFmtId="2" fontId="33" fillId="10" borderId="16" xfId="34" applyNumberFormat="1" applyFont="1" applyFill="1" applyBorder="1" applyAlignment="1">
      <alignment horizontal="center" vertical="distributed" wrapText="1"/>
    </xf>
    <xf numFmtId="2" fontId="33" fillId="10" borderId="31" xfId="34" applyNumberFormat="1" applyFont="1" applyFill="1" applyBorder="1" applyAlignment="1">
      <alignment horizontal="center" vertical="distributed" wrapText="1"/>
    </xf>
    <xf numFmtId="0" fontId="38" fillId="2" borderId="17" xfId="0" applyFont="1" applyFill="1" applyBorder="1" applyAlignment="1">
      <alignment horizontal="center"/>
    </xf>
    <xf numFmtId="0" fontId="38" fillId="2" borderId="18" xfId="0" applyFont="1" applyFill="1" applyBorder="1" applyAlignment="1">
      <alignment horizontal="center"/>
    </xf>
    <xf numFmtId="0" fontId="38" fillId="2" borderId="19" xfId="0" applyFont="1" applyFill="1" applyBorder="1" applyAlignment="1">
      <alignment horizontal="center"/>
    </xf>
    <xf numFmtId="0" fontId="41" fillId="0" borderId="21" xfId="0" applyFont="1" applyBorder="1" applyAlignment="1">
      <alignment horizontal="left" wrapText="1"/>
    </xf>
    <xf numFmtId="0" fontId="41" fillId="0" borderId="22" xfId="0" applyFont="1" applyBorder="1" applyAlignment="1">
      <alignment horizontal="left" wrapText="1"/>
    </xf>
    <xf numFmtId="0" fontId="41" fillId="0" borderId="23" xfId="0" applyFont="1" applyBorder="1" applyAlignment="1">
      <alignment horizontal="left" wrapText="1"/>
    </xf>
    <xf numFmtId="4" fontId="41" fillId="0" borderId="24" xfId="0" applyNumberFormat="1" applyFont="1" applyBorder="1" applyAlignment="1">
      <alignment horizontal="left" vertical="top" wrapText="1"/>
    </xf>
    <xf numFmtId="0" fontId="41" fillId="0" borderId="15" xfId="0" applyFont="1" applyBorder="1" applyAlignment="1">
      <alignment horizontal="left" vertical="top" wrapText="1"/>
    </xf>
    <xf numFmtId="0" fontId="41" fillId="0" borderId="25" xfId="0" applyFont="1" applyBorder="1" applyAlignment="1">
      <alignment horizontal="left" vertical="top" wrapText="1"/>
    </xf>
    <xf numFmtId="0" fontId="41" fillId="0" borderId="26" xfId="0" applyFont="1" applyBorder="1" applyAlignment="1">
      <alignment horizontal="left" vertical="top" wrapText="1"/>
    </xf>
    <xf numFmtId="0" fontId="41" fillId="0" borderId="27" xfId="0" applyFont="1" applyBorder="1" applyAlignment="1">
      <alignment horizontal="left" vertical="top" wrapText="1"/>
    </xf>
    <xf numFmtId="0" fontId="41" fillId="0" borderId="28" xfId="0" applyFont="1" applyBorder="1" applyAlignment="1">
      <alignment horizontal="left" vertical="top" wrapText="1"/>
    </xf>
    <xf numFmtId="43" fontId="33" fillId="7" borderId="29" xfId="34" applyNumberFormat="1" applyFont="1" applyFill="1" applyBorder="1" applyAlignment="1">
      <alignment horizontal="center" vertical="distributed" wrapText="1"/>
    </xf>
    <xf numFmtId="0" fontId="54" fillId="0" borderId="49" xfId="0" applyFont="1" applyBorder="1" applyAlignment="1">
      <alignment horizontal="left" vertical="center"/>
    </xf>
    <xf numFmtId="0" fontId="54" fillId="0" borderId="16" xfId="0" applyFont="1" applyBorder="1" applyAlignment="1">
      <alignment horizontal="left" vertical="center"/>
    </xf>
    <xf numFmtId="0" fontId="64" fillId="0" borderId="0" xfId="6" applyFont="1" applyAlignment="1">
      <alignment horizontal="justify" wrapText="1"/>
    </xf>
    <xf numFmtId="0" fontId="42" fillId="0" borderId="0" xfId="6" applyFont="1" applyAlignment="1">
      <alignment horizontal="justify" wrapText="1"/>
    </xf>
    <xf numFmtId="0" fontId="42" fillId="0" borderId="0" xfId="20" applyFont="1" applyAlignment="1">
      <alignment horizontal="justify" wrapText="1"/>
    </xf>
    <xf numFmtId="0" fontId="69" fillId="0" borderId="50" xfId="0" applyFont="1" applyBorder="1" applyAlignment="1">
      <alignment horizontal="left" vertical="justify" wrapText="1"/>
    </xf>
    <xf numFmtId="0" fontId="69" fillId="0" borderId="48" xfId="0" applyFont="1" applyBorder="1" applyAlignment="1">
      <alignment horizontal="left" vertical="justify" wrapText="1"/>
    </xf>
    <xf numFmtId="0" fontId="69" fillId="0" borderId="51" xfId="0" applyFont="1" applyBorder="1" applyAlignment="1">
      <alignment horizontal="left" vertical="justify" wrapText="1"/>
    </xf>
    <xf numFmtId="0" fontId="55" fillId="0" borderId="0" xfId="0" applyFont="1" applyAlignment="1">
      <alignment horizontal="center"/>
    </xf>
    <xf numFmtId="0" fontId="58" fillId="0" borderId="0" xfId="0" applyFont="1" applyAlignment="1">
      <alignment horizontal="center" wrapText="1"/>
    </xf>
    <xf numFmtId="0" fontId="50" fillId="0" borderId="0" xfId="0" applyFont="1" applyAlignment="1">
      <alignment horizontal="left" wrapText="1"/>
    </xf>
    <xf numFmtId="0" fontId="50" fillId="0" borderId="0" xfId="0" applyFont="1" applyAlignment="1">
      <alignment horizontal="left" vertical="top" wrapText="1"/>
    </xf>
    <xf numFmtId="0" fontId="121" fillId="12" borderId="50" xfId="0" applyFont="1" applyFill="1" applyBorder="1" applyAlignment="1">
      <alignment horizontal="center" vertical="top"/>
    </xf>
    <xf numFmtId="0" fontId="121" fillId="12" borderId="48" xfId="0" applyFont="1" applyFill="1" applyBorder="1" applyAlignment="1">
      <alignment horizontal="center" vertical="top"/>
    </xf>
    <xf numFmtId="0" fontId="121" fillId="12" borderId="51" xfId="0" applyFont="1" applyFill="1" applyBorder="1" applyAlignment="1">
      <alignment horizontal="center" vertical="top"/>
    </xf>
    <xf numFmtId="0" fontId="50" fillId="9" borderId="29" xfId="0" applyFont="1" applyFill="1" applyBorder="1" applyAlignment="1">
      <alignment horizontal="center" wrapText="1"/>
    </xf>
    <xf numFmtId="0" fontId="108" fillId="0" borderId="17" xfId="2" applyFont="1" applyBorder="1" applyAlignment="1">
      <alignment horizontal="center" vertical="center"/>
    </xf>
    <xf numFmtId="0" fontId="108" fillId="0" borderId="18" xfId="2" applyFont="1" applyBorder="1" applyAlignment="1">
      <alignment horizontal="center" vertical="center"/>
    </xf>
    <xf numFmtId="0" fontId="108" fillId="0" borderId="19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3" fillId="8" borderId="73" xfId="2" applyFont="1" applyFill="1" applyBorder="1" applyAlignment="1">
      <alignment horizontal="left" wrapText="1"/>
    </xf>
    <xf numFmtId="0" fontId="3" fillId="8" borderId="72" xfId="2" applyFont="1" applyFill="1" applyBorder="1" applyAlignment="1">
      <alignment horizontal="left" wrapText="1"/>
    </xf>
    <xf numFmtId="0" fontId="3" fillId="8" borderId="74" xfId="2" applyFont="1" applyFill="1" applyBorder="1" applyAlignment="1">
      <alignment horizontal="left" wrapText="1"/>
    </xf>
    <xf numFmtId="4" fontId="110" fillId="7" borderId="47" xfId="2" applyNumberFormat="1" applyFont="1" applyFill="1" applyBorder="1" applyAlignment="1">
      <alignment horizontal="center" vertical="center" wrapText="1"/>
    </xf>
    <xf numFmtId="0" fontId="46" fillId="13" borderId="0" xfId="20" applyFont="1" applyFill="1" applyAlignment="1">
      <alignment horizontal="justify" wrapText="1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72" fillId="0" borderId="0" xfId="2" applyFont="1" applyAlignment="1">
      <alignment horizontal="center"/>
    </xf>
    <xf numFmtId="0" fontId="73" fillId="0" borderId="0" xfId="46" applyFont="1"/>
    <xf numFmtId="0" fontId="75" fillId="0" borderId="0" xfId="2" applyFont="1" applyAlignment="1">
      <alignment horizontal="center"/>
    </xf>
    <xf numFmtId="0" fontId="33" fillId="0" borderId="0" xfId="2" applyFont="1" applyAlignment="1">
      <alignment horizontal="left" wrapText="1"/>
    </xf>
    <xf numFmtId="0" fontId="82" fillId="0" borderId="0" xfId="46" applyFont="1" applyAlignment="1">
      <alignment horizontal="center" vertical="center"/>
    </xf>
    <xf numFmtId="0" fontId="45" fillId="0" borderId="0" xfId="46" applyFont="1" applyAlignment="1">
      <alignment horizontal="center" vertical="center"/>
    </xf>
  </cellXfs>
  <cellStyles count="69">
    <cellStyle name="0,0_x000d__x000a_NA_x000d__x000a_" xfId="61" xr:uid="{00000000-0005-0000-0000-000000000000}"/>
    <cellStyle name="Hiperlink" xfId="51" builtinId="8"/>
    <cellStyle name="Moeda" xfId="13" builtinId="4"/>
    <cellStyle name="Moeda 2" xfId="10" xr:uid="{00000000-0005-0000-0000-000003000000}"/>
    <cellStyle name="Moeda 3" xfId="16" xr:uid="{00000000-0005-0000-0000-000004000000}"/>
    <cellStyle name="Moeda 3 2" xfId="47" xr:uid="{00000000-0005-0000-0000-000005000000}"/>
    <cellStyle name="Moeda 3 3" xfId="44" xr:uid="{00000000-0005-0000-0000-000006000000}"/>
    <cellStyle name="Moeda 4" xfId="50" xr:uid="{00000000-0005-0000-0000-000007000000}"/>
    <cellStyle name="Normal" xfId="0" builtinId="0"/>
    <cellStyle name="Normal 11" xfId="42" xr:uid="{00000000-0005-0000-0000-000009000000}"/>
    <cellStyle name="Normal 2" xfId="3" xr:uid="{00000000-0005-0000-0000-00000A000000}"/>
    <cellStyle name="Normal 2 2" xfId="5" xr:uid="{00000000-0005-0000-0000-00000B000000}"/>
    <cellStyle name="Normal 2 3" xfId="17" xr:uid="{00000000-0005-0000-0000-00000C000000}"/>
    <cellStyle name="Normal 2 3 2" xfId="18" xr:uid="{00000000-0005-0000-0000-00000D000000}"/>
    <cellStyle name="Normal 2 4" xfId="19" xr:uid="{00000000-0005-0000-0000-00000E000000}"/>
    <cellStyle name="Normal 2 5" xfId="46" xr:uid="{00000000-0005-0000-0000-00000F000000}"/>
    <cellStyle name="Normal 3" xfId="6" xr:uid="{00000000-0005-0000-0000-000010000000}"/>
    <cellStyle name="Normal 3 2" xfId="20" xr:uid="{00000000-0005-0000-0000-000011000000}"/>
    <cellStyle name="Normal 3 2 2" xfId="21" xr:uid="{00000000-0005-0000-0000-000012000000}"/>
    <cellStyle name="Normal 3 2 2 2" xfId="45" xr:uid="{00000000-0005-0000-0000-000013000000}"/>
    <cellStyle name="Normal 3 2 3" xfId="37" xr:uid="{00000000-0005-0000-0000-000014000000}"/>
    <cellStyle name="Normal 3 3" xfId="22" xr:uid="{00000000-0005-0000-0000-000015000000}"/>
    <cellStyle name="Normal 4" xfId="11" xr:uid="{00000000-0005-0000-0000-000016000000}"/>
    <cellStyle name="Normal 4 2" xfId="14" xr:uid="{00000000-0005-0000-0000-000017000000}"/>
    <cellStyle name="Normal 4 2 2" xfId="62" xr:uid="{00000000-0005-0000-0000-000018000000}"/>
    <cellStyle name="Normal 5" xfId="15" xr:uid="{00000000-0005-0000-0000-000019000000}"/>
    <cellStyle name="Normal 5 3" xfId="63" xr:uid="{00000000-0005-0000-0000-00001A000000}"/>
    <cellStyle name="Normal 6" xfId="23" xr:uid="{00000000-0005-0000-0000-00001B000000}"/>
    <cellStyle name="Normal 7" xfId="24" xr:uid="{00000000-0005-0000-0000-00001C000000}"/>
    <cellStyle name="Normal 9" xfId="40" xr:uid="{00000000-0005-0000-0000-00001D000000}"/>
    <cellStyle name="Normal_cronograma 6 meses 2" xfId="2" xr:uid="{00000000-0005-0000-0000-00001E000000}"/>
    <cellStyle name="Normal_Pesquisa no referencial 10 de maio de 2013" xfId="64" xr:uid="{00000000-0005-0000-0000-00001F000000}"/>
    <cellStyle name="Porcentagem" xfId="1" builtinId="5"/>
    <cellStyle name="Porcentagem 2" xfId="7" xr:uid="{00000000-0005-0000-0000-000021000000}"/>
    <cellStyle name="Porcentagem 2 2" xfId="25" xr:uid="{00000000-0005-0000-0000-000022000000}"/>
    <cellStyle name="Porcentagem 2 2 2" xfId="26" xr:uid="{00000000-0005-0000-0000-000023000000}"/>
    <cellStyle name="Porcentagem 3" xfId="27" xr:uid="{00000000-0005-0000-0000-000024000000}"/>
    <cellStyle name="Porcentagem 4" xfId="48" xr:uid="{00000000-0005-0000-0000-000025000000}"/>
    <cellStyle name="Porcentagem 5" xfId="67" xr:uid="{00000000-0005-0000-0000-000026000000}"/>
    <cellStyle name="Porcentagem 6" xfId="68" xr:uid="{00000000-0005-0000-0000-000027000000}"/>
    <cellStyle name="Porcentagem 7" xfId="41" xr:uid="{00000000-0005-0000-0000-000028000000}"/>
    <cellStyle name="Porcentagem 8" xfId="43" xr:uid="{00000000-0005-0000-0000-000029000000}"/>
    <cellStyle name="Separador de milhares 2" xfId="8" xr:uid="{00000000-0005-0000-0000-00002A000000}"/>
    <cellStyle name="Separador de milhares 2 2" xfId="28" xr:uid="{00000000-0005-0000-0000-00002B000000}"/>
    <cellStyle name="Separador de milhares 2 2 2" xfId="29" xr:uid="{00000000-0005-0000-0000-00002C000000}"/>
    <cellStyle name="Separador de milhares 2 2 2 2" xfId="53" xr:uid="{00000000-0005-0000-0000-00002D000000}"/>
    <cellStyle name="Separador de milhares 3" xfId="4" xr:uid="{00000000-0005-0000-0000-00002E000000}"/>
    <cellStyle name="Separador de milhares 3 2" xfId="36" xr:uid="{00000000-0005-0000-0000-00002F000000}"/>
    <cellStyle name="Separador de milhares 3 3" xfId="38" xr:uid="{00000000-0005-0000-0000-000030000000}"/>
    <cellStyle name="Separador de milhares 3 3 2" xfId="58" xr:uid="{00000000-0005-0000-0000-000031000000}"/>
    <cellStyle name="Separador de milhares 4" xfId="30" xr:uid="{00000000-0005-0000-0000-000032000000}"/>
    <cellStyle name="Separador de milhares 4 2" xfId="31" xr:uid="{00000000-0005-0000-0000-000033000000}"/>
    <cellStyle name="Separador de milhares 4 2 2" xfId="55" xr:uid="{00000000-0005-0000-0000-000034000000}"/>
    <cellStyle name="Separador de milhares 4 3" xfId="32" xr:uid="{00000000-0005-0000-0000-000035000000}"/>
    <cellStyle name="Separador de milhares 4 4" xfId="54" xr:uid="{00000000-0005-0000-0000-000036000000}"/>
    <cellStyle name="Separador de milhares 5" xfId="33" xr:uid="{00000000-0005-0000-0000-000037000000}"/>
    <cellStyle name="Separador de milhares 5 2" xfId="56" xr:uid="{00000000-0005-0000-0000-000038000000}"/>
    <cellStyle name="Vírgula" xfId="12" builtinId="3"/>
    <cellStyle name="Vírgula 2" xfId="9" xr:uid="{00000000-0005-0000-0000-00003A000000}"/>
    <cellStyle name="Vírgula 2 2" xfId="34" xr:uid="{00000000-0005-0000-0000-00003B000000}"/>
    <cellStyle name="Vírgula 2 3" xfId="39" xr:uid="{00000000-0005-0000-0000-00003C000000}"/>
    <cellStyle name="Vírgula 2 3 2" xfId="59" xr:uid="{00000000-0005-0000-0000-00003D000000}"/>
    <cellStyle name="Vírgula 2 4" xfId="65" xr:uid="{00000000-0005-0000-0000-00003E000000}"/>
    <cellStyle name="Vírgula 2 5" xfId="66" xr:uid="{00000000-0005-0000-0000-00003F000000}"/>
    <cellStyle name="Vírgula 3" xfId="35" xr:uid="{00000000-0005-0000-0000-000040000000}"/>
    <cellStyle name="Vírgula 3 2" xfId="57" xr:uid="{00000000-0005-0000-0000-000041000000}"/>
    <cellStyle name="Vírgula 4" xfId="49" xr:uid="{00000000-0005-0000-0000-000042000000}"/>
    <cellStyle name="Vírgula 4 2" xfId="60" xr:uid="{00000000-0005-0000-0000-000043000000}"/>
    <cellStyle name="Vírgula 5" xfId="52" xr:uid="{00000000-0005-0000-0000-000044000000}"/>
  </cellStyles>
  <dxfs count="7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7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53</xdr:row>
      <xdr:rowOff>11301</xdr:rowOff>
    </xdr:from>
    <xdr:to>
      <xdr:col>0</xdr:col>
      <xdr:colOff>4000501</xdr:colOff>
      <xdr:row>56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1" y="9726801"/>
          <a:ext cx="1905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/>
        </a:p>
      </xdr:txBody>
    </xdr:sp>
    <xdr:clientData/>
  </xdr:twoCellAnchor>
  <xdr:twoCellAnchor>
    <xdr:from>
      <xdr:col>0</xdr:col>
      <xdr:colOff>581025</xdr:colOff>
      <xdr:row>53</xdr:row>
      <xdr:rowOff>19050</xdr:rowOff>
    </xdr:from>
    <xdr:to>
      <xdr:col>0</xdr:col>
      <xdr:colOff>3190875</xdr:colOff>
      <xdr:row>56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200" y="9734550"/>
          <a:ext cx="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53</xdr:row>
      <xdr:rowOff>0</xdr:rowOff>
    </xdr:from>
    <xdr:to>
      <xdr:col>0</xdr:col>
      <xdr:colOff>3415393</xdr:colOff>
      <xdr:row>56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" y="9715500"/>
          <a:ext cx="0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54</xdr:row>
      <xdr:rowOff>95250</xdr:rowOff>
    </xdr:from>
    <xdr:to>
      <xdr:col>0</xdr:col>
      <xdr:colOff>2333625</xdr:colOff>
      <xdr:row>56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6200" y="10001250"/>
          <a:ext cx="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54</xdr:row>
      <xdr:rowOff>57150</xdr:rowOff>
    </xdr:from>
    <xdr:to>
      <xdr:col>0</xdr:col>
      <xdr:colOff>2419349</xdr:colOff>
      <xdr:row>56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199" y="9963150"/>
          <a:ext cx="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57151</xdr:colOff>
      <xdr:row>62</xdr:row>
      <xdr:rowOff>11301</xdr:rowOff>
    </xdr:from>
    <xdr:to>
      <xdr:col>1</xdr:col>
      <xdr:colOff>4000501</xdr:colOff>
      <xdr:row>65</xdr:row>
      <xdr:rowOff>152401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33351" y="11384151"/>
          <a:ext cx="394335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62</xdr:row>
      <xdr:rowOff>19050</xdr:rowOff>
    </xdr:from>
    <xdr:to>
      <xdr:col>1</xdr:col>
      <xdr:colOff>3190875</xdr:colOff>
      <xdr:row>65</xdr:row>
      <xdr:rowOff>95250</xdr:rowOff>
    </xdr:to>
    <xdr:sp macro="" textlink="">
      <xdr:nvSpPr>
        <xdr:cNvPr id="8" name="Colchete dup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57225" y="1139190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62</xdr:row>
      <xdr:rowOff>0</xdr:rowOff>
    </xdr:from>
    <xdr:to>
      <xdr:col>1</xdr:col>
      <xdr:colOff>3415393</xdr:colOff>
      <xdr:row>65</xdr:row>
      <xdr:rowOff>142874</xdr:rowOff>
    </xdr:to>
    <xdr:sp macro="" textlink="">
      <xdr:nvSpPr>
        <xdr:cNvPr id="9" name="Chave dupl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33400" y="1137285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63</xdr:row>
      <xdr:rowOff>95250</xdr:rowOff>
    </xdr:from>
    <xdr:to>
      <xdr:col>1</xdr:col>
      <xdr:colOff>2333625</xdr:colOff>
      <xdr:row>65</xdr:row>
      <xdr:rowOff>57149</xdr:rowOff>
    </xdr:to>
    <xdr:sp macro="" textlink="">
      <xdr:nvSpPr>
        <xdr:cNvPr id="10" name="Colchete dup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952625" y="1165860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63</xdr:row>
      <xdr:rowOff>57150</xdr:rowOff>
    </xdr:from>
    <xdr:to>
      <xdr:col>1</xdr:col>
      <xdr:colOff>2419349</xdr:colOff>
      <xdr:row>65</xdr:row>
      <xdr:rowOff>142875</xdr:rowOff>
    </xdr:to>
    <xdr:sp macro="" textlink="">
      <xdr:nvSpPr>
        <xdr:cNvPr id="11" name="Colchete dupl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647824" y="1162050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34</xdr:row>
          <xdr:rowOff>0</xdr:rowOff>
        </xdr:from>
        <xdr:to>
          <xdr:col>1</xdr:col>
          <xdr:colOff>4671060</xdr:colOff>
          <xdr:row>38</xdr:row>
          <xdr:rowOff>7620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243415</xdr:colOff>
      <xdr:row>15</xdr:row>
      <xdr:rowOff>0</xdr:rowOff>
    </xdr:from>
    <xdr:to>
      <xdr:col>8</xdr:col>
      <xdr:colOff>491160</xdr:colOff>
      <xdr:row>19</xdr:row>
      <xdr:rowOff>23669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8832" y="19166416"/>
          <a:ext cx="1475412" cy="7856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61</xdr:row>
      <xdr:rowOff>11301</xdr:rowOff>
    </xdr:from>
    <xdr:to>
      <xdr:col>1</xdr:col>
      <xdr:colOff>4000501</xdr:colOff>
      <xdr:row>64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33351" y="14117826"/>
          <a:ext cx="3943350" cy="68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61</xdr:row>
      <xdr:rowOff>19050</xdr:rowOff>
    </xdr:from>
    <xdr:to>
      <xdr:col>1</xdr:col>
      <xdr:colOff>3190875</xdr:colOff>
      <xdr:row>64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657225" y="14125575"/>
          <a:ext cx="2609850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61</xdr:row>
      <xdr:rowOff>0</xdr:rowOff>
    </xdr:from>
    <xdr:to>
      <xdr:col>1</xdr:col>
      <xdr:colOff>3415393</xdr:colOff>
      <xdr:row>64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533400" y="14106525"/>
          <a:ext cx="2958193" cy="685799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62</xdr:row>
      <xdr:rowOff>95250</xdr:rowOff>
    </xdr:from>
    <xdr:to>
      <xdr:col>1</xdr:col>
      <xdr:colOff>2333625</xdr:colOff>
      <xdr:row>64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952625" y="14382750"/>
          <a:ext cx="457200" cy="32384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62</xdr:row>
      <xdr:rowOff>57150</xdr:rowOff>
    </xdr:from>
    <xdr:to>
      <xdr:col>1</xdr:col>
      <xdr:colOff>2419349</xdr:colOff>
      <xdr:row>64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647824" y="14344650"/>
          <a:ext cx="847725" cy="44767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33</xdr:row>
          <xdr:rowOff>0</xdr:rowOff>
        </xdr:from>
        <xdr:to>
          <xdr:col>1</xdr:col>
          <xdr:colOff>4671060</xdr:colOff>
          <xdr:row>37</xdr:row>
          <xdr:rowOff>7620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9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61</xdr:row>
      <xdr:rowOff>11301</xdr:rowOff>
    </xdr:from>
    <xdr:to>
      <xdr:col>1</xdr:col>
      <xdr:colOff>4000501</xdr:colOff>
      <xdr:row>64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33351" y="12679551"/>
          <a:ext cx="3943350" cy="68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61</xdr:row>
      <xdr:rowOff>19050</xdr:rowOff>
    </xdr:from>
    <xdr:to>
      <xdr:col>1</xdr:col>
      <xdr:colOff>3190875</xdr:colOff>
      <xdr:row>64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>
          <a:off x="657225" y="12687300"/>
          <a:ext cx="2609850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61</xdr:row>
      <xdr:rowOff>0</xdr:rowOff>
    </xdr:from>
    <xdr:to>
      <xdr:col>1</xdr:col>
      <xdr:colOff>3415393</xdr:colOff>
      <xdr:row>64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>
          <a:off x="533400" y="12668250"/>
          <a:ext cx="2958193" cy="685799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62</xdr:row>
      <xdr:rowOff>95250</xdr:rowOff>
    </xdr:from>
    <xdr:to>
      <xdr:col>1</xdr:col>
      <xdr:colOff>2333625</xdr:colOff>
      <xdr:row>64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/>
      </xdr:nvSpPr>
      <xdr:spPr>
        <a:xfrm>
          <a:off x="1952625" y="12944475"/>
          <a:ext cx="457200" cy="32384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62</xdr:row>
      <xdr:rowOff>57150</xdr:rowOff>
    </xdr:from>
    <xdr:to>
      <xdr:col>1</xdr:col>
      <xdr:colOff>2419349</xdr:colOff>
      <xdr:row>64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/>
      </xdr:nvSpPr>
      <xdr:spPr>
        <a:xfrm>
          <a:off x="1647824" y="12906375"/>
          <a:ext cx="847725" cy="44767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2314575</xdr:colOff>
      <xdr:row>43</xdr:row>
      <xdr:rowOff>276225</xdr:rowOff>
    </xdr:from>
    <xdr:to>
      <xdr:col>1</xdr:col>
      <xdr:colOff>3789987</xdr:colOff>
      <xdr:row>44</xdr:row>
      <xdr:rowOff>4619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8515350"/>
          <a:ext cx="1475412" cy="78566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33</xdr:row>
          <xdr:rowOff>0</xdr:rowOff>
        </xdr:from>
        <xdr:to>
          <xdr:col>1</xdr:col>
          <xdr:colOff>4671060</xdr:colOff>
          <xdr:row>37</xdr:row>
          <xdr:rowOff>7620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1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19</xdr:row>
      <xdr:rowOff>609600</xdr:rowOff>
    </xdr:from>
    <xdr:to>
      <xdr:col>2</xdr:col>
      <xdr:colOff>722937</xdr:colOff>
      <xdr:row>20</xdr:row>
      <xdr:rowOff>52244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3962400"/>
          <a:ext cx="1475412" cy="7856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c\LECDEMOS\Hitaeng\PROJETOS\EMBASA\Ad-Feij&#227;o\BA-MENDES\Atrab1\LATIN\apg\Mc-APG\AT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RC\OrcamentoLicitacao\2010\Quilombola%2024-05-10\AGRESTE\ORC%20Sinapi%20-ReV%2001\147-Or&#231;amento-Rede%20&#193;gua-AGRESTE_50mm-REV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CORC\Usuarios\Marcus\SAA%20NovoHorizonte%20REV%20O1%20-%202806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Atrab\tecsan\MC-Calc\MC-E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P_01\Documents%20and%20Settings\Gespt\Meus%20documentos\termos%20de%20referencia\barragem%20sta%20luzia\ANEXO%20II%20_PLANILHAS%20DE%20OR&#199;AMENTO%20ESTIMADO\Or&#231;amento%20%20-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CORC\OrcamentoLicitacao\2011\PAC%202%20-GRUPO%203\SAA%20INHAMBUPE\SIAA%20INHAMBUPE%20-FINAL%202006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C_01\Dados%20Corc\Marcus\Amplia&#231;&#227;o%20do%20SAA%20de%20Taquarandi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S%20MUNICIPAIS\OROB&#211;\ARQUIVOS%20DE%20OROB&#211;\_MONTAR%20VOLUME%20PDF%20DO%20CLUBE_\Pend&#234;ncias%20SECID%20Jun-Out-2016\Orcamento%20do%20Clube%20Municipal%20em%20Orobo%20_rev7%20_final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rist\AppData\Roaming\Microsoft\AddIns\VExtensoFree.xla" TargetMode="External"/><Relationship Id="rId1" Type="http://schemas.openxmlformats.org/officeDocument/2006/relationships/externalLinkPath" Target="/Users/erist/AppData/Roaming/Microsoft/AddIns/VExtensoFree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&amp;B%20-%20Prefeituras\Orob&#243;\REFORMA%20DO%20CLUBE%20MUNICIPAL%20-%2020.01.2017\Or&#231;amento%20(Atualizando)%20-%20Clube%20Municipal%20de%20Orob&#243;\Orcamento%20do%20Clube%20Municipal%20em%20Orobo%20_rev7%20_final%20_atualizandoJR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&amp;B%20-%20Prefeituras\Bom%20Jardim\+%20Escolas%20FNDE\Or&#231;amento%20-%20Escola%20Itagiba%20(J&#250;nior)\(Arquivos%20Complemen)\Planilhas%20MSD_TIPO_1_FUNASA%20_final%20_rev1%20_atualizan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KsKr"/>
      <sheetName val="Etapa Única"/>
      <sheetName val="Trans.2o. trecho"/>
      <sheetName val="Jacaraci"/>
      <sheetName val="Demanda-Total"/>
      <sheetName val="V reservação"/>
      <sheetName val="Pre dimensADUTORA"/>
      <sheetName val="Lista"/>
      <sheetName val="Zona A"/>
      <sheetName val="Zona B"/>
      <sheetName val="ETA-Mat"/>
      <sheetName val="Caracteristicas 1"/>
      <sheetName val="06.05"/>
      <sheetName val="Serviços"/>
    </sheetNames>
    <sheetDataSet>
      <sheetData sheetId="0" refreshError="1"/>
      <sheetData sheetId="1" refreshError="1"/>
      <sheetData sheetId="2" refreshError="1">
        <row r="125">
          <cell r="C125">
            <v>15.399999999999977</v>
          </cell>
          <cell r="E125">
            <v>19.659999999999968</v>
          </cell>
        </row>
        <row r="126">
          <cell r="C126">
            <v>15.542336341085161</v>
          </cell>
          <cell r="E126">
            <v>19.802336341085152</v>
          </cell>
        </row>
        <row r="127">
          <cell r="C127">
            <v>16.257148068197694</v>
          </cell>
          <cell r="E127">
            <v>20.517148068197685</v>
          </cell>
        </row>
        <row r="128">
          <cell r="C128">
            <v>17.518811323131445</v>
          </cell>
          <cell r="E128">
            <v>21.778811323131436</v>
          </cell>
        </row>
        <row r="129">
          <cell r="C129">
            <v>19.303780580867624</v>
          </cell>
          <cell r="E129">
            <v>23.563780580867615</v>
          </cell>
        </row>
        <row r="130">
          <cell r="C130">
            <v>21.598989322352281</v>
          </cell>
          <cell r="E130">
            <v>25.858989322352272</v>
          </cell>
        </row>
        <row r="131">
          <cell r="C131">
            <v>24.396686091835932</v>
          </cell>
          <cell r="E131">
            <v>28.656686091835923</v>
          </cell>
        </row>
        <row r="132">
          <cell r="C132">
            <v>27.42734006018452</v>
          </cell>
          <cell r="E132">
            <v>31.687340060184511</v>
          </cell>
        </row>
        <row r="133">
          <cell r="C133">
            <v>31.13573066002607</v>
          </cell>
          <cell r="E133">
            <v>35.395730660026061</v>
          </cell>
        </row>
        <row r="134">
          <cell r="C134">
            <v>35.325379219265528</v>
          </cell>
          <cell r="E134">
            <v>39.585379219265519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M"/>
      <sheetName val="ListaS"/>
      <sheetName val="CRITÉRIOS"/>
      <sheetName val="SER"/>
      <sheetName val="MAT"/>
      <sheetName val="LIGAÇÕES DOMICILIARES (MAT)"/>
      <sheetName val="LIGAÇÕES DOMICILIARES (SER)"/>
      <sheetName val="Programações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K13">
            <v>1.3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"/>
      <sheetName val="Mat"/>
      <sheetName val="Resumo"/>
      <sheetName val="CRONOGRAMA"/>
      <sheetName val="QCI"/>
      <sheetName val="Poço"/>
    </sheetNames>
    <sheetDataSet>
      <sheetData sheetId="0" refreshError="1">
        <row r="9">
          <cell r="E9">
            <v>1</v>
          </cell>
        </row>
        <row r="10">
          <cell r="I10">
            <v>1.07853764</v>
          </cell>
        </row>
        <row r="11">
          <cell r="I11">
            <v>1.2373000000000001</v>
          </cell>
        </row>
      </sheetData>
      <sheetData sheetId="1" refreshError="1">
        <row r="9">
          <cell r="J9">
            <v>1.07853764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espesas"/>
      <sheetName val="equipe"/>
      <sheetName val="Serv.Geo"/>
      <sheetName val="Serv.graf."/>
      <sheetName val="Serv.top"/>
      <sheetName val="INSUMOS"/>
      <sheetName val="caracteristicas 1"/>
    </sheetNames>
    <sheetDataSet>
      <sheetData sheetId="0">
        <row r="2">
          <cell r="D2">
            <v>1.06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"/>
      <sheetName val="RESUMO CERB"/>
      <sheetName val="SERVIÇOS "/>
      <sheetName val="MATERIAIS"/>
      <sheetName val="RESUMO"/>
      <sheetName val="CRONOGRAMA"/>
      <sheetName val="QCI"/>
      <sheetName val="Mat"/>
      <sheetName val="Serv"/>
    </sheetNames>
    <sheetDataSet>
      <sheetData sheetId="0"/>
      <sheetData sheetId="1"/>
      <sheetData sheetId="2">
        <row r="10">
          <cell r="G10">
            <v>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ateriais"/>
      <sheetName val="Resumo"/>
      <sheetName val="Cronograma"/>
      <sheetName val="Plan1"/>
      <sheetName val="Toposolo+Schahin"/>
      <sheetName val="Toposolo"/>
      <sheetName val="Toposolo-Resumo"/>
    </sheetNames>
    <sheetDataSet>
      <sheetData sheetId="0" refreshError="1">
        <row r="5">
          <cell r="H5">
            <v>1.2694000000000001</v>
          </cell>
        </row>
        <row r="7">
          <cell r="E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/>
        </row>
      </sheetData>
      <sheetData sheetId="24"/>
      <sheetData sheetId="25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>
            <v>0</v>
          </cell>
        </row>
      </sheetData>
      <sheetData sheetId="24"/>
      <sheetData sheetId="25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>
        <row r="1">
          <cell r="B1">
            <v>0</v>
          </cell>
        </row>
      </sheetData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ADM. LOCAL - NAO DESONERADO)"/>
      <sheetName val="ADM. LOCAL - DESONERADO"/>
      <sheetName val="GERAL - ORIGINAL"/>
      <sheetName val="__MEMORIA DE CALCULO__"/>
      <sheetName val="(GERAL - SINAPI COM DESON)"/>
      <sheetName val="ORÇAMENTO COM DESON"/>
      <sheetName val="COMPOSICOES - SINAPI COM DESON"/>
      <sheetName val="COMP_BDI_EDIF_SECID COM DESON"/>
      <sheetName val="BDI EDIFIC SECID COM DESON"/>
      <sheetName val="COMP_ENCARGOS_SOCIAIS_COM_DESON"/>
      <sheetName val="_RESUMO COMPARATIVO_"/>
      <sheetName val="COTACOES"/>
      <sheetName val="(GERAL - SINAPI SEM DESON)"/>
      <sheetName val="ORÇAMENTO SEM DESON"/>
      <sheetName val="COMPOSICOES - SINAPI SEM DESON"/>
      <sheetName val="RESUMO_SEM_DESON"/>
      <sheetName val="CRONOGRAMA_SEM_DESON"/>
      <sheetName val="COMP_BDI_EDIF_SECID SEM DESON"/>
      <sheetName val="BDI EDIFIC SECID SEM DESON"/>
      <sheetName val="COMP_ENCARGOS_SOCIAIS_SEM_DESON"/>
      <sheetName val="_QCI_"/>
    </sheetNames>
    <sheetDataSet>
      <sheetData sheetId="0"/>
      <sheetData sheetId="1"/>
      <sheetData sheetId="2"/>
      <sheetData sheetId="3"/>
      <sheetData sheetId="4">
        <row r="6">
          <cell r="B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ADM. LOCAL - NAO DESONERADO)"/>
      <sheetName val="ADM. LOCAL - DESONERADO"/>
      <sheetName val="GERAL - ORIGINAL"/>
      <sheetName val="__MEMORIA DE CALCULO__"/>
      <sheetName val="(GERAL - SINAPI COM DESON)"/>
      <sheetName val="ORÇAMENTO COM DESON"/>
      <sheetName val="COMPOSICOES - SINAPI COM DESON"/>
      <sheetName val="COMP_BDI_EDIF_SECID COM DESON"/>
      <sheetName val="BDI EDIFIC SECID COM DESON"/>
      <sheetName val="COMP_ENCARGOS_SOCIAIS_COM_DESON"/>
      <sheetName val="_RESUMO COMPARATIVO_"/>
      <sheetName val="COTACOES"/>
      <sheetName val="(GERAL - SINAPI SEM DESON)"/>
      <sheetName val="ORÇAMENTO SEM DESON"/>
      <sheetName val="COMPOSICOES - SINAPI SEM DESON"/>
      <sheetName val="RESUMO_SEM_DESON"/>
      <sheetName val="CRONOGRAMA_SEM_DESON"/>
      <sheetName val="COMP_BDI_EDIF_SECID SEM DESON"/>
      <sheetName val="BDI EDIFIC SECID SEM DESON"/>
      <sheetName val="COMP_ENCARGOS_SOCIAIS_SEM_DESON"/>
      <sheetName val="_QCI_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 t="str">
            <v>OBRA: RECONSTRUÇÃO DO CLUBE MUNICIPAL DE OROBÓ/PE</v>
          </cell>
        </row>
        <row r="7">
          <cell r="A7" t="str">
            <v>LOCALIZAÇÃO: RUA SIZENANDO MAXIMIANO DE AGUIAR - CENTRO - OROBÓ - PE</v>
          </cell>
        </row>
        <row r="10">
          <cell r="A10" t="str">
            <v>DATA: OUTUBRO/2016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F12">
            <v>30.377668308702791</v>
          </cell>
        </row>
        <row r="21">
          <cell r="F21">
            <v>146.65</v>
          </cell>
        </row>
        <row r="30">
          <cell r="F30">
            <v>48.98</v>
          </cell>
        </row>
        <row r="39">
          <cell r="F39">
            <v>189.99</v>
          </cell>
        </row>
        <row r="48">
          <cell r="F48">
            <v>18.989999999999998</v>
          </cell>
        </row>
        <row r="57">
          <cell r="F57">
            <v>98</v>
          </cell>
        </row>
        <row r="66">
          <cell r="F66">
            <v>37.64</v>
          </cell>
        </row>
        <row r="75">
          <cell r="F75">
            <v>118.83</v>
          </cell>
        </row>
        <row r="84">
          <cell r="F84">
            <v>9.9</v>
          </cell>
        </row>
        <row r="93">
          <cell r="F93">
            <v>11.28</v>
          </cell>
        </row>
        <row r="102">
          <cell r="F102">
            <v>45</v>
          </cell>
        </row>
        <row r="111">
          <cell r="F111">
            <v>24.9</v>
          </cell>
        </row>
        <row r="120">
          <cell r="F120">
            <v>32.46</v>
          </cell>
        </row>
        <row r="130">
          <cell r="F130">
            <v>99.96</v>
          </cell>
        </row>
        <row r="139">
          <cell r="F139">
            <v>93.072000000000003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MEMORIA_MSD_TIPO_1_FUNASA)"/>
      <sheetName val="(ORÇAMENTO_MSD_TIPO_1_FUNASA)"/>
      <sheetName val="RESUMO_MSD_TIPO_1"/>
      <sheetName val="CRONOGRAMA_MSD_TIPO_1"/>
      <sheetName val="QCI MSD TIPO 1"/>
      <sheetName val="ORÇAMENTO BASICO"/>
      <sheetName val="MEMORIA DE CALCULO"/>
      <sheetName val="(GERAL MSD TIPO 1)"/>
      <sheetName val="COMPOSIÇÃO ITENS AUSENTES"/>
      <sheetName val="COTACOES"/>
      <sheetName val="COMP_BDI_EDIF_26,53%_COM_DESON"/>
      <sheetName val="COMP_BDI_EDIF_20,50%_SEM_DESON"/>
      <sheetName val="COMP_ENCARGOS_SOCIAIS_DE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">
          <cell r="F12">
            <v>160.41999999999999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810.540287731485" createdVersion="8" refreshedVersion="8" minRefreshableVersion="3" recordCount="157" xr:uid="{75D41B9E-D44B-4B5B-9340-C7A37592BD00}">
  <cacheSource type="worksheet">
    <worksheetSource ref="A1:F158" sheet="ORÇAMENTO (2)"/>
  </cacheSource>
  <cacheFields count="6">
    <cacheField name="ITEM" numFmtId="0">
      <sharedItems containsBlank="1"/>
    </cacheField>
    <cacheField name="CÓDIGO" numFmtId="0">
      <sharedItems containsBlank="1" containsMixedTypes="1" containsNumber="1" containsInteger="1" minValue="86901" maxValue="103946"/>
    </cacheField>
    <cacheField name="DESCRIÇÃO" numFmtId="0">
      <sharedItems containsBlank="1" count="126">
        <m/>
        <s v="ENCARREGADO GERAL DE OBRAS COM ENCARGOS COMPLEMENTARES"/>
        <s v="ENGENHEIRO CIVIL DE OBRA PLENO COM ENCARGOS COMPLEMENTARES"/>
        <s v="FORNECIMENTO E INSTALAÇÃO DE PLACA DE OBRA COM CHAPA GALVANIZADA E ESTRUTURA DE MADEIRA. AF_03/2022_PS"/>
        <s v="ENTRADA DE ENERGIA ELÉTRICA, AÉREA, TRIFÁSICA, COM CAIXA DE SOBREPOR, CABO DE 35 MM2 E DISJUNTOR DIN 50A (NÃO INCLUSO O POSTE DE CONCRETO). AF_07/2020_PS"/>
        <s v="ASSENTAMENTO DE POSTE DE CONCRETO COM COMPRIMENTO NOMINAL DE 9 M, CARGA NOMINAL DE 150 DAN, ENGASTAMENTO BASE CONCRETADA COM 1 M DE CONCRETO E 0,5 M DE SOLO (NÃO INCLUI FORNECIMENTO). AF_11/2019"/>
        <s v="LOCAÇÃO CONVENCIONAL DE OBRA, UTILIZANDO GABARITO DE TÁBUAS CORRIDAS PONTALETADAS A CADA 2,00M -  2 UTILIZAÇÕES. AF_03/2024"/>
        <s v="TAPUME COM TELHA METÁLICA. AF_03/2024"/>
        <s v="ESCAVAÇÃO MANUAL DE VALA COM PROFUNDIDADE MENOR OU IGUAL A 1,30 M. AF_02/2021"/>
        <s v="REATERRO MANUAL DE VALAS, COM COMPACTADOR DE SOLOS DE PERCUSSÃO. AF_08/2023"/>
        <s v="CONCRETO MAGRO PARA LASTRO, TRAÇO 1:4,5:4,5 (EM MASSA SECA DE CIMENTO/ AREIA MÉDIA/ BRITA 1) - PREPARO MECÂNICO COM BETONEIRA 400 L. AF_05/2021"/>
        <s v="FABRICAÇÃO DE FÔRMA PARA PILARES E ESTRUTURAS SIMILARES, EM MADEIRA SERRADA, E=25 MM. AF_09/2020"/>
        <s v="ARMAÇÃO DE PILAR OU VIGA DE ESTRUTURA CONVENCIONAL DE CONCRETO ARMADO UTILIZANDO AÇO CA-60 DE 5,0 MM - MONTAGEM. AF_06/2022"/>
        <s v="ARMAÇÃO DE PILAR OU VIGA DE ESTRUTURA CONVENCIONAL DE CONCRETO ARMADO UTILIZANDO AÇO CA-50 DE 6,3 MM - MONTAGEM. AF_06/2022"/>
        <s v="ARMAÇÃO DE PILAR OU VIGA DE ESTRUTURA CONVENCIONAL DE CONCRETO ARMADO UTILIZANDO AÇO CA-50 DE 8,0 MM - MONTAGEM. AF_06/2022"/>
        <s v="CONCRETO FCK = 30MPA, TRAÇO 1:2,1:2,5 (EM MASSA SECA DE CIMENTO/ AREIA MÉDIA/ BRITA 1) - PREPARO MECÂNICO COM BETONEIRA 600 L. AF_05/2021"/>
        <s v="LANÇAMENTO COM USO DE BALDES, ADENSAMENTO E ACABAMENTO DE CONCRETO EM ESTRUTURAS. AF_02/2022"/>
        <s v="ALVENARIA DE VEDAÇÃO DE BLOCOS CERÂMICOS FURADOS NA VERTICAL DE 9X19X39 CM (ESPESSURA 9 CM) E ARGAMASSA DE ASSENTAMENTO COM PREPARO EM BETONEIRA. AF_12/2021"/>
        <s v="ARMAÇÃO DE PILAR OU VIGA DE ESTRUTURA CONVENCIONAL DE CONCRETO ARMADO UTILIZANDO AÇO CA-50 DE 10,0 MM - MONTAGEM. AF_06/2022"/>
        <s v="ARMAÇÃO DE PILAR OU VIGA DE ESTRUTURA CONVENCIONAL DE CONCRETO ARMADO UTILIZANDO AÇO CA-50 DE 12,5 MM - MONTAGEM. AF_06/2022"/>
        <s v="ARMAÇÃO DE PILAR OU VIGA DE ESTRUTURA CONVENCIONAL DE CONCRETO ARMADO UTILIZANDO AÇO CA-50 DE 16,0 MM - MONTAGEM. AF_06/2022"/>
        <s v="ARMAÇÃO DE PILAR OU VIGA DE ESTRUTURA CONVENCIONAL DE CONCRETO ARMADO UTILIZANDO AÇO CA-50 DE 20,0 MM - MONTAGEM. AF_06/2022"/>
        <s v="LAJE PRÉ-MOLDADA UNIDIRECIONAL, BIAPOIADA, PARA PISO, ENCHIMENTO EM CERÂMICA, VIGOTA CONVENCIONAL, ALTURA TOTAL DA LAJE (ENCHIMENTO+CAPA) = (8+4). AF_11/2020_PA"/>
        <s v="ARMAÇÃO DO SISTEMA DE PAREDES DE CONCRETO, EXECUTADA EM PAREDES DE EDIFICAÇÕES TÉRREAS, TELA Q-61. AF_06/2019"/>
        <s v="VERGA PRÉ-MOLDADA PARA PORTAS COM MAIS DE 1,5 M DE VÃO. AF_03/2016"/>
        <s v="VERGA PRÉ-MOLDADA PARA JANELAS COM ATÉ 1,5 M DE VÃO. AF_03/2016"/>
        <s v="VERGA PRÉ-MOLDADA PARA JANELAS COM MAIS DE 1,5 M DE VÃO. AF_03/2016"/>
        <s v="CONTRAVERGA MOLDADA IN LOCO EM CONCRETO PARA VÃOS DE ATÉ 1,5 M DE COMPRIMENTO. AF_03/2016"/>
        <s v="ALVENARIA DE VEDAÇÃO DE BLOCOS CERÂMICOS FURADOS NA HORIZONTAL DE 9X19X19 CM (ESPESSURA 9 CM) E ARGAMASSA DE ASSENTAMENTO COM PREPARO EM BETONEIRA. AF_12/2021"/>
        <s v="CHAPISCO APLICADO EM ALVENARIAS E ESTRUTURAS DE CONCRETO INTERNAS, COM COLHER DE PEDREIRO.  ARGAMASSA TRAÇO 1:3 COM PREPARO MANUAL. AF_10/2022"/>
        <s v="EMBOÇO, EM ARGAMASSA TRAÇO 1:2:8, PREPARO MECÂNICO, APLICADO MANUALMENTE EM PAREDES INTERNAS DE AMBIENTES COM ÁREA ENTRE 5M² E 10M², E = 17,5MM, COM TALISCAS. AF_03/2024"/>
        <s v="ALVENARIA DE VEDAÇÃO COM ELEMENTO VAZADO DE CONCRETO (COBOGÓ) DE 7X50X50CM E ARGAMASSA DE ASSENTAMENTO COM PREPARO EM BETONEIRA. AF_05/2020"/>
        <s v="APLICAÇÃO MANUAL DE MASSA ACRÍLICA EM PAREDES EXTERNAS DE CASAS, UMA DEMÃO. AF_03/2024"/>
        <s v="REVESTIMENTO CERÂMICO PARA PAREDES INTERNAS COM PLACAS TIPO ESMALTADA EXTRA DE DIMENSÕES 20X20 CM APLICADAS NA ALTURA INTEIRA DAS PAREDES.  AF_02/2023_PE"/>
        <s v="DIVISORIA SANITÁRIA, TIPO CABINE, EM GRANITO CINZA POLIDO, ESP = 3CM, ASSENTADO COM ARGAMASSA COLANTE AC III-E, EXCLUSIVE FERRAGENS. AF_01/2021"/>
        <s v="FORRO EM PLACAS DE GESSO, PARA AMBIENTES COMERCIAIS. AF_08/2023_PS"/>
        <s v="CONTRAPISO EM ARGAMASSA TRAÇO 1:4 (CIMENTO E AREIA), PREPARO MANUAL, APLICADO EM ÁREAS SECAS SOBRE LAJE, ADERIDO, ACABAMENTO NÃO REFORÇADO, ESPESSURA 2CM. AF_07/2021"/>
        <s v="PISO VINÍLICO SEMI-FLEXÍVEL EM PLACAS, PADRÃO LISO, ESPESSURA 3,2 MM, FIXADO COM COLA. AF_09/2020"/>
        <s v="PISO EM GRANILITE, MARMORITE OU GRANITINA EM AMBIENTES INTERNOS, COM ESPESSURA DE 8 MM, INCLUSO MISTURA EM BETONEIRA, COLOCAÇÃO DAS JUNTAS, APLICAÇÃO DO PISO, 4 POLIMENTOS COM POLITRIZ, ESTUCAMENTO, SELADOR E CERA. AF_06/2022"/>
        <s v="RODAPÉ EM MARMORITE, ALTURA 10CM. AF_09/2020"/>
        <s v="EXECUÇÃO DE PAVIMENTO EM PISO INTERTRAVADO, COM BLOCO RETANGULAR COLORIDO DE 20 X 10 CM, ESPESSURA 8 CM. AF_10/2022"/>
        <s v="EXECUÇÃO DE PAVIMENTO EM PISO INTERTRAVADO, COM BLOCO RETANGULAR COR NATURAL DE 20 X 10 CM, ESPESSURA 8 CM. AF_10/2022"/>
        <s v="REVESTIMENTO CERÂMICO PARA PISO COM PLACAS TIPO ESMALTADA EXTRA DE DIMENSÕES 35X35 CM APLICADA EM AMBIENTES DE ÁREA ENTRE 5 M2 E 10 M2. AF_02/2023_PE"/>
        <s v="SOLEIRA EM GRANITO, LARGURA 15 CM, ESPESSURA 2,0 CM. AF_09/2020"/>
        <s v="FABRICAÇÃO E INSTALAÇÃO DE PONTALETES DE MADEIRA NÃO APARELHADA PARA TELHADOS COM ATÉ 2 ÁGUAS E COM TELHA CERÂMICA OU DE CONCRETO EM EDIFÍCIO RESIDENCIAL TÉRREO, INCLUSO TRANSPORTE VERTICAL. AF_07/2019"/>
        <s v="TELHAMENTO COM TELHA ONDULADA DE FIBROCIMENTO E = 6 MM, COM RECOBRIMENTO LATERAL DE 1/4 DE ONDA PARA TELHADO COM INCLINAÇÃO MAIOR QUE 10°, COM ATÉ 2 ÁGUAS, INCLUSO IÇAMENTO. AF_07/2019"/>
        <s v="RUFO EXTERNO/INTERNO EM CHAPA DE AÇO GALVANIZADO NÚMERO 26, CORTE DE 33 CM, INCLUSO IÇAMENTO. AF_07/2019"/>
        <s v="CONTRAPISO EM ARGAMASSA TRAÇO 1:4 (CIMENTO E AREIA), PREPARO MECÂNICO COM BETONEIRA 400 L, APLICADO EM ÁREAS SECAS SOBRE LAJE, ADERIDO, ACABAMENTO NÃO REFORÇADO, ESPESSURA 2CM. AF_07/2021"/>
        <s v="IMPERMEABILIZAÇÃO DE SUPERFÍCIE COM MANTA ASFÁLTICA, DUAS CAMADAS, INCLUSIVE APLICAÇÃO DE PRIMER ASFÁLTICO, E=3MM E E=4MM. AF_09/2023"/>
        <s v="EMBOÇO OU MASSA ÚNICA EM ARGAMASSA TRAÇO 1:2:8, PREPARO MECÂNICO COM BETONEIRA 400 L, APLICADA MANUALMENTE EM PANOS DE FACHADA COM PRESENÇA DE VÃOS, ESPESSURA DE 35 MM. AF_08/2022"/>
        <s v="IMPERMEABILIZAÇÃO DE SUPERFÍCIE COM MANTA ASFÁLTICA, UMA CAMADA, INCLUSIVE APLICAÇÃO DE PRIMER ASFÁLTICO, E=4MM. AF_09/2023"/>
        <s v="TUBO PVC, SÉRIE R, ÁGUA PLUVIAL, DN 100 MM, FORNECIDO E INSTALADO EM CONDUTORES VERTICAIS DE ÁGUAS PLUVIAIS. AF_06/2022"/>
        <s v="TUBO PVC, SERIE NORMAL, ESGOTO PREDIAL, DN 100 MM, FORNECIDO E INSTALADO EM RAMAL DE DESCARGA OU RAMAL DE ESGOTO SANITÁRIO. AF_08/2022"/>
        <s v="TUBO PVC, SERIE NORMAL, ESGOTO PREDIAL, DN 150 MM, FORNECIDO E INSTALADO EM SUBCOLETOR AÉREO DE ESGOTO SANITÁRIO. AF_08/2022"/>
        <s v="CAIXA ENTERRADA HIDRÁULICA RETANGULAR EM ALVENARIA COM TIJOLOS CERÂMICOS MACIÇOS, DIMENSÕES INTERNAS: 0,6X0,6X0,6 M PARA REDE DE DRENAGEM. AF_12/2020"/>
        <s v="KIT DE PORTA DE MADEIRA PARA PINTURA, SEMI-OCA (LEVE OU MÉDIA), PADRÃO MÉDIO, 70X210CM, ESPESSURA DE 3,5CM, ITENS INCLUSOS: DOBRADIÇAS, MONTAGEM E INSTALAÇÃO DO BATENTE, FECHADURA COM EXECUÇÃO DO FURO - FORNECIMENTO E INSTALAÇÃO. AF_12/2019"/>
        <s v="KIT DE PORTA DE MADEIRA PARA PINTURA, SEMI-OCA (LEVE OU MÉDIA), PADRÃO MÉDIO, 80X210CM, ESPESSURA DE 3,5CM, ITENS INCLUSOS: DOBRADIÇAS, MONTAGEM E INSTALAÇÃO DO BATENTE, FECHADURA COM EXECUÇÃO DO FURO - FORNECIMENTO E INSTALAÇÃO. AF_12/2019"/>
        <s v="KIT DE PORTA DE MADEIRA PARA PINTURA, SEMI-OCA (LEVE OU MÉDIA), PADRÃO MÉDIO, 90X210CM, ESPESSURA DE 3,5CM, ITENS INCLUSOS: DOBRADIÇAS, MONTAGEM E INSTALAÇÃO DO BATENTE, FECHADURA COM EXECUÇÃO DO FURO - FORNECIMENTO E INSTALAÇÃO. AF_12/2019"/>
        <s v="KIT DE PORTA DE MADEIRA PARA PINTURA, SEMI-OCA (LEVE OU MÉDIA), PADRÃO MÉDIO, 60X210CM, ESPESSURA DE 3,5CM, ITENS INCLUSOS: DOBRADIÇAS, MONTAGEM E INSTALAÇÃO DO BATENTE, SEM FECHADURA - FORNECIMENTO E INSTALAÇÃO. AF_12/2019"/>
        <s v="PORTA EM ALUMÍNIO DE ABRIR TIPO VENEZIANA COM GUARNIÇÃO, FIXAÇÃO COM PARAFUSOS - FORNECIMENTO E INSTALAÇÃO. AF_12/2019"/>
        <s v="INSTALAÇÃO DE VIDRO TEMPERADO, E = 6 MM, ENCAIXADO EM PERFIL U. AF_01/2021_PS"/>
        <s v="ESTRUTURA TRELIÇADA DE COBERTURA, TIPO ARCO, COM LIGAÇÕES PARAFUSADAS, INCLUSOS PERFIS METÁLICOS, CHAPAS METÁLICAS, MÃO DE OBRA E TRANSPORTE COM GUINDASTE - FORNECIMENTO E INSTALAÇÃO. AF_01/2020_PSA"/>
        <s v="JANELA DE ALUMÍNIO DE CORRER COM 2 FOLHAS PARA VIDROS, COM VIDROS, BATENTE, ACABAMENTO COM ACETATO OU BRILHANTE E FERRAGENS. EXCLUSIVE ALIZAR E CONTRAMARCO. FORNECIMENTO E INSTALAÇÃO. AF_12/2019"/>
        <s v="JANELA DE ALUMÍNIO TIPO MAXIM-AR, COM VIDROS, BATENTE E FERRAGENS. EXCLUSIVE ALIZAR, ACABAMENTO E CONTRAMARCO. FORNECIMENTO E INSTALAÇÃO. AF_12/2019"/>
        <s v="PORTA DE ALUMÍNIO DE ABRIR COM LAMBRI, COM GUARNIÇÃO, FIXAÇÃO COM PARAFUSOS - FORNECIMENTO E INSTALAÇÃO. AF_12/2019"/>
        <s v="PORTA DE FERRO, DE ABRIR, TIPO GRADE COM CHAPA, COM GUARNIÇÕES. AF_12/2019"/>
        <s v="PEITORIL LINEAR EM GRANITO OU MÁRMORE, L = 15CM, COMPRIMENTO DE ATÉ 2M, ASSENTADO COM ARGAMASSA 1:6 COM ADITIVO. AF_11/2020"/>
        <s v="APLICAÇÃO MANUAL DE TINTA LÁTEX ACRÍLICA EM PAREDE EXTERNAS DE CASAS, DUAS DEMÃOS. AF_03/2024"/>
        <s v="PINTURA LÁTEX ACRÍLICA ECONÔMICA, APLICAÇÃO MANUAL EM TETO, DUAS DEMÃOS. AF_04/2023"/>
        <s v="PINTURA TINTA DE ACABAMENTO (PIGMENTADA) ESMALTE SINTÉTICO BRILHANTE EM MADEIRA, 2 DEMÃOS. AF_01/2021"/>
        <s v="PINTURA COM TINTA ALQUÍDICA DE ACABAMENTO (ESMALTE SINTÉTICO FOSCO) PULVERIZADA SOBRE SUPERFÍCIES METÁLICAS (EXCETO PERFIL) EXECUTADO EM OBRA (POR DEMÃO). AF_01/2020_PE"/>
        <s v="TOMADA ALTA DE EMBUTIR (1 MÓDULO), 2P+T 10 A, INCLUINDO SUPORTE E PLACA - FORNECIMENTO E INSTALAÇÃO. AF_03/2023"/>
        <s v="TOMADA ALTA DE EMBUTIR (1 MÓDULO), 2P+T 20 A, INCLUINDO SUPORTE E PLACA - FORNECIMENTO E INSTALAÇÃO. AF_03/2023"/>
        <s v="CONJUNTO DE PONTOS HIDRÁULICOS DE ÁGUA FRIA PARA ÁREA DE SERVIÇO (RAMAL/SUB-RAMAL E DISTRIBUIÇÃO) EM PVC, COM TUBOS, CONEXÕES, REGISTROS, CORTES E FIXAÇÕES EM PRÉDIO COM TUBULAÇÕES EMBUTIDAS COM RASGO. AF_05/2023"/>
        <s v="QUADRO DE DISTRIBUIÇÃO DE ENERGIA EM CHAPA DE AÇO GALVANIZADO, DE EMBUTIR, COM BARRAMENTO TRIFÁSICO, PARA 40 DISJUNTORES DIN 100A - FORNECIMENTO E INSTALAÇÃO. AF_10/2020"/>
        <s v="DISJUNTOR MONOPOLAR TIPO DIN, CORRENTE NOMINAL DE 25A - FORNECIMENTO E INSTALAÇÃO. AF_10/2020"/>
        <s v="HASTE DE ATERRAMENTO, DIÂMETRO 3/4&quot;, COM 3 METROS - FORNECIMENTO E INSTALAÇÃO. AF_08/2023"/>
        <s v="INSTALAÇÕES DE SPDA"/>
        <s v="BASE METÁLICA PARA MASTRO 1 ½&quot;  PARA SPDA - FORNECIMENTO E INSTALAÇÃO. AF_08/2023"/>
        <s v="CAPTOR TIPO FRANKLIN PARA SPDA - FORNECIMENTO E INSTALAÇÃO. AF_08/2023"/>
        <s v="MASTRO 1 ½&quot;, COM 3 METROS, PARA SPDA - FORNECIMENTO E INSTALAÇÃO. AF_08/2023"/>
        <s v="ELETRODUTO RÍGIDO ROSCÁVEL, PVC, DN 32 MM (1&quot;), PARA CIRCUITOS TERMINAIS, INSTALADO EM FORRO - FORNECIMENTO E INSTALAÇÃO. AF_03/2023"/>
        <s v="CONECTOR GRAMPO METÁLICO TIPO OLHAL, PARA SPDA, PARA HASTE DE ATERRAMENTO DE 5/8'' E CABOS DE 10 A 50 MM2 - FORNECIMENTO E INSTALAÇÃO. AF_08/2023"/>
        <s v="CONJUNTO DE PONTOS HIDRÁULICOS DE ÁGUA FRIA PARA BANHEIRO (RAMAL/SUB-RAMAL E DISTRIBUIÇÃO) EM PVC, COM TUBOS, CONEXÕES, REGISTROS, CORTES E FIXAÇÕES EM PRÉDIO (PRUMADA COLETIVA), COM TUBULAÇÕES APARENTES OU EMBUTIDAS SEM RASGO. AF_05/2023"/>
        <s v="CONJUNTO DE PONTOS HIDRÁULICOS DE ÁGUA FRIA PARA BANHEIRO (RAMAL/SUB-RAMAL E DISTRIBUIÇÃO) EM PVC, COM TUBOS, CONEXÕES, REGISTROS, CORTES E FIXAÇÕES EM PRÉDIO (PRUMADA INDIVIDUAL), COM TUBULAÇÕES APARENTES OU EMBUTIDAS SEM RASGO. AF_05/2023"/>
        <s v="TUBO, PVC, SOLDÁVEL, DN 40MM, INSTALADO EM RAMAL DE DISTRIBUIÇÃO DE ÁGUA - FORNECIMENTO E INSTALAÇÃO. AF_06/2022"/>
        <s v="TUBO, PVC, SOLDÁVEL, DN 50 MM, INSTALADO EM RESERVAÇÃO DE ÁGUA DE EDIFICAÇÃO QUE POSSUA RESERVATÓRIO DE FIBRA/FIBROCIMENTO   FORNECIMENTO E INSTALAÇÃO. AF_06/2016"/>
        <s v="TUBO DE PVC PARA REDE COLETORA DE ESGOTO DE PAREDE MACIÇA, DN 100 MM, JUNTA ELÁSTICA - FORNECIMENTO E ASSENTAMENTO. AF_01/2021"/>
        <s v="TUBO DE PVC BRANCO PARA REDE COLETORA DE ESGOTO CONDOMINIAL DE PAREDE MACIÇA, DN 100 MM, JUNTA ELÁSTICA - FORNECIMENTO E ASSENTAMENTO. AF_01/2021"/>
        <s v="TUBO DE PVC PARA REDE COLETORA DE ESGOTO DE PAREDE MACIÇA, DN 150 MM, JUNTA ELÁSTICA  - FORNECIMENTO E ASSENTAMENTO. AF_01/2021"/>
        <s v="RALO SIFONADO, PVC, DN 100 X 40 MM, JUNTA SOLDÁVEL, FORNECIDO E INSTALADO EM RAMAL DE DESCARGA OU EM RAMAL DE ESGOTO SANITÁRIO. AF_08/2022"/>
        <s v="VASO SANITÁRIO SIFONADO COM CAIXA ACOPLADA LOUÇA BRANCA - FORNECIMENTO E INSTALAÇÃO. AF_01/2020"/>
        <s v="VASO SANITARIO SIFONADO CONVENCIONAL PARA PCD SEM FURO FRONTAL COM LOUÇA BRANCA SEM ASSENTO, INCLUSO CONJUNTO DE LIGAÇÃO PARA BACIA SANITÁRIA AJUSTÁVEL - FORNECIMENTO E INSTALAÇÃO. AF_01/2020"/>
        <s v="LAVATÓRIO LOUÇA BRANCA SUSPENSO, 29,5 X 39CM OU EQUIVALENTE, PADRÃO POPULAR - FORNECIMENTO E INSTALAÇÃO. AF_01/2020"/>
        <s v="LAVATÓRIO LOUÇA BRANCA COM COLUNA, *44 X 35,5* CM, PADRÃO POPULAR, INCLUSO SIFÃO FLEXÍVEL EM PVC, VÁLVULA E ENGATE FLEXÍVEL 30CM EM PLÁSTICO E COM TORNEIRA CROMADA PADRÃO POPULAR - FORNECIMENTO E INSTALAÇÃO. AF_01/2020"/>
        <s v="CUBA DE EMBUTIR OVAL EM LOUÇA BRANCA, 35 X 50CM OU EQUIVALENTE - FORNECIMENTO E INSTALAÇÃO. AF_01/2020"/>
        <s v="CUBA DE EMBUTIR DE AÇO INOXIDÁVEL MÉDIA, INCLUSO VÁLVULA TIPO AMERICANA EM METAL CROMADO E SIFÃO FLEXÍVEL EM PVC - FORNECIMENTO E INSTALAÇÃO. AF_01/2020"/>
        <s v="BANCADA DE GRANITO CINZA POLIDO, DE 0,50 X 0,60 M, PARA LAVATÓRIO - FORNECIMENTO E INSTALAÇÃO. AF_01/2020"/>
        <s v="TORNEIRA CROMADA DE MESA, 1/2&quot; OU 3/4&quot;, PARA LAVATÓRIO, PADRÃO POPULAR - FORNECIMENTO E INSTALAÇÃO. AF_01/2020"/>
        <s v="TORNEIRA CROMADA DE MESA, 1/2&quot; OU 3/4&quot;, PARA LAVATÓRIO, PADRÃO MÉDIO - FORNECIMENTO E INSTALAÇÃO. AF_01/2020"/>
        <s v="CHUVEIRO ELÉTRICO COMUM CORPO PLÁSTICO, TIPO DUCHA - FORNECIMENTO E INSTALAÇÃO. AF_01/2020"/>
        <s v="REGISTRO DE GAVETA BRUTO, LATÃO, ROSCÁVEL, 1/2&quot;, COM ACABAMENTO E CANOPLA CROMADOS - FORNECIMENTO E INSTALAÇÃO. AF_08/2021"/>
        <s v="CAIXA ENTERRADA HIDRÁULICA RETANGULAR EM ALVENARIA COM TIJOLOS CERÂMICOS MACIÇOS, DIMENSÕES INTERNAS: 0,6X0,6X0,6 M PARA REDE DE ESGOTO. AF_12/2020"/>
        <s v="PAPELEIRA DE PAREDE EM METAL CROMADO SEM TAMPA, INCLUSO FIXAÇÃO. AF_01/2020"/>
        <s v="SABONETEIRA PLASTICA TIPO DISPENSER PARA SABONETE LIQUIDO COM RESERVATORIO 800 A 1500 ML, INCLUSO FIXAÇÃO. AF_01/2020"/>
        <s v="BARRA DE APOIO EM &quot;L&quot;, EM ACO INOX POLIDO 70 X 70 CM, FIXADA NA PAREDE - FORNECIMENTO E INSTALACAO. AF_01/2020"/>
        <s v="BARRA DE APOIO EM &quot;L&quot;, EM ACO INOX POLIDO 80 X 80 CM, FIXADA NA PAREDE - FORNECIMENTO E INSTALACAO. AF_01/2020"/>
        <s v="ESCAVAÇÃO VERTICAL PARA  EDIFICAÇÃO, COM CARGA, DESCARGA E TRANSPORTE DE SOLO DE 1ª CATEGORIA, COM ESCAVADEIRA HIDRÁULICA (CAÇAMBA: 0,8 M³ / 111 HP), FROTA DE 3 CAMINHÕES BASCULANTES DE 14 M³, DMT ATÉ 1 KM E VELOCIDADE MÉDIA 14 KM/H. AF_05/2020"/>
        <s v="LASTRO DE CONCRETO MAGRO, APLICADO EM BLOCOS DE COROAMENTO OU SAPATAS, ESPESSURA DE 5 CM. AF_01/2024"/>
        <s v="ALVENARIA DE VEDAÇÃO DE BLOCOS CERÂMICOS FURADOS NA HORIZONTAL DE 14X9X19 CM (ESPESSURA 14 CM, BLOCO DEITADO) E ARGAMASSA DE ASSENTAMENTO COM PREPARO EM BETONEIRA. AF_12/2021"/>
        <s v="LAJE PRÉ-MOLDADA UNIDIRECIONAL, BIAPOIADA, PARA FORRO, ENCHIMENTO EM CERÂMICA, VIGOTA CONVENCIONAL, ALTURA TOTAL DA LAJE (ENCHIMENTO+CAPA) = (8+3). AF_11/2020_PA"/>
        <s v="IMPERMEABILIZAÇÃO DE SUPERFÍCIE COM ARGAMASSA DE CIMENTO E AREIA, COM ADITIVO IMPERMEABILIZANTE, E = 1,5CM. AF_09/2023"/>
        <s v="PREPARO DE FUNDO DE VALA COM LARGURA MENOR QUE 1,5 M, COM CAMADA DE BRITA, LANÇAMENTO MANUAL. AF_08/2020"/>
        <s v="ALVENARIA DE VEDAÇÃO DE BLOCOS CERÂMICOS MACIÇOS DE 5X10X20CM (ESPESSURA 10CM) E ARGAMASSA DE ASSENTAMENTO COM PREPARO EM BETONEIRA. AF_05/2020"/>
        <s v="ARMAÇÃO DE ESTRUTURAS DIVERSAS DE CONCRETO ARMADO, EXCETO VIGAS, PILARES, LAJES E FUNDAÇÕES, UTILIZANDO AÇO CA-50 DE 10,0 MM - MONTAGEM. AF_06/2022"/>
        <s v="EXTINTOR DE INCÊNDIO PORTÁTIL COM CARGA DE PQS DE 6 KG, CLASSE BC - FORNECIMENTO E INSTALAÇÃO. AF_10/2020_PE"/>
        <s v="EXTINTOR DE INCÊNDIO PORTÁTIL COM CARGA DE CO2 DE 6 KG, CLASSE BC - FORNECIMENTO E INSTALAÇÃO. AF_10/2020_PE"/>
        <s v="EXTINTOR DE INCÊNDIO PORTÁTIL COM CARGA DE ÁGUA PRESSURIZADA DE 10 L, CLASSE A - FORNECIMENTO E INSTALAÇÃO. AF_10/2020_PE"/>
        <s v="LUMINÁRIA DE EMERGÊNCIA, COM 30 LÂMPADAS LED DE 2 W, SEM REATOR - FORNECIMENTO E INSTALAÇÃO. AF_02/2020"/>
        <s v="PINTURA DE PISO COM TINTA ACRÍLICA, APLICAÇÃO MANUAL, 2 DEMÃOS, INCLUSO FUNDO PREPARADOR. AF_05/2021"/>
        <s v="PLANTIO DE GRAMA ESMERALDA OU SÃO CARLOS OU CURITIBANA, EM PLACAS. AF_05/2022"/>
        <s v="PLANTIO DE ÁRVORE ORNAMENTAL COM ALTURA DE MUDA MAIOR QUE 2,00 M E MENOR OU IGUAL A 4,00 M. AF_05/2018"/>
        <s v="ESCAVAÇÃO MANUAL PARA BLOCO DE COROAMENTO OU SAPATA (INCLUINDO ESCAVAÇÃO PARA COLOCAÇÃO DE FÔRMAS). AF_01/2024"/>
        <s v="LASTRO DE CONCRETO MAGRO, APLICADO EM PISOS, LAJES SOBRE SOLO OU RADIERS, ESPESSURA DE 5 CM. AF_01/2024"/>
        <s v="CONCRETO FCK = 30MPA, TRAÇO 1:2,1:2,5 (EM MASSA SECA DE CIMENTO/ AREIA MÉDIA/ BRITA 1) - PREPARO MECÂNICO COM BETONEIRA 400 L. AF_05/2021"/>
        <s v="MASSA ÚNICA, PARA RECEBIMENTO DE PINTURA, EM ARGAMASSA TRAÇO 1:2:8, PREPARO MANUAL, APLICADA MANUALMENTE EM TETO, ESPESSURA DE 20MM, COM EXECUÇÃO DE TALISCAS. AF_03/2015"/>
      </sharedItems>
    </cacheField>
    <cacheField name="UN." numFmtId="0">
      <sharedItems containsBlank="1"/>
    </cacheField>
    <cacheField name="QUANT." numFmtId="0">
      <sharedItems containsBlank="1" containsMixedTypes="1" containsNumber="1" minValue="1" maxValue="7446"/>
    </cacheField>
    <cacheField name="VALOR TOTAL (R$)" numFmtId="4">
      <sharedItems containsString="0" containsBlank="1" containsNumber="1" minValue="130.91999999999999" maxValue="472414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7">
  <r>
    <m/>
    <m/>
    <x v="0"/>
    <m/>
    <m/>
    <m/>
  </r>
  <r>
    <s v="1.I.1"/>
    <s v="93572"/>
    <x v="1"/>
    <s v="mês"/>
    <n v="7"/>
    <n v="52800.160000000003"/>
  </r>
  <r>
    <s v="1.I.2"/>
    <s v="93567"/>
    <x v="2"/>
    <s v="mês"/>
    <n v="7"/>
    <n v="168934.78"/>
  </r>
  <r>
    <s v="1.1"/>
    <s v="103689"/>
    <x v="3"/>
    <s v="m²"/>
    <n v="8"/>
    <n v="3097.12"/>
  </r>
  <r>
    <s v="1.2"/>
    <s v="101508"/>
    <x v="4"/>
    <s v="un "/>
    <n v="1"/>
    <n v="2858.8"/>
  </r>
  <r>
    <s v="1.3"/>
    <n v="100599"/>
    <x v="5"/>
    <s v="un "/>
    <n v="1"/>
    <n v="580.21"/>
  </r>
  <r>
    <s v="1.4"/>
    <s v="99059"/>
    <x v="6"/>
    <s v="m"/>
    <n v="500"/>
    <n v="37545"/>
  </r>
  <r>
    <s v="1.5"/>
    <s v="98459"/>
    <x v="7"/>
    <s v="m²"/>
    <n v="1000"/>
    <n v="106670"/>
  </r>
  <r>
    <s v="2.1"/>
    <n v="93358"/>
    <x v="8"/>
    <s v="m³"/>
    <n v="320"/>
    <n v="29052.799999999999"/>
  </r>
  <r>
    <s v="2.2"/>
    <s v="93382"/>
    <x v="9"/>
    <s v="m³"/>
    <n v="254.7"/>
    <n v="7437.24"/>
  </r>
  <r>
    <s v="3.1"/>
    <s v="94962"/>
    <x v="10"/>
    <s v="m³"/>
    <n v="10.65"/>
    <n v="5235.1099999999997"/>
  </r>
  <r>
    <s v="3.2"/>
    <s v="92269"/>
    <x v="11"/>
    <s v="m²"/>
    <n v="625.35"/>
    <n v="118722.69"/>
  </r>
  <r>
    <s v="3.3"/>
    <s v="92759"/>
    <x v="12"/>
    <s v="Kg"/>
    <n v="400"/>
    <n v="7332"/>
  </r>
  <r>
    <s v="3.4"/>
    <n v="92760"/>
    <x v="13"/>
    <s v="Kg"/>
    <n v="1600"/>
    <n v="28624"/>
  </r>
  <r>
    <s v="3.5"/>
    <n v="92761"/>
    <x v="14"/>
    <s v="Kg"/>
    <n v="1126"/>
    <n v="19367.2"/>
  </r>
  <r>
    <s v="3.6"/>
    <n v="94972"/>
    <x v="15"/>
    <s v="m³"/>
    <n v="202.82597999999999"/>
    <n v="126202.38"/>
  </r>
  <r>
    <s v="3.7"/>
    <s v="103670"/>
    <x v="16"/>
    <s v="m³"/>
    <n v="420.26736323"/>
    <n v="130976.32000000001"/>
  </r>
  <r>
    <s v="3.8"/>
    <s v="103322"/>
    <x v="17"/>
    <s v="m²"/>
    <n v="30.805"/>
    <n v="1721.99"/>
  </r>
  <r>
    <s v="4.1"/>
    <n v="92269"/>
    <x v="11"/>
    <s v="m²"/>
    <n v="1441.9"/>
    <n v="273744.71000000002"/>
  </r>
  <r>
    <s v="4.2"/>
    <s v="92759"/>
    <x v="12"/>
    <s v="Kg"/>
    <n v="1749"/>
    <n v="32059.17"/>
  </r>
  <r>
    <s v="4.3"/>
    <n v="92760"/>
    <x v="13"/>
    <s v="Kg"/>
    <n v="207"/>
    <n v="3703.23"/>
  </r>
  <r>
    <s v="4.4"/>
    <n v="92761"/>
    <x v="14"/>
    <s v="Kg"/>
    <n v="7446"/>
    <n v="128071.2"/>
  </r>
  <r>
    <s v="4.5"/>
    <n v="92762"/>
    <x v="18"/>
    <s v="Kg"/>
    <n v="6461"/>
    <n v="100468.55"/>
  </r>
  <r>
    <s v="4.6"/>
    <n v="92763"/>
    <x v="19"/>
    <s v="Kg"/>
    <n v="1951"/>
    <n v="25694.67"/>
  </r>
  <r>
    <s v="4.7"/>
    <n v="92764"/>
    <x v="20"/>
    <s v="Kg"/>
    <n v="1014"/>
    <n v="13040.04"/>
  </r>
  <r>
    <s v="4.8"/>
    <n v="92765"/>
    <x v="21"/>
    <s v="Kg"/>
    <n v="157"/>
    <n v="2323.6"/>
  </r>
  <r>
    <s v="4.9"/>
    <n v="94972"/>
    <x v="15"/>
    <s v="m³"/>
    <n v="70.89"/>
    <n v="44109.17"/>
  </r>
  <r>
    <s v="4.10"/>
    <n v="103670"/>
    <x v="16"/>
    <s v="m³"/>
    <n v="70.89"/>
    <n v="22092.86"/>
  </r>
  <r>
    <s v="4.11"/>
    <s v="101963"/>
    <x v="22"/>
    <s v="m²"/>
    <n v="1878.76"/>
    <n v="472414.2"/>
  </r>
  <r>
    <s v="4.12"/>
    <n v="91595"/>
    <x v="23"/>
    <s v="Kg"/>
    <n v="1187.04"/>
    <n v="16155.61"/>
  </r>
  <r>
    <s v="4.13"/>
    <s v="93185"/>
    <x v="24"/>
    <s v="m"/>
    <n v="33.700000000000003"/>
    <n v="2727.67"/>
  </r>
  <r>
    <s v="4.14"/>
    <n v="93182"/>
    <x v="25"/>
    <s v="m³"/>
    <n v="21.2"/>
    <n v="1358.28"/>
  </r>
  <r>
    <s v="4.15"/>
    <n v="93183"/>
    <x v="26"/>
    <s v="m²"/>
    <n v="182.25"/>
    <n v="14960.9"/>
  </r>
  <r>
    <s v="4.16"/>
    <n v="93196"/>
    <x v="27"/>
    <s v="m²"/>
    <n v="203.45"/>
    <n v="23244.16"/>
  </r>
  <r>
    <s v="5.1"/>
    <n v="103328"/>
    <x v="28"/>
    <s v="m²"/>
    <n v="1434.39"/>
    <n v="131160.62"/>
  </r>
  <r>
    <s v="5.2"/>
    <s v="87878"/>
    <x v="29"/>
    <s v="m²"/>
    <n v="2868.78"/>
    <n v="15405.34"/>
  </r>
  <r>
    <s v="5.3"/>
    <n v="87531"/>
    <x v="30"/>
    <s v="m²"/>
    <n v="2868.78"/>
    <n v="122496.9"/>
  </r>
  <r>
    <s v="5.4"/>
    <n v="101161"/>
    <x v="31"/>
    <s v="m²"/>
    <n v="7.02"/>
    <n v="1800.27"/>
  </r>
  <r>
    <s v="5.5"/>
    <n v="96130"/>
    <x v="32"/>
    <s v="m²"/>
    <n v="956.77"/>
    <n v="17949"/>
  </r>
  <r>
    <s v="5.6"/>
    <s v="87265"/>
    <x v="33"/>
    <s v="m²"/>
    <n v="1541.09"/>
    <n v="125706.71"/>
  </r>
  <r>
    <s v="5.7"/>
    <n v="102253"/>
    <x v="34"/>
    <s v="m²"/>
    <n v="41.401121000000003"/>
    <n v="47427.05"/>
  </r>
  <r>
    <s v="5.8"/>
    <n v="96113"/>
    <x v="35"/>
    <s v="m²"/>
    <n v="1114.3"/>
    <n v="55414.13"/>
  </r>
  <r>
    <s v="6.1"/>
    <n v="87622"/>
    <x v="36"/>
    <s v="m²"/>
    <n v="1150.46"/>
    <n v="45937.86"/>
  </r>
  <r>
    <s v="6.2"/>
    <n v="101727"/>
    <x v="37"/>
    <s v="m²"/>
    <n v="566.1"/>
    <n v="179181.97"/>
  </r>
  <r>
    <s v="6.3"/>
    <s v="104162"/>
    <x v="38"/>
    <s v="m²"/>
    <n v="532.4"/>
    <n v="58760.98"/>
  </r>
  <r>
    <s v="6.4"/>
    <n v="101741"/>
    <x v="39"/>
    <s v="m"/>
    <n v="524.76"/>
    <n v="13402.37"/>
  </r>
  <r>
    <s v="6.5"/>
    <s v="93681"/>
    <x v="40"/>
    <s v="m²"/>
    <n v="36"/>
    <n v="3769.2"/>
  </r>
  <r>
    <s v="6.6"/>
    <s v="92398"/>
    <x v="41"/>
    <s v="m²"/>
    <n v="422.9"/>
    <n v="41148.17"/>
  </r>
  <r>
    <s v="6.7"/>
    <s v="87247"/>
    <x v="42"/>
    <s v="m²"/>
    <n v="101.1"/>
    <n v="7986.9"/>
  </r>
  <r>
    <s v="6.8"/>
    <s v="98689"/>
    <x v="43"/>
    <s v="m"/>
    <n v="46.94"/>
    <n v="6873.89"/>
  </r>
  <r>
    <s v="7.1"/>
    <s v="100379"/>
    <x v="44"/>
    <s v="m²"/>
    <n v="1659.086"/>
    <n v="79072.03"/>
  </r>
  <r>
    <s v="7.2"/>
    <s v="94207"/>
    <x v="45"/>
    <s v="m²"/>
    <n v="1659.086"/>
    <n v="113249.21"/>
  </r>
  <r>
    <s v="7.3"/>
    <n v="100327"/>
    <x v="46"/>
    <s v="m"/>
    <n v="2320.4"/>
    <n v="153401.64000000001"/>
  </r>
  <r>
    <s v="7.4.1"/>
    <n v="87620"/>
    <x v="47"/>
    <s v="m²"/>
    <n v="334.23"/>
    <n v="12406.61"/>
  </r>
  <r>
    <s v="7.4.2"/>
    <n v="98547"/>
    <x v="48"/>
    <s v="m²"/>
    <n v="222.82"/>
    <n v="58343.18"/>
  </r>
  <r>
    <s v="7.5.1"/>
    <s v="103328"/>
    <x v="28"/>
    <s v="m²"/>
    <n v="257"/>
    <n v="23500.080000000002"/>
  </r>
  <r>
    <s v="7.5.2"/>
    <s v="87878"/>
    <x v="29"/>
    <s v="m²"/>
    <n v="102.804626"/>
    <n v="552.05999999999995"/>
  </r>
  <r>
    <s v="7.5.3"/>
    <s v="87779"/>
    <x v="49"/>
    <s v="m²"/>
    <n v="20.56"/>
    <n v="1695.78"/>
  </r>
  <r>
    <s v="7.5.4"/>
    <n v="87622"/>
    <x v="36"/>
    <s v="m²"/>
    <n v="64.260321300000001"/>
    <n v="2565.91"/>
  </r>
  <r>
    <s v="7.5.5"/>
    <n v="98546"/>
    <x v="50"/>
    <s v="m²"/>
    <n v="29.82"/>
    <n v="4639.3900000000003"/>
  </r>
  <r>
    <s v="7.6.1"/>
    <s v="89578"/>
    <x v="51"/>
    <s v="m"/>
    <n v="70"/>
    <n v="2368.8000000000002"/>
  </r>
  <r>
    <s v="7.6.2"/>
    <n v="89714"/>
    <x v="52"/>
    <s v="m"/>
    <n v="280.60000000000002"/>
    <n v="10895.69"/>
  </r>
  <r>
    <s v="7.6.3"/>
    <s v="89849"/>
    <x v="53"/>
    <s v="m"/>
    <n v="49"/>
    <n v="2849.84"/>
  </r>
  <r>
    <s v="7.6.4"/>
    <n v="99253"/>
    <x v="54"/>
    <s v="un"/>
    <n v="24"/>
    <n v="14110.56"/>
  </r>
  <r>
    <s v="8.1"/>
    <s v="90842"/>
    <x v="55"/>
    <s v="un "/>
    <n v="12"/>
    <n v="14223.6"/>
  </r>
  <r>
    <s v="8.2"/>
    <s v="90843"/>
    <x v="56"/>
    <s v="un "/>
    <n v="38"/>
    <n v="47041.34"/>
  </r>
  <r>
    <s v="8.3"/>
    <n v="90844"/>
    <x v="57"/>
    <s v="un "/>
    <n v="4"/>
    <n v="5267.08"/>
  </r>
  <r>
    <s v="8.4"/>
    <s v="90847"/>
    <x v="58"/>
    <s v="un "/>
    <n v="12"/>
    <n v="11688.24"/>
  </r>
  <r>
    <s v="8.5"/>
    <n v="91341"/>
    <x v="59"/>
    <s v="m²"/>
    <n v="17.64"/>
    <n v="9817.5400000000009"/>
  </r>
  <r>
    <s v="8.7"/>
    <n v="102179"/>
    <x v="60"/>
    <s v="m²"/>
    <n v="29.13"/>
    <n v="12536.38"/>
  </r>
  <r>
    <s v="8.8"/>
    <n v="100776"/>
    <x v="61"/>
    <s v="Kg"/>
    <n v="66.72"/>
    <n v="1657.99"/>
  </r>
  <r>
    <s v="8.9"/>
    <s v="94570"/>
    <x v="62"/>
    <s v="m²"/>
    <n v="101.36"/>
    <n v="27996.639999999999"/>
  </r>
  <r>
    <s v="8.10"/>
    <n v="94569"/>
    <x v="63"/>
    <s v="m²"/>
    <n v="16.5"/>
    <n v="8986.56"/>
  </r>
  <r>
    <s v="8.11"/>
    <n v="91338"/>
    <x v="64"/>
    <s v="m²"/>
    <n v="11.16"/>
    <n v="7947.81"/>
  </r>
  <r>
    <s v="8.12"/>
    <n v="101727"/>
    <x v="37"/>
    <s v="m²"/>
    <s v="250,83"/>
    <n v="79392.710000000006"/>
  </r>
  <r>
    <s v="8.13"/>
    <s v="100701"/>
    <x v="65"/>
    <s v="m²"/>
    <n v="143.66"/>
    <n v="101837.7"/>
  </r>
  <r>
    <s v="8.14"/>
    <s v="101965"/>
    <x v="66"/>
    <s v="m²"/>
    <n v="1.8"/>
    <n v="315.37"/>
  </r>
  <r>
    <s v="9.1"/>
    <s v="95626"/>
    <x v="67"/>
    <s v="m²"/>
    <n v="956.77"/>
    <n v="17738.509999999998"/>
  </r>
  <r>
    <s v="9.2"/>
    <s v="104639"/>
    <x v="68"/>
    <s v="m²"/>
    <n v="1114.3"/>
    <n v="14909.33"/>
  </r>
  <r>
    <s v="9.3"/>
    <s v="102220"/>
    <x v="69"/>
    <s v="m²"/>
    <n v="284.36"/>
    <n v="5388.62"/>
  </r>
  <r>
    <s v="9.4"/>
    <s v="100749"/>
    <x v="70"/>
    <s v="m²"/>
    <n v="277.41000000000003"/>
    <n v="8311.2000000000007"/>
  </r>
  <r>
    <s v="10.1"/>
    <s v="91992"/>
    <x v="71"/>
    <s v="un"/>
    <n v="175"/>
    <n v="8918"/>
  </r>
  <r>
    <s v="10.2"/>
    <s v="91993"/>
    <x v="72"/>
    <s v="un"/>
    <n v="202"/>
    <n v="10899.92"/>
  </r>
  <r>
    <s v="10.3"/>
    <s v="100905"/>
    <x v="73"/>
    <s v="un "/>
    <n v="175"/>
    <n v="50221.5"/>
  </r>
  <r>
    <s v="10.4"/>
    <n v="101881"/>
    <x v="74"/>
    <s v="un"/>
    <n v="2"/>
    <n v="2193.38"/>
  </r>
  <r>
    <s v="10.5"/>
    <n v="93656"/>
    <x v="75"/>
    <s v="un"/>
    <n v="46"/>
    <n v="934.72"/>
  </r>
  <r>
    <s v="10.6"/>
    <n v="96986"/>
    <x v="76"/>
    <s v="un "/>
    <n v="10"/>
    <n v="2354.8000000000002"/>
  </r>
  <r>
    <s v="10.7"/>
    <m/>
    <x v="77"/>
    <m/>
    <m/>
    <m/>
  </r>
  <r>
    <s v="10.7.1"/>
    <n v="96987"/>
    <x v="78"/>
    <s v="un"/>
    <n v="14"/>
    <n v="2090.06"/>
  </r>
  <r>
    <s v="10.7.2"/>
    <n v="96989"/>
    <x v="79"/>
    <s v="un "/>
    <n v="14"/>
    <n v="2643.06"/>
  </r>
  <r>
    <s v="10.7.3"/>
    <n v="96988"/>
    <x v="80"/>
    <s v="un"/>
    <n v="14"/>
    <n v="3155.88"/>
  </r>
  <r>
    <s v="10.7.6"/>
    <s v="93358"/>
    <x v="8"/>
    <s v="m³"/>
    <n v="26.61"/>
    <n v="2415.92"/>
  </r>
  <r>
    <s v="10.7.7"/>
    <s v="93382"/>
    <x v="9"/>
    <s v="m³"/>
    <n v="26.61"/>
    <n v="777.01"/>
  </r>
  <r>
    <s v="10.7.8"/>
    <s v="91864"/>
    <x v="81"/>
    <s v="m"/>
    <n v="81"/>
    <n v="1472.58"/>
  </r>
  <r>
    <s v="10.7.9"/>
    <s v="104750"/>
    <x v="82"/>
    <s v="un "/>
    <n v="18"/>
    <n v="426.96"/>
  </r>
  <r>
    <s v="11.1"/>
    <s v="104662"/>
    <x v="73"/>
    <s v="m"/>
    <n v="224.6"/>
    <n v="103834.82"/>
  </r>
  <r>
    <s v="11.2"/>
    <s v="104665"/>
    <x v="83"/>
    <s v="m"/>
    <n v="49.2"/>
    <n v="37392.49"/>
  </r>
  <r>
    <s v="11.3"/>
    <s v="104663"/>
    <x v="84"/>
    <s v="m"/>
    <n v="95.660023914999996"/>
    <n v="56977.98"/>
  </r>
  <r>
    <s v="11.4"/>
    <s v="103978"/>
    <x v="85"/>
    <s v="m"/>
    <n v="15.6"/>
    <n v="468.15"/>
  </r>
  <r>
    <s v="11.5"/>
    <s v="94651"/>
    <x v="86"/>
    <s v="m"/>
    <n v="58.050000000000004"/>
    <n v="1716.53"/>
  </r>
  <r>
    <s v="11.6"/>
    <s v="90694"/>
    <x v="87"/>
    <s v="m"/>
    <n v="28.85"/>
    <n v="1363.73"/>
  </r>
  <r>
    <s v="11.7"/>
    <n v="102264"/>
    <x v="88"/>
    <s v="m"/>
    <s v="16,90"/>
    <n v="353.54"/>
  </r>
  <r>
    <s v="11.8"/>
    <s v="90695"/>
    <x v="89"/>
    <s v="m"/>
    <n v="17.849999999999998"/>
    <n v="1602.21"/>
  </r>
  <r>
    <s v="11.9"/>
    <s v="89709"/>
    <x v="90"/>
    <s v="pt"/>
    <n v="6"/>
    <n v="130.91999999999999"/>
  </r>
  <r>
    <s v="11.10"/>
    <s v="86888"/>
    <x v="91"/>
    <s v="un "/>
    <n v="13"/>
    <n v="7722.52"/>
  </r>
  <r>
    <s v="11.11"/>
    <n v="95472"/>
    <x v="92"/>
    <s v="un "/>
    <n v="2"/>
    <n v="1845.66"/>
  </r>
  <r>
    <s v="11.12"/>
    <s v="86904"/>
    <x v="93"/>
    <s v="un "/>
    <n v="2"/>
    <n v="388.14"/>
  </r>
  <r>
    <s v="11.13"/>
    <n v="86939"/>
    <x v="94"/>
    <s v="un "/>
    <n v="3"/>
    <n v="1691.37"/>
  </r>
  <r>
    <s v="11.14"/>
    <n v="86901"/>
    <x v="95"/>
    <s v="un "/>
    <n v="12"/>
    <n v="2153.16"/>
  </r>
  <r>
    <s v="11.15"/>
    <s v="86935"/>
    <x v="96"/>
    <s v="un "/>
    <n v="8"/>
    <n v="3123.52"/>
  </r>
  <r>
    <s v="11.16"/>
    <s v="86895"/>
    <x v="97"/>
    <s v="m²"/>
    <n v="15.57"/>
    <n v="18525.310000000001"/>
  </r>
  <r>
    <s v="11.17"/>
    <n v="86906"/>
    <x v="98"/>
    <s v="un"/>
    <n v="12"/>
    <n v="1055.04"/>
  </r>
  <r>
    <s v="11.18"/>
    <s v="86915"/>
    <x v="99"/>
    <s v="un"/>
    <n v="8"/>
    <n v="1348.88"/>
  </r>
  <r>
    <s v="11.19"/>
    <s v="100860"/>
    <x v="100"/>
    <s v="un"/>
    <n v="1"/>
    <n v="133.26"/>
  </r>
  <r>
    <s v="11.20"/>
    <n v="89986"/>
    <x v="101"/>
    <s v="un"/>
    <n v="8"/>
    <n v="837.6"/>
  </r>
  <r>
    <s v="11.21"/>
    <s v="97902"/>
    <x v="102"/>
    <s v="un"/>
    <n v="29"/>
    <n v="17764.82"/>
  </r>
  <r>
    <s v="11.22"/>
    <s v="97903"/>
    <x v="103"/>
    <s v="un"/>
    <n v="4"/>
    <n v="456.28"/>
  </r>
  <r>
    <s v="11.23"/>
    <s v="95547"/>
    <x v="104"/>
    <s v="un"/>
    <n v="14"/>
    <n v="1746.78"/>
  </r>
  <r>
    <s v="11.24"/>
    <n v="100863"/>
    <x v="105"/>
    <s v="m"/>
    <n v="2"/>
    <n v="1735.48"/>
  </r>
  <r>
    <s v="11.25"/>
    <n v="100864"/>
    <x v="106"/>
    <s v="un"/>
    <n v="4"/>
    <n v="3778.96"/>
  </r>
  <r>
    <s v="11.26.1"/>
    <s v="101206"/>
    <x v="107"/>
    <s v="m³"/>
    <n v="173.97"/>
    <n v="2663.48"/>
  </r>
  <r>
    <s v="11.26.2"/>
    <s v="96619"/>
    <x v="108"/>
    <s v="m³"/>
    <n v="53.6"/>
    <n v="2475.7800000000002"/>
  </r>
  <r>
    <s v="11.26.3"/>
    <s v="103334"/>
    <x v="109"/>
    <s v="m²"/>
    <n v="500"/>
    <n v="72530"/>
  </r>
  <r>
    <s v="11.26.4"/>
    <s v="94972"/>
    <x v="15"/>
    <s v="m³"/>
    <n v="4.5200000000000005"/>
    <n v="2812.43"/>
  </r>
  <r>
    <s v="11.26.5"/>
    <s v="103670"/>
    <x v="16"/>
    <s v="m³"/>
    <n v="4.5199999999999996"/>
    <n v="1408.65"/>
  </r>
  <r>
    <s v="11.26.6"/>
    <s v="92919"/>
    <x v="18"/>
    <s v="Kg"/>
    <n v="452"/>
    <n v="7489.64"/>
  </r>
  <r>
    <s v="11.26.7"/>
    <s v="101964"/>
    <x v="110"/>
    <s v="m²"/>
    <n v="46.24"/>
    <n v="10911.25"/>
  </r>
  <r>
    <s v="11.26.8"/>
    <s v="87878"/>
    <x v="29"/>
    <s v="m²"/>
    <n v="30.001000000000001"/>
    <n v="161.1"/>
  </r>
  <r>
    <s v="11.26.9"/>
    <s v="98562"/>
    <x v="111"/>
    <s v="m²"/>
    <n v="30"/>
    <n v="1643.4"/>
  </r>
  <r>
    <s v="11.26.10"/>
    <s v="101619"/>
    <x v="112"/>
    <s v="m³"/>
    <n v="24.400000000000002"/>
    <n v="8073.22"/>
  </r>
  <r>
    <s v="11.26.11"/>
    <s v="97902"/>
    <x v="102"/>
    <s v="un"/>
    <n v="9"/>
    <n v="5513.22"/>
  </r>
  <r>
    <s v="11.26.12"/>
    <s v="89714"/>
    <x v="52"/>
    <s v="m"/>
    <n v="6"/>
    <n v="232.98"/>
  </r>
  <r>
    <s v="11.27.1"/>
    <s v="101206"/>
    <x v="107"/>
    <s v="m³"/>
    <n v="36.32"/>
    <n v="556.04999999999995"/>
  </r>
  <r>
    <s v="11.27.2"/>
    <s v="96619"/>
    <x v="108"/>
    <s v="m²"/>
    <n v="35.840000000000003"/>
    <n v="1655.44"/>
  </r>
  <r>
    <s v="11.27.3"/>
    <s v="101159"/>
    <x v="113"/>
    <s v="m²"/>
    <n v="34"/>
    <n v="4787.54"/>
  </r>
  <r>
    <s v="11.27.4"/>
    <s v="94972"/>
    <x v="15"/>
    <s v="m³"/>
    <n v="5.51"/>
    <n v="3428.43"/>
  </r>
  <r>
    <s v="11.27.5"/>
    <s v="103670"/>
    <x v="16"/>
    <s v="m³"/>
    <n v="5.51"/>
    <n v="1717.19"/>
  </r>
  <r>
    <s v="11.27.6"/>
    <s v="92919"/>
    <x v="114"/>
    <s v="Kg"/>
    <n v="1380"/>
    <n v="22866.6"/>
  </r>
  <r>
    <s v="11.27.7"/>
    <s v="101964"/>
    <x v="110"/>
    <s v="m²"/>
    <n v="50.48"/>
    <n v="11911.76"/>
  </r>
  <r>
    <s v="11.27.8"/>
    <n v="87878"/>
    <x v="29"/>
    <s v="m²"/>
    <n v="28.08"/>
    <n v="150.78"/>
  </r>
  <r>
    <s v="11.27.9"/>
    <s v="98562"/>
    <x v="111"/>
    <s v="m²"/>
    <n v="70.08"/>
    <n v="3838.98"/>
  </r>
  <r>
    <s v="12.1"/>
    <s v="101909"/>
    <x v="115"/>
    <s v="un"/>
    <n v="15"/>
    <n v="5700.6"/>
  </r>
  <r>
    <s v="12.2"/>
    <s v="101907"/>
    <x v="116"/>
    <s v="un"/>
    <n v="10"/>
    <n v="10886.1"/>
  </r>
  <r>
    <s v="12.3"/>
    <n v="101905"/>
    <x v="117"/>
    <s v="un"/>
    <n v="5"/>
    <n v="1678.8"/>
  </r>
  <r>
    <s v="12.4"/>
    <n v="97599"/>
    <x v="118"/>
    <s v="un"/>
    <n v="14"/>
    <n v="494.34"/>
  </r>
  <r>
    <s v="12.5"/>
    <s v="102491"/>
    <x v="119"/>
    <s v="m²"/>
    <n v="14"/>
    <n v="201.46"/>
  </r>
  <r>
    <s v="13.2"/>
    <n v="103946"/>
    <x v="120"/>
    <s v="m²"/>
    <n v="2289.3000000000002"/>
    <n v="75501.11"/>
  </r>
  <r>
    <s v="13.3"/>
    <s v="98511"/>
    <x v="121"/>
    <s v="un"/>
    <n v="40"/>
    <n v="10045.6"/>
  </r>
  <r>
    <s v="14.1.1"/>
    <s v="96523"/>
    <x v="122"/>
    <s v="m³"/>
    <n v="184.89"/>
    <n v="18378.060000000001"/>
  </r>
  <r>
    <s v="14.1.2"/>
    <s v="95241"/>
    <x v="123"/>
    <s v="m²"/>
    <n v="184.89"/>
    <n v="7959.51"/>
  </r>
  <r>
    <s v="14.1.3"/>
    <s v="101159"/>
    <x v="113"/>
    <s v="m²"/>
    <n v="359.75"/>
    <n v="50656.39"/>
  </r>
  <r>
    <s v="14.1.4"/>
    <s v="103322"/>
    <x v="17"/>
    <s v="m²"/>
    <n v="557.55000000000007"/>
    <n v="31167.040000000001"/>
  </r>
  <r>
    <s v="14.1.5"/>
    <s v="94966"/>
    <x v="124"/>
    <s v="m³"/>
    <n v="61.21"/>
    <n v="38532.300000000003"/>
  </r>
  <r>
    <s v="14.1.6"/>
    <n v="103670"/>
    <x v="16"/>
    <s v="m³"/>
    <n v="61.21"/>
    <n v="19076.09"/>
  </r>
  <r>
    <s v="14.1.7"/>
    <s v="92919"/>
    <x v="114"/>
    <s v="un"/>
    <n v="6121"/>
    <n v="101424.97"/>
  </r>
  <r>
    <s v="14.1.8"/>
    <s v="87878"/>
    <x v="29"/>
    <s v="m²"/>
    <n v="1734.63"/>
    <n v="9314.9599999999991"/>
  </r>
  <r>
    <s v="14.1.9"/>
    <s v="90407"/>
    <x v="125"/>
    <s v="m²"/>
    <n v="1734.6"/>
    <n v="53252.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04E701-084E-49DE-85A7-C71D872C6313}" name="Tabela dinâ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30" firstHeaderRow="1" firstDataRow="1" firstDataCol="1"/>
  <pivotFields count="6">
    <pivotField showAll="0"/>
    <pivotField showAll="0"/>
    <pivotField axis="axisRow" showAll="0">
      <items count="127">
        <item x="31"/>
        <item x="109"/>
        <item x="28"/>
        <item x="17"/>
        <item x="113"/>
        <item x="32"/>
        <item x="67"/>
        <item x="114"/>
        <item x="18"/>
        <item x="19"/>
        <item x="20"/>
        <item x="21"/>
        <item x="13"/>
        <item x="14"/>
        <item x="12"/>
        <item x="23"/>
        <item x="5"/>
        <item x="97"/>
        <item x="105"/>
        <item x="106"/>
        <item x="78"/>
        <item x="54"/>
        <item x="102"/>
        <item x="79"/>
        <item x="29"/>
        <item x="100"/>
        <item x="124"/>
        <item x="15"/>
        <item x="10"/>
        <item x="82"/>
        <item x="73"/>
        <item x="83"/>
        <item x="84"/>
        <item x="36"/>
        <item x="47"/>
        <item x="27"/>
        <item x="96"/>
        <item x="95"/>
        <item x="75"/>
        <item x="34"/>
        <item x="81"/>
        <item x="49"/>
        <item x="30"/>
        <item x="1"/>
        <item x="2"/>
        <item x="4"/>
        <item x="8"/>
        <item x="122"/>
        <item x="107"/>
        <item x="61"/>
        <item x="40"/>
        <item x="41"/>
        <item x="117"/>
        <item x="116"/>
        <item x="115"/>
        <item x="11"/>
        <item x="44"/>
        <item x="3"/>
        <item x="35"/>
        <item x="76"/>
        <item x="111"/>
        <item x="48"/>
        <item x="50"/>
        <item x="60"/>
        <item x="77"/>
        <item x="62"/>
        <item x="63"/>
        <item x="58"/>
        <item x="55"/>
        <item x="56"/>
        <item x="57"/>
        <item x="110"/>
        <item x="22"/>
        <item x="16"/>
        <item x="108"/>
        <item x="123"/>
        <item x="94"/>
        <item x="93"/>
        <item x="6"/>
        <item x="118"/>
        <item x="125"/>
        <item x="80"/>
        <item x="103"/>
        <item x="66"/>
        <item x="70"/>
        <item x="119"/>
        <item x="68"/>
        <item x="69"/>
        <item x="38"/>
        <item x="37"/>
        <item x="121"/>
        <item x="120"/>
        <item x="64"/>
        <item x="65"/>
        <item x="59"/>
        <item x="112"/>
        <item x="74"/>
        <item x="90"/>
        <item x="9"/>
        <item x="101"/>
        <item x="33"/>
        <item x="42"/>
        <item x="39"/>
        <item x="46"/>
        <item x="104"/>
        <item x="43"/>
        <item x="7"/>
        <item x="45"/>
        <item x="71"/>
        <item x="72"/>
        <item x="99"/>
        <item x="98"/>
        <item x="88"/>
        <item x="87"/>
        <item x="89"/>
        <item x="52"/>
        <item x="53"/>
        <item x="51"/>
        <item x="85"/>
        <item x="86"/>
        <item x="91"/>
        <item x="92"/>
        <item x="25"/>
        <item x="26"/>
        <item x="24"/>
        <item x="0"/>
        <item t="default"/>
      </items>
    </pivotField>
    <pivotField showAll="0"/>
    <pivotField showAll="0"/>
    <pivotField dataField="1" showAll="0"/>
  </pivotFields>
  <rowFields count="1">
    <field x="2"/>
  </rowFields>
  <rowItems count="1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 t="grand">
      <x/>
    </i>
  </rowItems>
  <colItems count="1">
    <i/>
  </colItems>
  <dataFields count="1">
    <dataField name="Soma de VALOR TOTAL (R$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8CC9FFE-7D3D-42D5-8ECB-6A2876B85676}" name="Tabela4" displayName="Tabela4" ref="A3:F4" totalsRowShown="0">
  <autoFilter ref="A3:F4" xr:uid="{E8CC9FFE-7D3D-42D5-8ECB-6A2876B85676}"/>
  <tableColumns count="6">
    <tableColumn id="1" xr3:uid="{06D43198-6700-4037-9E14-67ED40D28AA5}" name="ITEM"/>
    <tableColumn id="2" xr3:uid="{9E812B83-16E4-4249-A6E6-8D61F4EB7955}" name="CÓDIGO"/>
    <tableColumn id="3" xr3:uid="{E8038A4E-AFC5-49B5-99EA-7C0D8FCE9A9C}" name="DESCRIÇÃO"/>
    <tableColumn id="4" xr3:uid="{BF649D56-F07D-454D-ABB0-64507F45FA20}" name="UN."/>
    <tableColumn id="5" xr3:uid="{C643E9D0-D42A-404D-8B28-78EAE8E8FA1F}" name="QUANT."/>
    <tableColumn id="6" xr3:uid="{CFCFD183-9515-4C90-9E74-BC8F6D620FCD}" name="VALOR TOTAL (R$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produto.mercadolivre.com.br/MLB-725364323-30-reais-o-metro-da-ceramica-10x10-preto-elizabeth-_JM" TargetMode="External"/><Relationship Id="rId4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12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F62"/>
  <sheetViews>
    <sheetView view="pageBreakPreview" topLeftCell="A21" zoomScaleNormal="100" zoomScaleSheetLayoutView="100" workbookViewId="0">
      <selection activeCell="D30" sqref="D30"/>
    </sheetView>
  </sheetViews>
  <sheetFormatPr defaultColWidth="9.109375" defaultRowHeight="14.4" x14ac:dyDescent="0.3"/>
  <cols>
    <col min="1" max="1" width="1.109375" style="401" customWidth="1"/>
    <col min="2" max="2" width="75.6640625" style="401" customWidth="1"/>
    <col min="3" max="3" width="10.109375" style="403" bestFit="1" customWidth="1"/>
    <col min="4" max="4" width="12" style="403" customWidth="1"/>
    <col min="5" max="5" width="10.44140625" style="401" customWidth="1"/>
    <col min="6" max="6" width="62.5546875" style="401" customWidth="1"/>
    <col min="7" max="16384" width="9.109375" style="401"/>
  </cols>
  <sheetData>
    <row r="1" spans="2:6" s="367" customFormat="1" ht="6.75" customHeight="1" x14ac:dyDescent="0.3">
      <c r="C1" s="368"/>
      <c r="D1" s="368"/>
    </row>
    <row r="2" spans="2:6" s="367" customFormat="1" ht="18" x14ac:dyDescent="0.35">
      <c r="B2" s="699" t="s">
        <v>337</v>
      </c>
      <c r="C2" s="699"/>
      <c r="D2" s="699"/>
    </row>
    <row r="3" spans="2:6" s="369" customFormat="1" ht="10.199999999999999" x14ac:dyDescent="0.2">
      <c r="B3" s="370"/>
      <c r="C3" s="370"/>
      <c r="D3" s="370"/>
    </row>
    <row r="4" spans="2:6" s="367" customFormat="1" ht="15.6" x14ac:dyDescent="0.3">
      <c r="B4" s="700" t="s">
        <v>726</v>
      </c>
      <c r="C4" s="700"/>
      <c r="D4" s="700"/>
    </row>
    <row r="5" spans="2:6" s="367" customFormat="1" ht="13.8" x14ac:dyDescent="0.3">
      <c r="B5" s="371"/>
      <c r="C5" s="371"/>
      <c r="D5" s="371"/>
    </row>
    <row r="6" spans="2:6" s="372" customFormat="1" ht="15.6" x14ac:dyDescent="0.3">
      <c r="B6" s="701" t="s">
        <v>727</v>
      </c>
      <c r="C6" s="701"/>
      <c r="D6" s="701"/>
    </row>
    <row r="7" spans="2:6" s="372" customFormat="1" ht="15.6" x14ac:dyDescent="0.3">
      <c r="B7" s="701" t="s">
        <v>728</v>
      </c>
      <c r="C7" s="701"/>
      <c r="D7" s="701"/>
    </row>
    <row r="8" spans="2:6" s="372" customFormat="1" ht="15.6" x14ac:dyDescent="0.3">
      <c r="B8" s="701" t="s">
        <v>729</v>
      </c>
      <c r="C8" s="701"/>
      <c r="D8" s="701"/>
    </row>
    <row r="9" spans="2:6" s="367" customFormat="1" ht="13.8" x14ac:dyDescent="0.3">
      <c r="B9" s="373"/>
      <c r="C9" s="374"/>
      <c r="D9" s="374"/>
    </row>
    <row r="10" spans="2:6" s="367" customFormat="1" ht="22.5" customHeight="1" x14ac:dyDescent="0.3">
      <c r="B10" s="375" t="s">
        <v>339</v>
      </c>
      <c r="C10" s="376" t="s">
        <v>340</v>
      </c>
      <c r="D10" s="376" t="s">
        <v>341</v>
      </c>
      <c r="F10" s="377" t="s">
        <v>342</v>
      </c>
    </row>
    <row r="11" spans="2:6" s="367" customFormat="1" x14ac:dyDescent="0.3">
      <c r="B11" s="378"/>
      <c r="C11" s="379"/>
      <c r="D11" s="379"/>
    </row>
    <row r="12" spans="2:6" s="367" customFormat="1" x14ac:dyDescent="0.3">
      <c r="B12" s="380" t="s">
        <v>343</v>
      </c>
      <c r="C12" s="381" t="s">
        <v>344</v>
      </c>
      <c r="D12" s="382">
        <v>0.04</v>
      </c>
      <c r="E12" s="367" t="s">
        <v>345</v>
      </c>
      <c r="F12" s="383" t="s">
        <v>730</v>
      </c>
    </row>
    <row r="13" spans="2:6" s="367" customFormat="1" x14ac:dyDescent="0.3">
      <c r="B13" s="380"/>
      <c r="C13" s="381"/>
      <c r="D13" s="384"/>
    </row>
    <row r="14" spans="2:6" s="367" customFormat="1" x14ac:dyDescent="0.3">
      <c r="B14" s="380" t="s">
        <v>347</v>
      </c>
      <c r="C14" s="381" t="s">
        <v>348</v>
      </c>
      <c r="D14" s="382">
        <v>1.23E-2</v>
      </c>
      <c r="E14" s="367" t="s">
        <v>345</v>
      </c>
      <c r="F14" s="383" t="s">
        <v>731</v>
      </c>
    </row>
    <row r="15" spans="2:6" s="367" customFormat="1" x14ac:dyDescent="0.3">
      <c r="B15" s="380"/>
      <c r="C15" s="381"/>
      <c r="D15" s="385"/>
    </row>
    <row r="16" spans="2:6" s="367" customFormat="1" x14ac:dyDescent="0.3">
      <c r="B16" s="380" t="s">
        <v>350</v>
      </c>
      <c r="C16" s="381" t="s">
        <v>351</v>
      </c>
      <c r="D16" s="382">
        <v>9.7000000000000003E-3</v>
      </c>
      <c r="E16" s="367" t="s">
        <v>732</v>
      </c>
      <c r="F16" s="383" t="s">
        <v>733</v>
      </c>
    </row>
    <row r="17" spans="2:6" s="367" customFormat="1" x14ac:dyDescent="0.3">
      <c r="B17" s="380"/>
      <c r="C17" s="381"/>
      <c r="D17" s="385"/>
    </row>
    <row r="18" spans="2:6" s="367" customFormat="1" x14ac:dyDescent="0.3">
      <c r="B18" s="380" t="s">
        <v>353</v>
      </c>
      <c r="C18" s="381" t="s">
        <v>354</v>
      </c>
      <c r="D18" s="382">
        <v>8.0000000000000002E-3</v>
      </c>
      <c r="E18" s="367" t="s">
        <v>732</v>
      </c>
      <c r="F18" s="702" t="s">
        <v>734</v>
      </c>
    </row>
    <row r="19" spans="2:6" s="367" customFormat="1" hidden="1" x14ac:dyDescent="0.3">
      <c r="B19" s="380"/>
      <c r="C19" s="381"/>
      <c r="D19" s="386"/>
      <c r="F19" s="702"/>
    </row>
    <row r="20" spans="2:6" s="367" customFormat="1" hidden="1" x14ac:dyDescent="0.3">
      <c r="B20" s="380"/>
      <c r="C20" s="381" t="s">
        <v>735</v>
      </c>
      <c r="D20" s="382"/>
      <c r="E20" s="367" t="s">
        <v>732</v>
      </c>
      <c r="F20" s="702"/>
    </row>
    <row r="21" spans="2:6" s="367" customFormat="1" x14ac:dyDescent="0.3">
      <c r="B21" s="380"/>
      <c r="C21" s="381"/>
      <c r="D21" s="385"/>
      <c r="F21" s="387"/>
    </row>
    <row r="22" spans="2:6" s="367" customFormat="1" x14ac:dyDescent="0.3">
      <c r="B22" s="380" t="s">
        <v>357</v>
      </c>
      <c r="C22" s="381" t="s">
        <v>357</v>
      </c>
      <c r="D22" s="386">
        <v>0.03</v>
      </c>
    </row>
    <row r="23" spans="2:6" s="367" customFormat="1" x14ac:dyDescent="0.3">
      <c r="B23" s="380" t="s">
        <v>358</v>
      </c>
      <c r="C23" s="381" t="s">
        <v>359</v>
      </c>
      <c r="D23" s="386">
        <v>0.02</v>
      </c>
      <c r="E23" s="388">
        <f>0.05*0.4</f>
        <v>2.0000000000000004E-2</v>
      </c>
    </row>
    <row r="24" spans="2:6" s="367" customFormat="1" x14ac:dyDescent="0.3">
      <c r="B24" s="380" t="s">
        <v>360</v>
      </c>
      <c r="C24" s="381" t="s">
        <v>360</v>
      </c>
      <c r="D24" s="386">
        <v>6.4999999999999997E-3</v>
      </c>
    </row>
    <row r="25" spans="2:6" s="392" customFormat="1" hidden="1" x14ac:dyDescent="0.3">
      <c r="B25" s="389" t="s">
        <v>361</v>
      </c>
      <c r="C25" s="390" t="s">
        <v>362</v>
      </c>
      <c r="D25" s="391"/>
      <c r="E25" s="392" t="s">
        <v>363</v>
      </c>
    </row>
    <row r="26" spans="2:6" s="367" customFormat="1" x14ac:dyDescent="0.3">
      <c r="B26" s="380" t="s">
        <v>736</v>
      </c>
      <c r="C26" s="381" t="s">
        <v>141</v>
      </c>
      <c r="D26" s="382">
        <f>SUM(D22:D25)</f>
        <v>5.6500000000000002E-2</v>
      </c>
    </row>
    <row r="27" spans="2:6" s="367" customFormat="1" x14ac:dyDescent="0.3">
      <c r="B27" s="380"/>
      <c r="C27" s="381"/>
      <c r="D27" s="386"/>
    </row>
    <row r="28" spans="2:6" s="367" customFormat="1" x14ac:dyDescent="0.3">
      <c r="B28" s="380" t="s">
        <v>365</v>
      </c>
      <c r="C28" s="381" t="s">
        <v>366</v>
      </c>
      <c r="D28" s="382">
        <v>6.1800000000000001E-2</v>
      </c>
      <c r="E28" s="367" t="s">
        <v>737</v>
      </c>
      <c r="F28" s="383" t="s">
        <v>738</v>
      </c>
    </row>
    <row r="29" spans="2:6" s="367" customFormat="1" x14ac:dyDescent="0.3">
      <c r="B29" s="378"/>
      <c r="C29" s="379"/>
      <c r="D29" s="393"/>
    </row>
    <row r="30" spans="2:6" s="367" customFormat="1" x14ac:dyDescent="0.3">
      <c r="B30" s="394" t="s">
        <v>369</v>
      </c>
      <c r="C30" s="395"/>
      <c r="D30" s="382">
        <f>ROUND((((1+D12+D18+D16+D20)*(1+D14)*(1+D28))/(1-D26))-1,4)</f>
        <v>0.20499999999999999</v>
      </c>
      <c r="E30" s="367" t="s">
        <v>739</v>
      </c>
    </row>
    <row r="31" spans="2:6" s="367" customFormat="1" ht="13.8" x14ac:dyDescent="0.3">
      <c r="C31" s="368"/>
      <c r="D31" s="396"/>
      <c r="F31" s="383" t="s">
        <v>740</v>
      </c>
    </row>
    <row r="32" spans="2:6" s="367" customFormat="1" ht="13.8" x14ac:dyDescent="0.3">
      <c r="C32" s="368"/>
      <c r="D32" s="368"/>
    </row>
    <row r="33" spans="2:6" s="367" customFormat="1" ht="15.6" x14ac:dyDescent="0.3">
      <c r="B33" s="397" t="s">
        <v>372</v>
      </c>
      <c r="C33" s="368"/>
      <c r="D33" s="368"/>
    </row>
    <row r="34" spans="2:6" x14ac:dyDescent="0.3">
      <c r="B34" s="398"/>
      <c r="C34" s="399"/>
      <c r="D34" s="400"/>
    </row>
    <row r="35" spans="2:6" x14ac:dyDescent="0.3">
      <c r="B35" s="402"/>
      <c r="D35" s="404"/>
    </row>
    <row r="36" spans="2:6" x14ac:dyDescent="0.3">
      <c r="B36" s="402"/>
      <c r="D36" s="404"/>
    </row>
    <row r="37" spans="2:6" x14ac:dyDescent="0.3">
      <c r="B37" s="402"/>
      <c r="D37" s="404"/>
    </row>
    <row r="38" spans="2:6" x14ac:dyDescent="0.3">
      <c r="B38" s="402"/>
      <c r="D38" s="404"/>
    </row>
    <row r="39" spans="2:6" x14ac:dyDescent="0.3">
      <c r="B39" s="405"/>
      <c r="C39" s="406"/>
      <c r="D39" s="407"/>
    </row>
    <row r="40" spans="2:6" x14ac:dyDescent="0.3">
      <c r="B40" s="408"/>
    </row>
    <row r="41" spans="2:6" x14ac:dyDescent="0.3">
      <c r="B41" s="408" t="s">
        <v>373</v>
      </c>
    </row>
    <row r="42" spans="2:6" s="409" customFormat="1" x14ac:dyDescent="0.3">
      <c r="B42" s="703" t="s">
        <v>741</v>
      </c>
      <c r="C42" s="704"/>
      <c r="D42" s="704"/>
    </row>
    <row r="43" spans="2:6" s="409" customFormat="1" ht="50.25" customHeight="1" x14ac:dyDescent="0.3">
      <c r="B43" s="705" t="s">
        <v>742</v>
      </c>
      <c r="C43" s="705"/>
      <c r="D43" s="705"/>
    </row>
    <row r="44" spans="2:6" s="410" customFormat="1" ht="87.75" hidden="1" customHeight="1" x14ac:dyDescent="0.3">
      <c r="B44" s="706" t="s">
        <v>743</v>
      </c>
      <c r="C44" s="706"/>
      <c r="D44" s="706"/>
      <c r="F44" s="411" t="s">
        <v>375</v>
      </c>
    </row>
    <row r="47" spans="2:6" x14ac:dyDescent="0.3">
      <c r="B47" s="401" t="s">
        <v>376</v>
      </c>
    </row>
    <row r="48" spans="2:6" ht="15.6" x14ac:dyDescent="0.3">
      <c r="B48" s="707" t="s">
        <v>744</v>
      </c>
      <c r="C48" s="708"/>
      <c r="D48" s="709"/>
    </row>
    <row r="60" spans="2:4" s="367" customFormat="1" ht="13.8" x14ac:dyDescent="0.3">
      <c r="C60" s="368"/>
      <c r="D60" s="368"/>
    </row>
    <row r="61" spans="2:4" s="367" customFormat="1" ht="13.8" x14ac:dyDescent="0.3">
      <c r="C61" s="368"/>
      <c r="D61" s="368"/>
    </row>
    <row r="62" spans="2:4" x14ac:dyDescent="0.3">
      <c r="B62" s="401" t="s">
        <v>378</v>
      </c>
    </row>
  </sheetData>
  <mergeCells count="10">
    <mergeCell ref="F18:F20"/>
    <mergeCell ref="B42:D42"/>
    <mergeCell ref="B43:D43"/>
    <mergeCell ref="B44:D44"/>
    <mergeCell ref="B48:D48"/>
    <mergeCell ref="B2:D2"/>
    <mergeCell ref="B4:D4"/>
    <mergeCell ref="B6:D6"/>
    <mergeCell ref="B7:D7"/>
    <mergeCell ref="B8:D8"/>
  </mergeCells>
  <printOptions horizontalCentered="1"/>
  <pageMargins left="0.51181102362204722" right="0.51181102362204722" top="1.1023622047244095" bottom="0.78740157480314965" header="0.31496062992125984" footer="0.31496062992125984"/>
  <pageSetup paperSize="9" scale="91" fitToHeight="0" orientation="portrait" horizontalDpi="4294967293" verticalDpi="4294967293" r:id="rId1"/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12289" r:id="rId5">
          <objectPr defaultSize="0" autoPict="0" r:id="rId6">
            <anchor moveWithCells="1" sizeWithCells="1">
              <from>
                <xdr:col>1</xdr:col>
                <xdr:colOff>38100</xdr:colOff>
                <xdr:row>34</xdr:row>
                <xdr:rowOff>0</xdr:rowOff>
              </from>
              <to>
                <xdr:col>1</xdr:col>
                <xdr:colOff>4671060</xdr:colOff>
                <xdr:row>38</xdr:row>
                <xdr:rowOff>7620</xdr:rowOff>
              </to>
            </anchor>
          </objectPr>
        </oleObject>
      </mc:Choice>
      <mc:Fallback>
        <oleObject progId="Equation.3" shapeId="1228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293C-2BF0-49F2-9A7B-3A9E6E640ECD}">
  <sheetPr>
    <tabColor rgb="FF92D050"/>
    <pageSetUpPr fitToPage="1"/>
  </sheetPr>
  <dimension ref="A1:P225"/>
  <sheetViews>
    <sheetView view="pageBreakPreview" topLeftCell="D204" zoomScaleSheetLayoutView="100" workbookViewId="0">
      <selection activeCell="N221" sqref="N221"/>
    </sheetView>
  </sheetViews>
  <sheetFormatPr defaultColWidth="9.109375" defaultRowHeight="10.199999999999999" x14ac:dyDescent="0.3"/>
  <cols>
    <col min="1" max="1" width="7" style="300" customWidth="1"/>
    <col min="2" max="2" width="21.33203125" style="347" customWidth="1"/>
    <col min="3" max="3" width="16.44140625" style="300" customWidth="1"/>
    <col min="4" max="4" width="54.109375" style="669" customWidth="1"/>
    <col min="5" max="5" width="5.33203125" style="655" customWidth="1"/>
    <col min="6" max="6" width="10.88671875" style="300" customWidth="1"/>
    <col min="7" max="7" width="10.5546875" style="656" customWidth="1"/>
    <col min="8" max="8" width="9.109375" style="656" customWidth="1"/>
    <col min="9" max="9" width="22.5546875" style="657" customWidth="1"/>
    <col min="10" max="10" width="14.6640625" style="654" customWidth="1"/>
    <col min="11" max="11" width="16.33203125" style="300" customWidth="1"/>
    <col min="12" max="12" width="18.33203125" style="300" customWidth="1"/>
    <col min="13" max="13" width="17.44140625" style="658" customWidth="1"/>
    <col min="14" max="14" width="11.44140625" style="300" customWidth="1"/>
    <col min="15" max="15" width="16" style="300" customWidth="1"/>
    <col min="16" max="16" width="12.33203125" style="300" bestFit="1" customWidth="1"/>
    <col min="17" max="18" width="11.33203125" style="300" customWidth="1"/>
    <col min="19" max="16384" width="9.109375" style="300"/>
  </cols>
  <sheetData>
    <row r="1" spans="1:16" ht="15.6" x14ac:dyDescent="0.3">
      <c r="A1" s="710" t="s">
        <v>30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6" x14ac:dyDescent="0.3">
      <c r="A2" s="579"/>
      <c r="B2" s="579"/>
      <c r="C2" s="579"/>
      <c r="D2" s="659"/>
      <c r="E2" s="579"/>
      <c r="F2" s="579"/>
      <c r="G2" s="597"/>
      <c r="H2" s="597"/>
      <c r="I2" s="598"/>
      <c r="J2" s="596"/>
      <c r="K2" s="579"/>
      <c r="L2" s="579"/>
      <c r="M2" s="599"/>
      <c r="O2" s="297" t="s">
        <v>334</v>
      </c>
      <c r="P2" s="297" t="s">
        <v>334</v>
      </c>
    </row>
    <row r="3" spans="1:16" s="350" customFormat="1" ht="13.8" x14ac:dyDescent="0.3">
      <c r="A3" s="580" t="s">
        <v>1949</v>
      </c>
      <c r="B3" s="581"/>
      <c r="C3" s="581"/>
      <c r="D3" s="660"/>
      <c r="E3" s="601"/>
      <c r="F3" s="601"/>
      <c r="G3" s="602"/>
      <c r="H3" s="602"/>
      <c r="I3" s="603"/>
      <c r="J3" s="600"/>
      <c r="K3" s="601"/>
      <c r="L3" s="601"/>
      <c r="M3" s="604"/>
      <c r="O3" s="297" t="s">
        <v>336</v>
      </c>
      <c r="P3" s="297" t="s">
        <v>335</v>
      </c>
    </row>
    <row r="4" spans="1:16" s="351" customFormat="1" ht="13.8" x14ac:dyDescent="0.3">
      <c r="A4" s="580" t="s">
        <v>1491</v>
      </c>
      <c r="B4" s="582"/>
      <c r="C4" s="582"/>
      <c r="D4" s="660"/>
      <c r="E4" s="601"/>
      <c r="F4" s="601"/>
      <c r="G4" s="602"/>
      <c r="H4" s="602"/>
      <c r="I4" s="603"/>
      <c r="J4" s="600"/>
      <c r="K4" s="601"/>
      <c r="L4" s="601"/>
      <c r="M4" s="604"/>
      <c r="O4" s="605">
        <f>'COMP_BDI_EDIFICACOES_26,53%_COM'!D28</f>
        <v>0.26529999999999998</v>
      </c>
      <c r="P4" s="605">
        <f>BDI_SEM_CPRB!D30</f>
        <v>0.20499999999999999</v>
      </c>
    </row>
    <row r="5" spans="1:16" s="352" customFormat="1" ht="13.8" x14ac:dyDescent="0.3">
      <c r="A5" s="580" t="s">
        <v>1492</v>
      </c>
      <c r="B5" s="583"/>
      <c r="C5" s="583"/>
      <c r="D5" s="660"/>
      <c r="E5" s="600"/>
      <c r="F5" s="600"/>
      <c r="G5" s="602"/>
      <c r="H5" s="602"/>
      <c r="I5" s="603"/>
      <c r="J5" s="600"/>
      <c r="K5" s="600"/>
      <c r="L5" s="600"/>
      <c r="M5" s="606"/>
    </row>
    <row r="6" spans="1:16" s="350" customFormat="1" ht="13.8" x14ac:dyDescent="0.3">
      <c r="A6" s="580" t="s">
        <v>1495</v>
      </c>
      <c r="B6" s="581"/>
      <c r="C6" s="581"/>
      <c r="D6" s="660"/>
      <c r="E6" s="601"/>
      <c r="F6" s="601"/>
      <c r="G6" s="602"/>
      <c r="H6" s="602"/>
      <c r="I6" s="603"/>
      <c r="J6" s="600"/>
      <c r="K6" s="601"/>
      <c r="L6" s="601"/>
      <c r="M6" s="604"/>
      <c r="O6" s="300"/>
      <c r="P6" s="300"/>
    </row>
    <row r="7" spans="1:16" s="350" customFormat="1" ht="13.8" x14ac:dyDescent="0.3">
      <c r="A7" s="580" t="s">
        <v>1494</v>
      </c>
      <c r="B7" s="581"/>
      <c r="C7" s="581"/>
      <c r="D7" s="660"/>
      <c r="E7" s="601"/>
      <c r="F7" s="601"/>
      <c r="G7" s="602"/>
      <c r="H7" s="602"/>
      <c r="I7" s="603"/>
      <c r="J7" s="600"/>
      <c r="K7" s="601"/>
      <c r="L7" s="601"/>
      <c r="M7" s="604"/>
      <c r="O7" s="300"/>
      <c r="P7" s="300"/>
    </row>
    <row r="8" spans="1:16" s="609" customFormat="1" x14ac:dyDescent="0.3">
      <c r="A8" s="592"/>
      <c r="B8" s="592"/>
      <c r="C8" s="592"/>
      <c r="D8" s="661"/>
      <c r="E8" s="607"/>
      <c r="F8" s="608"/>
      <c r="G8" s="711" t="s">
        <v>332</v>
      </c>
      <c r="H8" s="711"/>
      <c r="I8" s="711"/>
      <c r="J8" s="711" t="s">
        <v>333</v>
      </c>
      <c r="K8" s="711"/>
      <c r="L8" s="711"/>
      <c r="M8" s="711"/>
    </row>
    <row r="9" spans="1:16" s="102" customFormat="1" ht="20.399999999999999" x14ac:dyDescent="0.3">
      <c r="A9" s="584" t="s">
        <v>1</v>
      </c>
      <c r="B9" s="584" t="s">
        <v>135</v>
      </c>
      <c r="C9" s="584" t="s">
        <v>29</v>
      </c>
      <c r="D9" s="634" t="s">
        <v>2</v>
      </c>
      <c r="E9" s="584" t="s">
        <v>3</v>
      </c>
      <c r="F9" s="585" t="s">
        <v>132</v>
      </c>
      <c r="G9" s="593" t="s">
        <v>329</v>
      </c>
      <c r="H9" s="593" t="s">
        <v>330</v>
      </c>
      <c r="I9" s="593" t="s">
        <v>331</v>
      </c>
      <c r="J9" s="593" t="s">
        <v>329</v>
      </c>
      <c r="K9" s="593" t="s">
        <v>330</v>
      </c>
      <c r="L9" s="593" t="s">
        <v>1499</v>
      </c>
      <c r="M9" s="593" t="s">
        <v>331</v>
      </c>
      <c r="O9" s="576">
        <f>N221</f>
        <v>4699151.1200000029</v>
      </c>
      <c r="P9" s="574"/>
    </row>
    <row r="10" spans="1:16" s="575" customFormat="1" x14ac:dyDescent="0.3">
      <c r="A10" s="586"/>
      <c r="B10" s="586"/>
      <c r="C10" s="586"/>
      <c r="D10" s="635"/>
      <c r="E10" s="586"/>
      <c r="F10" s="594"/>
      <c r="G10" s="587"/>
      <c r="H10" s="587"/>
      <c r="I10" s="587"/>
      <c r="J10" s="587"/>
      <c r="K10" s="587"/>
      <c r="L10" s="587"/>
      <c r="M10" s="587"/>
      <c r="O10" s="577"/>
      <c r="P10" s="576"/>
    </row>
    <row r="11" spans="1:16" s="613" customFormat="1" x14ac:dyDescent="0.3">
      <c r="A11" s="584" t="s">
        <v>1497</v>
      </c>
      <c r="B11" s="584"/>
      <c r="C11" s="584"/>
      <c r="D11" s="634" t="s">
        <v>1496</v>
      </c>
      <c r="E11" s="584"/>
      <c r="F11" s="610"/>
      <c r="G11" s="610"/>
      <c r="H11" s="610"/>
      <c r="I11" s="585">
        <f>SUM(I12:I15)</f>
        <v>243966.45</v>
      </c>
      <c r="J11" s="611"/>
      <c r="K11" s="610"/>
      <c r="L11" s="610"/>
      <c r="M11" s="585">
        <f>SUM(M12:M15)</f>
        <v>221734.94</v>
      </c>
      <c r="N11" s="612">
        <f>M11/O9</f>
        <v>4.7186169233050725E-2</v>
      </c>
    </row>
    <row r="12" spans="1:16" s="616" customFormat="1" x14ac:dyDescent="0.3">
      <c r="A12" s="588"/>
      <c r="B12" s="588"/>
      <c r="C12" s="588"/>
      <c r="D12" s="662"/>
      <c r="E12" s="588"/>
      <c r="F12" s="614"/>
      <c r="G12" s="614"/>
      <c r="H12" s="614"/>
      <c r="I12" s="614"/>
      <c r="J12" s="615"/>
      <c r="K12" s="614"/>
      <c r="L12" s="614"/>
      <c r="M12" s="614"/>
      <c r="O12" s="617"/>
    </row>
    <row r="13" spans="1:16" s="620" customFormat="1" x14ac:dyDescent="0.3">
      <c r="A13" s="586" t="s">
        <v>1887</v>
      </c>
      <c r="B13" s="618" t="s">
        <v>1946</v>
      </c>
      <c r="C13" s="586" t="s">
        <v>1890</v>
      </c>
      <c r="D13" s="619" t="s">
        <v>1889</v>
      </c>
      <c r="E13" s="586" t="s">
        <v>1886</v>
      </c>
      <c r="F13" s="594">
        <v>7</v>
      </c>
      <c r="G13" s="594">
        <v>6840.17</v>
      </c>
      <c r="H13" s="594">
        <f>TRUNC(G13*(1+$P$4),2)</f>
        <v>8242.4</v>
      </c>
      <c r="I13" s="594">
        <f>TRUNC(F13*H13,2)</f>
        <v>57696.800000000003</v>
      </c>
      <c r="J13" s="594" t="s">
        <v>1891</v>
      </c>
      <c r="K13" s="594">
        <f>TRUNC(J13*(1+$O$4),2)</f>
        <v>7542.88</v>
      </c>
      <c r="L13" s="594">
        <f>TRUNC(F13*J13,2)</f>
        <v>41729.379999999997</v>
      </c>
      <c r="M13" s="594">
        <f>TRUNC(F13*K13,2)</f>
        <v>52800.160000000003</v>
      </c>
      <c r="O13" s="621"/>
    </row>
    <row r="14" spans="1:16" s="620" customFormat="1" ht="20.399999999999999" x14ac:dyDescent="0.3">
      <c r="A14" s="586" t="s">
        <v>1888</v>
      </c>
      <c r="B14" s="618" t="s">
        <v>1984</v>
      </c>
      <c r="C14" s="586" t="s">
        <v>1884</v>
      </c>
      <c r="D14" s="619" t="s">
        <v>1883</v>
      </c>
      <c r="E14" s="586" t="s">
        <v>1886</v>
      </c>
      <c r="F14" s="594">
        <v>7</v>
      </c>
      <c r="G14" s="594">
        <v>22082.95</v>
      </c>
      <c r="H14" s="594">
        <f>TRUNC(G14*(1+$P$4),2)</f>
        <v>26609.95</v>
      </c>
      <c r="I14" s="594">
        <f>TRUNC(F14*H14,2)</f>
        <v>186269.65</v>
      </c>
      <c r="J14" s="594" t="s">
        <v>1885</v>
      </c>
      <c r="K14" s="594">
        <f>TRUNC(J14*(1+$O$4),2)</f>
        <v>24133.54</v>
      </c>
      <c r="L14" s="594">
        <f>TRUNC(F14*J14,2)</f>
        <v>133513.66</v>
      </c>
      <c r="M14" s="594">
        <f>TRUNC(F14*K14,2)</f>
        <v>168934.78</v>
      </c>
      <c r="O14" s="621"/>
    </row>
    <row r="15" spans="1:16" s="623" customFormat="1" x14ac:dyDescent="0.3">
      <c r="A15" s="588"/>
      <c r="B15" s="588"/>
      <c r="C15" s="588"/>
      <c r="D15" s="663"/>
      <c r="E15" s="588"/>
      <c r="F15" s="614"/>
      <c r="G15" s="614"/>
      <c r="H15" s="614"/>
      <c r="I15" s="614"/>
      <c r="J15" s="622"/>
      <c r="K15" s="594"/>
      <c r="L15" s="594"/>
      <c r="M15" s="614"/>
      <c r="O15" s="617"/>
    </row>
    <row r="16" spans="1:16" s="617" customFormat="1" x14ac:dyDescent="0.3">
      <c r="A16" s="584" t="s">
        <v>6</v>
      </c>
      <c r="B16" s="584"/>
      <c r="C16" s="584"/>
      <c r="D16" s="634" t="s">
        <v>7</v>
      </c>
      <c r="E16" s="584"/>
      <c r="F16" s="585"/>
      <c r="G16" s="585"/>
      <c r="H16" s="585"/>
      <c r="I16" s="585">
        <f>SUM(I17:I23)</f>
        <v>150050.04</v>
      </c>
      <c r="J16" s="624"/>
      <c r="K16" s="585"/>
      <c r="L16" s="585"/>
      <c r="M16" s="585">
        <f>SUM(M17:M23)</f>
        <v>150751.13</v>
      </c>
    </row>
    <row r="17" spans="1:15" s="616" customFormat="1" x14ac:dyDescent="0.3">
      <c r="A17" s="588"/>
      <c r="B17" s="588"/>
      <c r="C17" s="588"/>
      <c r="D17" s="662"/>
      <c r="E17" s="588"/>
      <c r="F17" s="614"/>
      <c r="G17" s="614"/>
      <c r="H17" s="614"/>
      <c r="I17" s="614"/>
      <c r="J17" s="615"/>
      <c r="K17" s="594"/>
      <c r="L17" s="594"/>
      <c r="M17" s="614"/>
      <c r="O17" s="617"/>
    </row>
    <row r="18" spans="1:15" s="620" customFormat="1" ht="20.399999999999999" x14ac:dyDescent="0.3">
      <c r="A18" s="586" t="s">
        <v>8</v>
      </c>
      <c r="B18" s="618" t="s">
        <v>1985</v>
      </c>
      <c r="C18" s="586" t="s">
        <v>1878</v>
      </c>
      <c r="D18" s="619" t="s">
        <v>1872</v>
      </c>
      <c r="E18" s="586" t="s">
        <v>9</v>
      </c>
      <c r="F18" s="594">
        <v>8</v>
      </c>
      <c r="G18" s="594">
        <v>310.02999999999997</v>
      </c>
      <c r="H18" s="594">
        <f t="shared" ref="H18:H79" si="0">TRUNC(G18*(1+$P$4),2)</f>
        <v>373.58</v>
      </c>
      <c r="I18" s="594">
        <f t="shared" ref="I18:I22" si="1">TRUNC(F18*H18,2)</f>
        <v>2988.64</v>
      </c>
      <c r="J18" s="594" t="s">
        <v>1873</v>
      </c>
      <c r="K18" s="594">
        <f t="shared" ref="K18:K79" si="2">TRUNC(J18*(1+$O$4),2)</f>
        <v>387.14</v>
      </c>
      <c r="L18" s="594">
        <f>TRUNC(F18*J18,2)</f>
        <v>2447.7600000000002</v>
      </c>
      <c r="M18" s="594">
        <f t="shared" ref="M18:M22" si="3">TRUNC(F18*K18,2)</f>
        <v>3097.12</v>
      </c>
    </row>
    <row r="19" spans="1:15" s="620" customFormat="1" ht="30.6" x14ac:dyDescent="0.3">
      <c r="A19" s="586" t="s">
        <v>10</v>
      </c>
      <c r="B19" s="618" t="s">
        <v>1983</v>
      </c>
      <c r="C19" s="586" t="s">
        <v>1893</v>
      </c>
      <c r="D19" s="619" t="s">
        <v>1892</v>
      </c>
      <c r="E19" s="586" t="s">
        <v>44</v>
      </c>
      <c r="F19" s="594">
        <v>1</v>
      </c>
      <c r="G19" s="594">
        <v>2310.2800000000002</v>
      </c>
      <c r="H19" s="594">
        <f t="shared" si="0"/>
        <v>2783.88</v>
      </c>
      <c r="I19" s="594">
        <f t="shared" si="1"/>
        <v>2783.88</v>
      </c>
      <c r="J19" s="594" t="s">
        <v>1894</v>
      </c>
      <c r="K19" s="594">
        <f t="shared" si="2"/>
        <v>2858.8</v>
      </c>
      <c r="L19" s="594">
        <f>TRUNC(F19*J19,2)</f>
        <v>2259.39</v>
      </c>
      <c r="M19" s="594">
        <f>TRUNC(F19*K19,2)</f>
        <v>2858.8</v>
      </c>
    </row>
    <row r="20" spans="1:15" s="620" customFormat="1" ht="40.799999999999997" x14ac:dyDescent="0.3">
      <c r="A20" s="586" t="s">
        <v>31</v>
      </c>
      <c r="B20" s="618" t="s">
        <v>1988</v>
      </c>
      <c r="C20" s="586">
        <v>100599</v>
      </c>
      <c r="D20" s="664" t="s">
        <v>1989</v>
      </c>
      <c r="E20" s="586" t="s">
        <v>44</v>
      </c>
      <c r="F20" s="594">
        <v>1</v>
      </c>
      <c r="G20" s="594">
        <v>446.08</v>
      </c>
      <c r="H20" s="594">
        <f t="shared" si="0"/>
        <v>537.52</v>
      </c>
      <c r="I20" s="594">
        <f t="shared" si="1"/>
        <v>537.52</v>
      </c>
      <c r="J20" s="594">
        <v>458.56</v>
      </c>
      <c r="K20" s="594">
        <f t="shared" si="2"/>
        <v>580.21</v>
      </c>
      <c r="L20" s="594">
        <f>TRUNC(F20*J20,2)</f>
        <v>458.56</v>
      </c>
      <c r="M20" s="594">
        <f t="shared" si="3"/>
        <v>580.21</v>
      </c>
    </row>
    <row r="21" spans="1:15" s="620" customFormat="1" ht="20.399999999999999" x14ac:dyDescent="0.3">
      <c r="A21" s="586" t="s">
        <v>264</v>
      </c>
      <c r="B21" s="618" t="s">
        <v>1986</v>
      </c>
      <c r="C21" s="586" t="s">
        <v>1880</v>
      </c>
      <c r="D21" s="619" t="s">
        <v>1879</v>
      </c>
      <c r="E21" s="586" t="s">
        <v>16</v>
      </c>
      <c r="F21" s="594">
        <v>500</v>
      </c>
      <c r="G21" s="594" t="s">
        <v>1882</v>
      </c>
      <c r="H21" s="594">
        <f t="shared" si="0"/>
        <v>76.16</v>
      </c>
      <c r="I21" s="594">
        <f t="shared" si="1"/>
        <v>38080</v>
      </c>
      <c r="J21" s="594" t="s">
        <v>1881</v>
      </c>
      <c r="K21" s="594">
        <f t="shared" si="2"/>
        <v>75.09</v>
      </c>
      <c r="L21" s="594">
        <f t="shared" ref="L21:L84" si="4">TRUNC(F21*J21,2)</f>
        <v>29675</v>
      </c>
      <c r="M21" s="594">
        <f t="shared" si="3"/>
        <v>37545</v>
      </c>
    </row>
    <row r="22" spans="1:15" s="620" customFormat="1" x14ac:dyDescent="0.3">
      <c r="A22" s="586" t="s">
        <v>269</v>
      </c>
      <c r="B22" s="618" t="s">
        <v>1987</v>
      </c>
      <c r="C22" s="586" t="s">
        <v>1875</v>
      </c>
      <c r="D22" s="619" t="s">
        <v>1874</v>
      </c>
      <c r="E22" s="586" t="s">
        <v>9</v>
      </c>
      <c r="F22" s="594">
        <v>1000</v>
      </c>
      <c r="G22" s="594" t="s">
        <v>1877</v>
      </c>
      <c r="H22" s="594">
        <f t="shared" si="0"/>
        <v>105.66</v>
      </c>
      <c r="I22" s="594">
        <f t="shared" si="1"/>
        <v>105660</v>
      </c>
      <c r="J22" s="594" t="s">
        <v>1876</v>
      </c>
      <c r="K22" s="594">
        <f t="shared" si="2"/>
        <v>106.67</v>
      </c>
      <c r="L22" s="594">
        <f t="shared" si="4"/>
        <v>84310</v>
      </c>
      <c r="M22" s="594">
        <f t="shared" si="3"/>
        <v>106670</v>
      </c>
    </row>
    <row r="23" spans="1:15" s="623" customFormat="1" x14ac:dyDescent="0.3">
      <c r="A23" s="586"/>
      <c r="B23" s="586"/>
      <c r="C23" s="586"/>
      <c r="D23" s="635"/>
      <c r="E23" s="586"/>
      <c r="F23" s="594"/>
      <c r="G23" s="594"/>
      <c r="H23" s="594"/>
      <c r="I23" s="594"/>
      <c r="J23" s="594"/>
      <c r="K23" s="594"/>
      <c r="L23" s="594"/>
      <c r="M23" s="594"/>
    </row>
    <row r="24" spans="1:15" s="617" customFormat="1" x14ac:dyDescent="0.3">
      <c r="A24" s="584" t="s">
        <v>11</v>
      </c>
      <c r="B24" s="584"/>
      <c r="C24" s="584"/>
      <c r="D24" s="634" t="s">
        <v>84</v>
      </c>
      <c r="E24" s="584"/>
      <c r="F24" s="585"/>
      <c r="G24" s="585"/>
      <c r="H24" s="585"/>
      <c r="I24" s="585">
        <f>SUM(I25:I28)</f>
        <v>38778.5</v>
      </c>
      <c r="J24" s="624"/>
      <c r="K24" s="585"/>
      <c r="L24" s="585"/>
      <c r="M24" s="585">
        <f>SUM(M25:M28)</f>
        <v>36490.04</v>
      </c>
    </row>
    <row r="25" spans="1:15" s="616" customFormat="1" x14ac:dyDescent="0.3">
      <c r="A25" s="586"/>
      <c r="B25" s="586"/>
      <c r="C25" s="586"/>
      <c r="D25" s="635"/>
      <c r="E25" s="586"/>
      <c r="F25" s="594"/>
      <c r="G25" s="594"/>
      <c r="H25" s="594"/>
      <c r="I25" s="594"/>
      <c r="J25" s="622"/>
      <c r="K25" s="594"/>
      <c r="L25" s="594"/>
      <c r="M25" s="594"/>
    </row>
    <row r="26" spans="1:15" s="620" customFormat="1" ht="20.399999999999999" x14ac:dyDescent="0.3">
      <c r="A26" s="586" t="s">
        <v>1389</v>
      </c>
      <c r="B26" s="618" t="s">
        <v>1500</v>
      </c>
      <c r="C26" s="586">
        <v>93358</v>
      </c>
      <c r="D26" s="665" t="s">
        <v>1501</v>
      </c>
      <c r="E26" s="586" t="s">
        <v>12</v>
      </c>
      <c r="F26" s="594">
        <f>320</f>
        <v>320</v>
      </c>
      <c r="G26" s="625">
        <v>80.22</v>
      </c>
      <c r="H26" s="594">
        <f t="shared" si="0"/>
        <v>96.66</v>
      </c>
      <c r="I26" s="594">
        <f>TRUNC(F26*H26,2)</f>
        <v>30931.200000000001</v>
      </c>
      <c r="J26" s="625">
        <v>71.760000000000005</v>
      </c>
      <c r="K26" s="594">
        <f t="shared" si="2"/>
        <v>90.79</v>
      </c>
      <c r="L26" s="594">
        <f t="shared" si="4"/>
        <v>22963.200000000001</v>
      </c>
      <c r="M26" s="594">
        <f>TRUNC(F26*K26,2)</f>
        <v>29052.799999999999</v>
      </c>
    </row>
    <row r="27" spans="1:15" s="620" customFormat="1" ht="20.399999999999999" x14ac:dyDescent="0.3">
      <c r="A27" s="586" t="s">
        <v>314</v>
      </c>
      <c r="B27" s="618" t="s">
        <v>1503</v>
      </c>
      <c r="C27" s="626" t="s">
        <v>1502</v>
      </c>
      <c r="D27" s="665" t="s">
        <v>1504</v>
      </c>
      <c r="E27" s="586" t="s">
        <v>12</v>
      </c>
      <c r="F27" s="594">
        <f>254.7</f>
        <v>254.7</v>
      </c>
      <c r="G27" s="625" t="s">
        <v>1505</v>
      </c>
      <c r="H27" s="594">
        <f t="shared" si="0"/>
        <v>30.81</v>
      </c>
      <c r="I27" s="594">
        <f>TRUNC(F27*H27,2)</f>
        <v>7847.3</v>
      </c>
      <c r="J27" s="625" t="s">
        <v>1506</v>
      </c>
      <c r="K27" s="594">
        <f t="shared" si="2"/>
        <v>29.2</v>
      </c>
      <c r="L27" s="594">
        <f t="shared" si="4"/>
        <v>5878.47</v>
      </c>
      <c r="M27" s="594">
        <f>TRUNC(F27*K27,2)</f>
        <v>7437.24</v>
      </c>
    </row>
    <row r="28" spans="1:15" s="616" customFormat="1" x14ac:dyDescent="0.3">
      <c r="A28" s="586"/>
      <c r="B28" s="618"/>
      <c r="C28" s="586"/>
      <c r="D28" s="635"/>
      <c r="E28" s="586"/>
      <c r="F28" s="594"/>
      <c r="G28" s="627"/>
      <c r="H28" s="594"/>
      <c r="I28" s="594"/>
      <c r="J28" s="622"/>
      <c r="K28" s="594"/>
      <c r="L28" s="594"/>
      <c r="M28" s="594"/>
    </row>
    <row r="29" spans="1:15" s="617" customFormat="1" x14ac:dyDescent="0.3">
      <c r="A29" s="584" t="s">
        <v>13</v>
      </c>
      <c r="B29" s="628"/>
      <c r="C29" s="584"/>
      <c r="D29" s="634" t="s">
        <v>118</v>
      </c>
      <c r="E29" s="584"/>
      <c r="F29" s="585"/>
      <c r="G29" s="629"/>
      <c r="H29" s="585"/>
      <c r="I29" s="585">
        <f>SUM(I30:I39)</f>
        <v>438102.39</v>
      </c>
      <c r="J29" s="624"/>
      <c r="K29" s="585"/>
      <c r="L29" s="585"/>
      <c r="M29" s="585">
        <f>SUM(M30:M39)</f>
        <v>438181.69</v>
      </c>
    </row>
    <row r="30" spans="1:15" s="616" customFormat="1" x14ac:dyDescent="0.3">
      <c r="A30" s="586"/>
      <c r="B30" s="618"/>
      <c r="C30" s="586"/>
      <c r="D30" s="635"/>
      <c r="E30" s="586"/>
      <c r="F30" s="594"/>
      <c r="G30" s="627"/>
      <c r="H30" s="594"/>
      <c r="I30" s="594"/>
      <c r="J30" s="622"/>
      <c r="K30" s="594"/>
      <c r="L30" s="594"/>
      <c r="M30" s="594"/>
    </row>
    <row r="31" spans="1:15" s="620" customFormat="1" ht="30.6" x14ac:dyDescent="0.3">
      <c r="A31" s="586" t="s">
        <v>14</v>
      </c>
      <c r="B31" s="618" t="s">
        <v>1511</v>
      </c>
      <c r="C31" s="626" t="s">
        <v>1510</v>
      </c>
      <c r="D31" s="665" t="s">
        <v>1509</v>
      </c>
      <c r="E31" s="586" t="s">
        <v>12</v>
      </c>
      <c r="F31" s="594">
        <f>10.65</f>
        <v>10.65</v>
      </c>
      <c r="G31" s="625" t="s">
        <v>1507</v>
      </c>
      <c r="H31" s="594">
        <f t="shared" si="0"/>
        <v>480.16</v>
      </c>
      <c r="I31" s="594">
        <f t="shared" ref="I31:I38" si="5">TRUNC(F31*H31,2)</f>
        <v>5113.7</v>
      </c>
      <c r="J31" s="625" t="s">
        <v>1508</v>
      </c>
      <c r="K31" s="594">
        <f t="shared" si="2"/>
        <v>491.56</v>
      </c>
      <c r="L31" s="594">
        <f t="shared" si="4"/>
        <v>4137.5200000000004</v>
      </c>
      <c r="M31" s="594">
        <f t="shared" ref="M31:M38" si="6">TRUNC(F31*K31,2)</f>
        <v>5235.1099999999997</v>
      </c>
    </row>
    <row r="32" spans="1:15" s="620" customFormat="1" ht="20.399999999999999" x14ac:dyDescent="0.3">
      <c r="A32" s="586" t="s">
        <v>15</v>
      </c>
      <c r="B32" s="618" t="s">
        <v>1516</v>
      </c>
      <c r="C32" s="626" t="s">
        <v>1515</v>
      </c>
      <c r="D32" s="665" t="s">
        <v>1514</v>
      </c>
      <c r="E32" s="586" t="s">
        <v>9</v>
      </c>
      <c r="F32" s="594">
        <f>625.35</f>
        <v>625.35</v>
      </c>
      <c r="G32" s="625" t="s">
        <v>1512</v>
      </c>
      <c r="H32" s="594">
        <f t="shared" si="0"/>
        <v>184.44</v>
      </c>
      <c r="I32" s="594">
        <f t="shared" si="5"/>
        <v>115339.55</v>
      </c>
      <c r="J32" s="625" t="s">
        <v>1513</v>
      </c>
      <c r="K32" s="594">
        <f t="shared" si="2"/>
        <v>189.85</v>
      </c>
      <c r="L32" s="594">
        <f t="shared" si="4"/>
        <v>93833.76</v>
      </c>
      <c r="M32" s="594">
        <f t="shared" si="6"/>
        <v>118722.69</v>
      </c>
    </row>
    <row r="33" spans="1:13" s="630" customFormat="1" ht="35.25" customHeight="1" x14ac:dyDescent="0.3">
      <c r="A33" s="586" t="s">
        <v>17</v>
      </c>
      <c r="B33" s="618" t="s">
        <v>1521</v>
      </c>
      <c r="C33" s="626" t="s">
        <v>1520</v>
      </c>
      <c r="D33" s="665" t="s">
        <v>1519</v>
      </c>
      <c r="E33" s="586" t="s">
        <v>463</v>
      </c>
      <c r="F33" s="594">
        <f>400</f>
        <v>400</v>
      </c>
      <c r="G33" s="625">
        <v>15.02</v>
      </c>
      <c r="H33" s="594">
        <f t="shared" si="0"/>
        <v>18.09</v>
      </c>
      <c r="I33" s="594">
        <f t="shared" si="5"/>
        <v>7236</v>
      </c>
      <c r="J33" s="625">
        <v>14.49</v>
      </c>
      <c r="K33" s="594">
        <f t="shared" si="2"/>
        <v>18.329999999999998</v>
      </c>
      <c r="L33" s="594">
        <f t="shared" si="4"/>
        <v>5796</v>
      </c>
      <c r="M33" s="594">
        <f t="shared" si="6"/>
        <v>7332</v>
      </c>
    </row>
    <row r="34" spans="1:13" s="630" customFormat="1" ht="36" customHeight="1" x14ac:dyDescent="0.3">
      <c r="A34" s="586" t="s">
        <v>1283</v>
      </c>
      <c r="B34" s="618" t="s">
        <v>1524</v>
      </c>
      <c r="C34" s="586">
        <v>92760</v>
      </c>
      <c r="D34" s="665" t="s">
        <v>1523</v>
      </c>
      <c r="E34" s="586" t="s">
        <v>463</v>
      </c>
      <c r="F34" s="594">
        <f>1600</f>
        <v>1600</v>
      </c>
      <c r="G34" s="625">
        <v>14.49</v>
      </c>
      <c r="H34" s="594">
        <f t="shared" si="0"/>
        <v>17.46</v>
      </c>
      <c r="I34" s="594">
        <f t="shared" si="5"/>
        <v>27936</v>
      </c>
      <c r="J34" s="625">
        <v>14.14</v>
      </c>
      <c r="K34" s="594">
        <f t="shared" si="2"/>
        <v>17.89</v>
      </c>
      <c r="L34" s="594">
        <f t="shared" si="4"/>
        <v>22624</v>
      </c>
      <c r="M34" s="594">
        <f t="shared" si="6"/>
        <v>28624</v>
      </c>
    </row>
    <row r="35" spans="1:13" s="630" customFormat="1" ht="34.5" customHeight="1" x14ac:dyDescent="0.3">
      <c r="A35" s="586" t="s">
        <v>325</v>
      </c>
      <c r="B35" s="618" t="s">
        <v>1525</v>
      </c>
      <c r="C35" s="586">
        <v>92761</v>
      </c>
      <c r="D35" s="665" t="s">
        <v>1526</v>
      </c>
      <c r="E35" s="586" t="s">
        <v>463</v>
      </c>
      <c r="F35" s="594">
        <f>1126</f>
        <v>1126</v>
      </c>
      <c r="G35" s="625">
        <v>13.83</v>
      </c>
      <c r="H35" s="594">
        <f t="shared" si="0"/>
        <v>16.66</v>
      </c>
      <c r="I35" s="594">
        <f t="shared" si="5"/>
        <v>18759.16</v>
      </c>
      <c r="J35" s="625">
        <v>13.6</v>
      </c>
      <c r="K35" s="594">
        <f t="shared" si="2"/>
        <v>17.2</v>
      </c>
      <c r="L35" s="594">
        <f t="shared" si="4"/>
        <v>15313.6</v>
      </c>
      <c r="M35" s="594">
        <f t="shared" si="6"/>
        <v>19367.2</v>
      </c>
    </row>
    <row r="36" spans="1:13" s="620" customFormat="1" ht="30.6" x14ac:dyDescent="0.3">
      <c r="A36" s="586" t="s">
        <v>326</v>
      </c>
      <c r="B36" s="618" t="s">
        <v>1530</v>
      </c>
      <c r="C36" s="586">
        <v>94972</v>
      </c>
      <c r="D36" s="665" t="s">
        <v>1529</v>
      </c>
      <c r="E36" s="586" t="s">
        <v>12</v>
      </c>
      <c r="F36" s="594">
        <f>202.82598</f>
        <v>202.82597999999999</v>
      </c>
      <c r="G36" s="625">
        <v>500.12</v>
      </c>
      <c r="H36" s="594">
        <f t="shared" si="0"/>
        <v>602.64</v>
      </c>
      <c r="I36" s="594">
        <f t="shared" si="5"/>
        <v>122231.03999999999</v>
      </c>
      <c r="J36" s="625">
        <v>491.76</v>
      </c>
      <c r="K36" s="594">
        <f t="shared" si="2"/>
        <v>622.22</v>
      </c>
      <c r="L36" s="594">
        <f t="shared" si="4"/>
        <v>99741.7</v>
      </c>
      <c r="M36" s="594">
        <f t="shared" si="6"/>
        <v>126202.38</v>
      </c>
    </row>
    <row r="37" spans="1:13" s="620" customFormat="1" ht="20.399999999999999" x14ac:dyDescent="0.3">
      <c r="A37" s="586" t="s">
        <v>450</v>
      </c>
      <c r="B37" s="618" t="s">
        <v>1537</v>
      </c>
      <c r="C37" s="626" t="s">
        <v>1536</v>
      </c>
      <c r="D37" s="665" t="s">
        <v>1535</v>
      </c>
      <c r="E37" s="586" t="s">
        <v>12</v>
      </c>
      <c r="F37" s="594">
        <f>61.49*6.834727</f>
        <v>420.26736323</v>
      </c>
      <c r="G37" s="625" t="s">
        <v>1534</v>
      </c>
      <c r="H37" s="594">
        <f t="shared" si="0"/>
        <v>332.54</v>
      </c>
      <c r="I37" s="594">
        <f t="shared" si="5"/>
        <v>139755.70000000001</v>
      </c>
      <c r="J37" s="625" t="s">
        <v>1533</v>
      </c>
      <c r="K37" s="594">
        <f t="shared" si="2"/>
        <v>311.64999999999998</v>
      </c>
      <c r="L37" s="594">
        <f t="shared" si="4"/>
        <v>103516.05</v>
      </c>
      <c r="M37" s="594">
        <f t="shared" si="6"/>
        <v>130976.32000000001</v>
      </c>
    </row>
    <row r="38" spans="1:13" s="620" customFormat="1" ht="30.6" x14ac:dyDescent="0.3">
      <c r="A38" s="586" t="s">
        <v>1288</v>
      </c>
      <c r="B38" s="618" t="s">
        <v>1542</v>
      </c>
      <c r="C38" s="626" t="s">
        <v>1541</v>
      </c>
      <c r="D38" s="665" t="s">
        <v>1538</v>
      </c>
      <c r="E38" s="586" t="s">
        <v>9</v>
      </c>
      <c r="F38" s="594">
        <f>15.25*2.02</f>
        <v>30.805</v>
      </c>
      <c r="G38" s="625" t="s">
        <v>1539</v>
      </c>
      <c r="H38" s="594">
        <f t="shared" si="0"/>
        <v>56.2</v>
      </c>
      <c r="I38" s="594">
        <f t="shared" si="5"/>
        <v>1731.24</v>
      </c>
      <c r="J38" s="625" t="s">
        <v>1540</v>
      </c>
      <c r="K38" s="594">
        <f t="shared" si="2"/>
        <v>55.9</v>
      </c>
      <c r="L38" s="594">
        <f t="shared" si="4"/>
        <v>1360.96</v>
      </c>
      <c r="M38" s="594">
        <f t="shared" si="6"/>
        <v>1721.99</v>
      </c>
    </row>
    <row r="39" spans="1:13" s="616" customFormat="1" x14ac:dyDescent="0.3">
      <c r="A39" s="586"/>
      <c r="B39" s="618"/>
      <c r="C39" s="586"/>
      <c r="D39" s="635"/>
      <c r="E39" s="586"/>
      <c r="F39" s="594"/>
      <c r="G39" s="627"/>
      <c r="H39" s="594"/>
      <c r="I39" s="594"/>
      <c r="J39" s="622"/>
      <c r="K39" s="594"/>
      <c r="L39" s="594"/>
      <c r="M39" s="594"/>
    </row>
    <row r="40" spans="1:13" s="617" customFormat="1" x14ac:dyDescent="0.3">
      <c r="A40" s="584" t="s">
        <v>18</v>
      </c>
      <c r="B40" s="628"/>
      <c r="C40" s="584"/>
      <c r="D40" s="634" t="s">
        <v>89</v>
      </c>
      <c r="E40" s="584"/>
      <c r="F40" s="585"/>
      <c r="G40" s="629"/>
      <c r="H40" s="585"/>
      <c r="I40" s="585">
        <f>SUM(I41:I58)</f>
        <v>1143201.7499999995</v>
      </c>
      <c r="J40" s="624"/>
      <c r="K40" s="585"/>
      <c r="L40" s="585"/>
      <c r="M40" s="585">
        <f>SUM(M41:M58)</f>
        <v>1176168.02</v>
      </c>
    </row>
    <row r="41" spans="1:13" s="616" customFormat="1" x14ac:dyDescent="0.3">
      <c r="A41" s="586"/>
      <c r="B41" s="618"/>
      <c r="C41" s="586"/>
      <c r="D41" s="635"/>
      <c r="E41" s="586"/>
      <c r="F41" s="594"/>
      <c r="G41" s="627"/>
      <c r="H41" s="594"/>
      <c r="I41" s="594"/>
      <c r="J41" s="622"/>
      <c r="K41" s="594"/>
      <c r="L41" s="594"/>
      <c r="M41" s="594"/>
    </row>
    <row r="42" spans="1:13" s="630" customFormat="1" ht="20.399999999999999" x14ac:dyDescent="0.3">
      <c r="A42" s="586" t="s">
        <v>1394</v>
      </c>
      <c r="B42" s="618" t="s">
        <v>1516</v>
      </c>
      <c r="C42" s="626" t="s">
        <v>1515</v>
      </c>
      <c r="D42" s="665" t="s">
        <v>1514</v>
      </c>
      <c r="E42" s="586" t="s">
        <v>9</v>
      </c>
      <c r="F42" s="594">
        <f>720.95*2</f>
        <v>1441.9</v>
      </c>
      <c r="G42" s="625" t="s">
        <v>1512</v>
      </c>
      <c r="H42" s="594">
        <f t="shared" si="0"/>
        <v>184.44</v>
      </c>
      <c r="I42" s="594">
        <f t="shared" ref="I42:I57" si="7">TRUNC(F42*H42,2)</f>
        <v>265944.03000000003</v>
      </c>
      <c r="J42" s="625" t="s">
        <v>1513</v>
      </c>
      <c r="K42" s="594">
        <f t="shared" si="2"/>
        <v>189.85</v>
      </c>
      <c r="L42" s="594">
        <f t="shared" si="4"/>
        <v>216357.09</v>
      </c>
      <c r="M42" s="594">
        <f t="shared" ref="M42:M57" si="8">TRUNC(F42*K42,2)</f>
        <v>273744.71000000002</v>
      </c>
    </row>
    <row r="43" spans="1:13" s="630" customFormat="1" ht="35.25" customHeight="1" x14ac:dyDescent="0.3">
      <c r="A43" s="586" t="s">
        <v>19</v>
      </c>
      <c r="B43" s="618" t="s">
        <v>1521</v>
      </c>
      <c r="C43" s="626" t="s">
        <v>1520</v>
      </c>
      <c r="D43" s="665" t="s">
        <v>1519</v>
      </c>
      <c r="E43" s="586" t="s">
        <v>463</v>
      </c>
      <c r="F43" s="594">
        <f>1749</f>
        <v>1749</v>
      </c>
      <c r="G43" s="625" t="s">
        <v>1517</v>
      </c>
      <c r="H43" s="594">
        <f t="shared" si="0"/>
        <v>18.09</v>
      </c>
      <c r="I43" s="594">
        <f t="shared" si="7"/>
        <v>31639.41</v>
      </c>
      <c r="J43" s="625" t="s">
        <v>1518</v>
      </c>
      <c r="K43" s="594">
        <f t="shared" si="2"/>
        <v>18.329999999999998</v>
      </c>
      <c r="L43" s="594">
        <f t="shared" si="4"/>
        <v>25343.01</v>
      </c>
      <c r="M43" s="594">
        <f t="shared" si="8"/>
        <v>32059.17</v>
      </c>
    </row>
    <row r="44" spans="1:13" s="630" customFormat="1" ht="36" customHeight="1" x14ac:dyDescent="0.3">
      <c r="A44" s="586" t="s">
        <v>20</v>
      </c>
      <c r="B44" s="618" t="s">
        <v>1524</v>
      </c>
      <c r="C44" s="586">
        <v>92760</v>
      </c>
      <c r="D44" s="665" t="s">
        <v>1523</v>
      </c>
      <c r="E44" s="586" t="s">
        <v>463</v>
      </c>
      <c r="F44" s="594">
        <f>207</f>
        <v>207</v>
      </c>
      <c r="G44" s="625" t="s">
        <v>1518</v>
      </c>
      <c r="H44" s="594">
        <f t="shared" si="0"/>
        <v>17.46</v>
      </c>
      <c r="I44" s="594">
        <f t="shared" si="7"/>
        <v>3614.22</v>
      </c>
      <c r="J44" s="625" t="s">
        <v>1522</v>
      </c>
      <c r="K44" s="594">
        <f t="shared" si="2"/>
        <v>17.89</v>
      </c>
      <c r="L44" s="594">
        <f t="shared" si="4"/>
        <v>2926.98</v>
      </c>
      <c r="M44" s="594">
        <f t="shared" si="8"/>
        <v>3703.23</v>
      </c>
    </row>
    <row r="45" spans="1:13" s="630" customFormat="1" ht="30.6" x14ac:dyDescent="0.3">
      <c r="A45" s="586" t="s">
        <v>21</v>
      </c>
      <c r="B45" s="618" t="s">
        <v>1525</v>
      </c>
      <c r="C45" s="586">
        <v>92761</v>
      </c>
      <c r="D45" s="665" t="s">
        <v>1526</v>
      </c>
      <c r="E45" s="586" t="s">
        <v>463</v>
      </c>
      <c r="F45" s="594">
        <f>7446</f>
        <v>7446</v>
      </c>
      <c r="G45" s="625" t="s">
        <v>1527</v>
      </c>
      <c r="H45" s="594">
        <f t="shared" si="0"/>
        <v>16.66</v>
      </c>
      <c r="I45" s="594">
        <f t="shared" si="7"/>
        <v>124050.36</v>
      </c>
      <c r="J45" s="625" t="s">
        <v>1528</v>
      </c>
      <c r="K45" s="594">
        <f t="shared" si="2"/>
        <v>17.2</v>
      </c>
      <c r="L45" s="594">
        <f t="shared" si="4"/>
        <v>101265.60000000001</v>
      </c>
      <c r="M45" s="594">
        <f t="shared" si="8"/>
        <v>128071.2</v>
      </c>
    </row>
    <row r="46" spans="1:13" s="630" customFormat="1" ht="35.25" customHeight="1" x14ac:dyDescent="0.3">
      <c r="A46" s="586" t="s">
        <v>190</v>
      </c>
      <c r="B46" s="618" t="s">
        <v>1546</v>
      </c>
      <c r="C46" s="586">
        <v>92762</v>
      </c>
      <c r="D46" s="665" t="s">
        <v>1545</v>
      </c>
      <c r="E46" s="586" t="s">
        <v>463</v>
      </c>
      <c r="F46" s="594">
        <f>6461</f>
        <v>6461</v>
      </c>
      <c r="G46" s="625" t="s">
        <v>1543</v>
      </c>
      <c r="H46" s="594">
        <f t="shared" si="0"/>
        <v>14.99</v>
      </c>
      <c r="I46" s="594">
        <f t="shared" si="7"/>
        <v>96850.39</v>
      </c>
      <c r="J46" s="625" t="s">
        <v>1544</v>
      </c>
      <c r="K46" s="594">
        <f t="shared" si="2"/>
        <v>15.55</v>
      </c>
      <c r="L46" s="594">
        <f t="shared" si="4"/>
        <v>79405.69</v>
      </c>
      <c r="M46" s="594">
        <f t="shared" si="8"/>
        <v>100468.55</v>
      </c>
    </row>
    <row r="47" spans="1:13" s="630" customFormat="1" ht="34.5" customHeight="1" x14ac:dyDescent="0.3">
      <c r="A47" s="586" t="s">
        <v>191</v>
      </c>
      <c r="B47" s="618" t="s">
        <v>1550</v>
      </c>
      <c r="C47" s="586">
        <v>92763</v>
      </c>
      <c r="D47" s="665" t="s">
        <v>1547</v>
      </c>
      <c r="E47" s="586" t="s">
        <v>463</v>
      </c>
      <c r="F47" s="594">
        <f>1951</f>
        <v>1951</v>
      </c>
      <c r="G47" s="625" t="s">
        <v>1548</v>
      </c>
      <c r="H47" s="594">
        <f t="shared" si="0"/>
        <v>12.66</v>
      </c>
      <c r="I47" s="594">
        <f t="shared" si="7"/>
        <v>24699.66</v>
      </c>
      <c r="J47" s="625" t="s">
        <v>1549</v>
      </c>
      <c r="K47" s="594">
        <f t="shared" si="2"/>
        <v>13.17</v>
      </c>
      <c r="L47" s="594">
        <f t="shared" si="4"/>
        <v>20309.91</v>
      </c>
      <c r="M47" s="594">
        <f t="shared" si="8"/>
        <v>25694.67</v>
      </c>
    </row>
    <row r="48" spans="1:13" s="630" customFormat="1" ht="34.5" customHeight="1" x14ac:dyDescent="0.3">
      <c r="A48" s="586" t="s">
        <v>1395</v>
      </c>
      <c r="B48" s="618" t="s">
        <v>1552</v>
      </c>
      <c r="C48" s="586">
        <v>92764</v>
      </c>
      <c r="D48" s="665" t="s">
        <v>1551</v>
      </c>
      <c r="E48" s="586" t="s">
        <v>463</v>
      </c>
      <c r="F48" s="594">
        <f>1014</f>
        <v>1014</v>
      </c>
      <c r="G48" s="625" t="s">
        <v>1553</v>
      </c>
      <c r="H48" s="594">
        <f t="shared" si="0"/>
        <v>12.32</v>
      </c>
      <c r="I48" s="594">
        <f t="shared" si="7"/>
        <v>12492.48</v>
      </c>
      <c r="J48" s="625" t="s">
        <v>1554</v>
      </c>
      <c r="K48" s="594">
        <f t="shared" si="2"/>
        <v>12.86</v>
      </c>
      <c r="L48" s="594">
        <f t="shared" si="4"/>
        <v>10312.379999999999</v>
      </c>
      <c r="M48" s="594">
        <f t="shared" si="8"/>
        <v>13040.04</v>
      </c>
    </row>
    <row r="49" spans="1:13" s="630" customFormat="1" ht="34.5" customHeight="1" x14ac:dyDescent="0.3">
      <c r="A49" s="586" t="s">
        <v>1396</v>
      </c>
      <c r="B49" s="618" t="s">
        <v>1556</v>
      </c>
      <c r="C49" s="586">
        <v>92765</v>
      </c>
      <c r="D49" s="665" t="s">
        <v>1555</v>
      </c>
      <c r="E49" s="586" t="s">
        <v>463</v>
      </c>
      <c r="F49" s="594">
        <f>157</f>
        <v>157</v>
      </c>
      <c r="G49" s="625" t="s">
        <v>1557</v>
      </c>
      <c r="H49" s="594">
        <f t="shared" si="0"/>
        <v>14.17</v>
      </c>
      <c r="I49" s="594">
        <f t="shared" si="7"/>
        <v>2224.69</v>
      </c>
      <c r="J49" s="625" t="s">
        <v>1558</v>
      </c>
      <c r="K49" s="594">
        <f t="shared" si="2"/>
        <v>14.8</v>
      </c>
      <c r="L49" s="594">
        <f t="shared" si="4"/>
        <v>1836.9</v>
      </c>
      <c r="M49" s="594">
        <f t="shared" si="8"/>
        <v>2323.6</v>
      </c>
    </row>
    <row r="50" spans="1:13" s="630" customFormat="1" ht="30.6" x14ac:dyDescent="0.3">
      <c r="A50" s="586" t="s">
        <v>1397</v>
      </c>
      <c r="B50" s="618" t="s">
        <v>1530</v>
      </c>
      <c r="C50" s="586">
        <v>94972</v>
      </c>
      <c r="D50" s="665" t="s">
        <v>1529</v>
      </c>
      <c r="E50" s="586" t="s">
        <v>12</v>
      </c>
      <c r="F50" s="594">
        <f>70.89</f>
        <v>70.89</v>
      </c>
      <c r="G50" s="625" t="s">
        <v>1531</v>
      </c>
      <c r="H50" s="594">
        <f t="shared" si="0"/>
        <v>602.64</v>
      </c>
      <c r="I50" s="594">
        <f t="shared" si="7"/>
        <v>42721.14</v>
      </c>
      <c r="J50" s="625" t="s">
        <v>1532</v>
      </c>
      <c r="K50" s="594">
        <f t="shared" si="2"/>
        <v>622.22</v>
      </c>
      <c r="L50" s="594">
        <f t="shared" si="4"/>
        <v>34860.86</v>
      </c>
      <c r="M50" s="594">
        <f t="shared" si="8"/>
        <v>44109.17</v>
      </c>
    </row>
    <row r="51" spans="1:13" s="630" customFormat="1" ht="20.399999999999999" x14ac:dyDescent="0.3">
      <c r="A51" s="586" t="s">
        <v>1398</v>
      </c>
      <c r="B51" s="618" t="s">
        <v>1537</v>
      </c>
      <c r="C51" s="586">
        <v>103670</v>
      </c>
      <c r="D51" s="665" t="s">
        <v>1535</v>
      </c>
      <c r="E51" s="586" t="s">
        <v>12</v>
      </c>
      <c r="F51" s="594">
        <f>70.89</f>
        <v>70.89</v>
      </c>
      <c r="G51" s="625" t="s">
        <v>1534</v>
      </c>
      <c r="H51" s="594">
        <f t="shared" si="0"/>
        <v>332.54</v>
      </c>
      <c r="I51" s="594">
        <f t="shared" si="7"/>
        <v>23573.759999999998</v>
      </c>
      <c r="J51" s="625" t="s">
        <v>1533</v>
      </c>
      <c r="K51" s="594">
        <f t="shared" si="2"/>
        <v>311.64999999999998</v>
      </c>
      <c r="L51" s="594">
        <f t="shared" si="4"/>
        <v>17460.91</v>
      </c>
      <c r="M51" s="594">
        <f t="shared" si="8"/>
        <v>22092.86</v>
      </c>
    </row>
    <row r="52" spans="1:13" s="630" customFormat="1" ht="30.6" x14ac:dyDescent="0.3">
      <c r="A52" s="586" t="s">
        <v>1399</v>
      </c>
      <c r="B52" s="618" t="s">
        <v>1561</v>
      </c>
      <c r="C52" s="626" t="s">
        <v>1560</v>
      </c>
      <c r="D52" s="665" t="s">
        <v>1559</v>
      </c>
      <c r="E52" s="586" t="s">
        <v>9</v>
      </c>
      <c r="F52" s="594">
        <f>1878.76</f>
        <v>1878.76</v>
      </c>
      <c r="G52" s="625" t="s">
        <v>1562</v>
      </c>
      <c r="H52" s="594">
        <f t="shared" si="0"/>
        <v>243.94</v>
      </c>
      <c r="I52" s="594">
        <f t="shared" si="7"/>
        <v>458304.71</v>
      </c>
      <c r="J52" s="625" t="s">
        <v>1563</v>
      </c>
      <c r="K52" s="594">
        <f t="shared" si="2"/>
        <v>251.45</v>
      </c>
      <c r="L52" s="594">
        <f t="shared" si="4"/>
        <v>373365.97</v>
      </c>
      <c r="M52" s="594">
        <f t="shared" si="8"/>
        <v>472414.2</v>
      </c>
    </row>
    <row r="53" spans="1:13" s="630" customFormat="1" ht="20.399999999999999" x14ac:dyDescent="0.3">
      <c r="A53" s="586" t="s">
        <v>1400</v>
      </c>
      <c r="B53" s="618" t="s">
        <v>1565</v>
      </c>
      <c r="C53" s="586">
        <v>91595</v>
      </c>
      <c r="D53" s="665" t="s">
        <v>1564</v>
      </c>
      <c r="E53" s="586" t="s">
        <v>463</v>
      </c>
      <c r="F53" s="594">
        <f>1187.04</f>
        <v>1187.04</v>
      </c>
      <c r="G53" s="625" t="s">
        <v>1566</v>
      </c>
      <c r="H53" s="594">
        <f t="shared" si="0"/>
        <v>13.2</v>
      </c>
      <c r="I53" s="594">
        <f t="shared" si="7"/>
        <v>15668.92</v>
      </c>
      <c r="J53" s="625" t="s">
        <v>1567</v>
      </c>
      <c r="K53" s="594">
        <f t="shared" si="2"/>
        <v>13.61</v>
      </c>
      <c r="L53" s="594">
        <f t="shared" si="4"/>
        <v>12772.55</v>
      </c>
      <c r="M53" s="594">
        <f t="shared" si="8"/>
        <v>16155.61</v>
      </c>
    </row>
    <row r="54" spans="1:13" s="630" customFormat="1" ht="34.5" customHeight="1" x14ac:dyDescent="0.3">
      <c r="A54" s="586" t="s">
        <v>1401</v>
      </c>
      <c r="B54" s="618" t="s">
        <v>1572</v>
      </c>
      <c r="C54" s="626" t="s">
        <v>1571</v>
      </c>
      <c r="D54" s="665" t="s">
        <v>1568</v>
      </c>
      <c r="E54" s="586" t="s">
        <v>16</v>
      </c>
      <c r="F54" s="594">
        <f>33.7</f>
        <v>33.700000000000003</v>
      </c>
      <c r="G54" s="625" t="s">
        <v>1569</v>
      </c>
      <c r="H54" s="594">
        <f t="shared" si="0"/>
        <v>78.78</v>
      </c>
      <c r="I54" s="594">
        <f t="shared" si="7"/>
        <v>2654.88</v>
      </c>
      <c r="J54" s="625" t="s">
        <v>1570</v>
      </c>
      <c r="K54" s="594">
        <f t="shared" si="2"/>
        <v>80.94</v>
      </c>
      <c r="L54" s="594">
        <f t="shared" si="4"/>
        <v>2155.7800000000002</v>
      </c>
      <c r="M54" s="594">
        <f t="shared" si="8"/>
        <v>2727.67</v>
      </c>
    </row>
    <row r="55" spans="1:13" s="630" customFormat="1" ht="26.25" customHeight="1" x14ac:dyDescent="0.3">
      <c r="A55" s="586" t="s">
        <v>1402</v>
      </c>
      <c r="B55" s="618" t="s">
        <v>1575</v>
      </c>
      <c r="C55" s="586">
        <v>93182</v>
      </c>
      <c r="D55" s="665" t="s">
        <v>1069</v>
      </c>
      <c r="E55" s="586" t="s">
        <v>12</v>
      </c>
      <c r="F55" s="594">
        <f>21.2</f>
        <v>21.2</v>
      </c>
      <c r="G55" s="625" t="s">
        <v>1573</v>
      </c>
      <c r="H55" s="594">
        <f t="shared" si="0"/>
        <v>62.57</v>
      </c>
      <c r="I55" s="594">
        <f t="shared" si="7"/>
        <v>1326.48</v>
      </c>
      <c r="J55" s="625" t="s">
        <v>1574</v>
      </c>
      <c r="K55" s="594">
        <f t="shared" si="2"/>
        <v>64.069999999999993</v>
      </c>
      <c r="L55" s="594">
        <f t="shared" si="4"/>
        <v>1073.56</v>
      </c>
      <c r="M55" s="594">
        <f t="shared" si="8"/>
        <v>1358.28</v>
      </c>
    </row>
    <row r="56" spans="1:13" s="630" customFormat="1" ht="28.5" customHeight="1" x14ac:dyDescent="0.3">
      <c r="A56" s="586" t="s">
        <v>1403</v>
      </c>
      <c r="B56" s="618" t="s">
        <v>1576</v>
      </c>
      <c r="C56" s="595">
        <v>93183</v>
      </c>
      <c r="D56" s="665" t="s">
        <v>1070</v>
      </c>
      <c r="E56" s="586" t="s">
        <v>9</v>
      </c>
      <c r="F56" s="594">
        <f>182.25</f>
        <v>182.25</v>
      </c>
      <c r="G56" s="625" t="s">
        <v>1577</v>
      </c>
      <c r="H56" s="594">
        <f t="shared" si="0"/>
        <v>79.95</v>
      </c>
      <c r="I56" s="594">
        <f t="shared" si="7"/>
        <v>14570.88</v>
      </c>
      <c r="J56" s="625" t="s">
        <v>1578</v>
      </c>
      <c r="K56" s="594">
        <f t="shared" si="2"/>
        <v>82.09</v>
      </c>
      <c r="L56" s="594">
        <f t="shared" si="4"/>
        <v>11824.38</v>
      </c>
      <c r="M56" s="594">
        <f t="shared" si="8"/>
        <v>14960.9</v>
      </c>
    </row>
    <row r="57" spans="1:13" s="630" customFormat="1" ht="20.399999999999999" x14ac:dyDescent="0.3">
      <c r="A57" s="586" t="s">
        <v>1404</v>
      </c>
      <c r="B57" s="618" t="s">
        <v>1579</v>
      </c>
      <c r="C57" s="595">
        <v>93196</v>
      </c>
      <c r="D57" s="665" t="s">
        <v>1071</v>
      </c>
      <c r="E57" s="586" t="s">
        <v>9</v>
      </c>
      <c r="F57" s="594">
        <f>203.45</f>
        <v>203.45</v>
      </c>
      <c r="G57" s="625" t="s">
        <v>1580</v>
      </c>
      <c r="H57" s="594">
        <f t="shared" si="0"/>
        <v>112.39</v>
      </c>
      <c r="I57" s="594">
        <f t="shared" si="7"/>
        <v>22865.74</v>
      </c>
      <c r="J57" s="625" t="s">
        <v>1581</v>
      </c>
      <c r="K57" s="594">
        <f t="shared" si="2"/>
        <v>114.25</v>
      </c>
      <c r="L57" s="594">
        <f t="shared" si="4"/>
        <v>18371.53</v>
      </c>
      <c r="M57" s="594">
        <f t="shared" si="8"/>
        <v>23244.16</v>
      </c>
    </row>
    <row r="58" spans="1:13" s="616" customFormat="1" x14ac:dyDescent="0.3">
      <c r="A58" s="586"/>
      <c r="B58" s="618"/>
      <c r="C58" s="586"/>
      <c r="D58" s="666"/>
      <c r="E58" s="586"/>
      <c r="F58" s="594"/>
      <c r="G58" s="631"/>
      <c r="H58" s="594"/>
      <c r="I58" s="594"/>
      <c r="J58" s="622"/>
      <c r="K58" s="594"/>
      <c r="L58" s="594"/>
      <c r="M58" s="594"/>
    </row>
    <row r="59" spans="1:13" s="617" customFormat="1" x14ac:dyDescent="0.3">
      <c r="A59" s="584" t="s">
        <v>22</v>
      </c>
      <c r="B59" s="628"/>
      <c r="C59" s="584"/>
      <c r="D59" s="634" t="s">
        <v>92</v>
      </c>
      <c r="E59" s="584"/>
      <c r="F59" s="585"/>
      <c r="G59" s="629"/>
      <c r="H59" s="585"/>
      <c r="I59" s="585">
        <f>SUM(I60:I69)</f>
        <v>500100.91000000003</v>
      </c>
      <c r="J59" s="624"/>
      <c r="K59" s="585"/>
      <c r="L59" s="585"/>
      <c r="M59" s="585">
        <f>SUM(M60:M69)</f>
        <v>517360.02</v>
      </c>
    </row>
    <row r="60" spans="1:13" s="616" customFormat="1" x14ac:dyDescent="0.3">
      <c r="A60" s="586"/>
      <c r="B60" s="618"/>
      <c r="C60" s="586"/>
      <c r="D60" s="635"/>
      <c r="E60" s="586"/>
      <c r="F60" s="594"/>
      <c r="G60" s="627"/>
      <c r="H60" s="594"/>
      <c r="I60" s="594"/>
      <c r="J60" s="622"/>
      <c r="K60" s="594"/>
      <c r="L60" s="594"/>
      <c r="M60" s="594"/>
    </row>
    <row r="61" spans="1:13" s="630" customFormat="1" ht="30.6" x14ac:dyDescent="0.3">
      <c r="A61" s="586" t="s">
        <v>23</v>
      </c>
      <c r="B61" s="618" t="s">
        <v>1586</v>
      </c>
      <c r="C61" s="626" t="s">
        <v>1585</v>
      </c>
      <c r="D61" s="665" t="s">
        <v>1582</v>
      </c>
      <c r="E61" s="586" t="s">
        <v>9</v>
      </c>
      <c r="F61" s="594">
        <f>1434.39</f>
        <v>1434.39</v>
      </c>
      <c r="G61" s="625" t="s">
        <v>1583</v>
      </c>
      <c r="H61" s="594">
        <f t="shared" si="0"/>
        <v>94.82</v>
      </c>
      <c r="I61" s="594">
        <f t="shared" ref="I61:I68" si="9">TRUNC(F61*H61,2)</f>
        <v>136008.85</v>
      </c>
      <c r="J61" s="625" t="s">
        <v>1584</v>
      </c>
      <c r="K61" s="594">
        <f t="shared" si="2"/>
        <v>91.44</v>
      </c>
      <c r="L61" s="594">
        <f t="shared" si="4"/>
        <v>103663.36</v>
      </c>
      <c r="M61" s="594">
        <f t="shared" ref="M61:M68" si="10">TRUNC(F61*K61,2)</f>
        <v>131160.62</v>
      </c>
    </row>
    <row r="62" spans="1:13" s="630" customFormat="1" ht="30.6" x14ac:dyDescent="0.3">
      <c r="A62" s="586" t="s">
        <v>1290</v>
      </c>
      <c r="B62" s="618" t="s">
        <v>1588</v>
      </c>
      <c r="C62" s="626" t="s">
        <v>1587</v>
      </c>
      <c r="D62" s="665" t="s">
        <v>1589</v>
      </c>
      <c r="E62" s="586" t="s">
        <v>9</v>
      </c>
      <c r="F62" s="594">
        <f>2868.78</f>
        <v>2868.78</v>
      </c>
      <c r="G62" s="625" t="s">
        <v>1590</v>
      </c>
      <c r="H62" s="594">
        <f t="shared" si="0"/>
        <v>5.51</v>
      </c>
      <c r="I62" s="594">
        <f t="shared" si="9"/>
        <v>15806.97</v>
      </c>
      <c r="J62" s="625" t="s">
        <v>1591</v>
      </c>
      <c r="K62" s="594">
        <f t="shared" si="2"/>
        <v>5.37</v>
      </c>
      <c r="L62" s="594">
        <f t="shared" si="4"/>
        <v>12192.31</v>
      </c>
      <c r="M62" s="594">
        <f t="shared" si="10"/>
        <v>15405.34</v>
      </c>
    </row>
    <row r="63" spans="1:13" s="630" customFormat="1" ht="30.6" x14ac:dyDescent="0.3">
      <c r="A63" s="586" t="s">
        <v>24</v>
      </c>
      <c r="B63" s="618" t="s">
        <v>1593</v>
      </c>
      <c r="C63" s="586">
        <v>87531</v>
      </c>
      <c r="D63" s="665" t="s">
        <v>1592</v>
      </c>
      <c r="E63" s="586" t="s">
        <v>9</v>
      </c>
      <c r="F63" s="594">
        <f>2868.78</f>
        <v>2868.78</v>
      </c>
      <c r="G63" s="631">
        <v>35.92</v>
      </c>
      <c r="H63" s="594">
        <f t="shared" si="0"/>
        <v>43.28</v>
      </c>
      <c r="I63" s="594">
        <f t="shared" si="9"/>
        <v>124160.79</v>
      </c>
      <c r="J63" s="594">
        <v>33.75</v>
      </c>
      <c r="K63" s="594">
        <f t="shared" si="2"/>
        <v>42.7</v>
      </c>
      <c r="L63" s="594">
        <f t="shared" si="4"/>
        <v>96821.32</v>
      </c>
      <c r="M63" s="594">
        <f t="shared" si="10"/>
        <v>122496.9</v>
      </c>
    </row>
    <row r="64" spans="1:13" s="632" customFormat="1" ht="30.6" x14ac:dyDescent="0.3">
      <c r="A64" s="586" t="s">
        <v>25</v>
      </c>
      <c r="B64" s="618" t="s">
        <v>1896</v>
      </c>
      <c r="C64" s="586">
        <v>101161</v>
      </c>
      <c r="D64" s="665" t="s">
        <v>1895</v>
      </c>
      <c r="E64" s="586" t="s">
        <v>9</v>
      </c>
      <c r="F64" s="594">
        <f>3.51*2</f>
        <v>7.02</v>
      </c>
      <c r="G64" s="631" t="s">
        <v>1898</v>
      </c>
      <c r="H64" s="594">
        <f t="shared" si="0"/>
        <v>254.01</v>
      </c>
      <c r="I64" s="594">
        <f t="shared" si="9"/>
        <v>1783.15</v>
      </c>
      <c r="J64" s="631" t="s">
        <v>1897</v>
      </c>
      <c r="K64" s="594">
        <f t="shared" si="2"/>
        <v>256.45</v>
      </c>
      <c r="L64" s="594">
        <f t="shared" si="4"/>
        <v>1422.81</v>
      </c>
      <c r="M64" s="594">
        <f t="shared" si="10"/>
        <v>1800.27</v>
      </c>
    </row>
    <row r="65" spans="1:13" s="630" customFormat="1" ht="20.399999999999999" x14ac:dyDescent="0.3">
      <c r="A65" s="586" t="s">
        <v>26</v>
      </c>
      <c r="B65" s="618" t="s">
        <v>1595</v>
      </c>
      <c r="C65" s="586">
        <v>96130</v>
      </c>
      <c r="D65" s="665" t="s">
        <v>1594</v>
      </c>
      <c r="E65" s="586" t="s">
        <v>9</v>
      </c>
      <c r="F65" s="594">
        <f>956.77</f>
        <v>956.77</v>
      </c>
      <c r="G65" s="625" t="s">
        <v>1596</v>
      </c>
      <c r="H65" s="594">
        <f t="shared" si="0"/>
        <v>19.5</v>
      </c>
      <c r="I65" s="594">
        <f t="shared" si="9"/>
        <v>18657.009999999998</v>
      </c>
      <c r="J65" s="625" t="s">
        <v>1597</v>
      </c>
      <c r="K65" s="594">
        <f t="shared" si="2"/>
        <v>18.760000000000002</v>
      </c>
      <c r="L65" s="594">
        <f t="shared" si="4"/>
        <v>14188.89</v>
      </c>
      <c r="M65" s="594">
        <f t="shared" si="10"/>
        <v>17949</v>
      </c>
    </row>
    <row r="66" spans="1:13" s="630" customFormat="1" ht="41.25" customHeight="1" x14ac:dyDescent="0.3">
      <c r="A66" s="586" t="s">
        <v>27</v>
      </c>
      <c r="B66" s="618" t="s">
        <v>1600</v>
      </c>
      <c r="C66" s="626" t="s">
        <v>1599</v>
      </c>
      <c r="D66" s="665" t="s">
        <v>1598</v>
      </c>
      <c r="E66" s="586" t="s">
        <v>9</v>
      </c>
      <c r="F66" s="594">
        <f>1541.09</f>
        <v>1541.09</v>
      </c>
      <c r="G66" s="631">
        <v>54.35</v>
      </c>
      <c r="H66" s="594">
        <f t="shared" si="0"/>
        <v>65.489999999999995</v>
      </c>
      <c r="I66" s="594">
        <f t="shared" si="9"/>
        <v>100925.98</v>
      </c>
      <c r="J66" s="625" t="s">
        <v>1601</v>
      </c>
      <c r="K66" s="594">
        <f t="shared" si="2"/>
        <v>81.569999999999993</v>
      </c>
      <c r="L66" s="594">
        <f t="shared" si="4"/>
        <v>99354.07</v>
      </c>
      <c r="M66" s="594">
        <f t="shared" si="10"/>
        <v>125706.71</v>
      </c>
    </row>
    <row r="67" spans="1:13" s="630" customFormat="1" ht="39.75" customHeight="1" x14ac:dyDescent="0.3">
      <c r="A67" s="586" t="s">
        <v>28</v>
      </c>
      <c r="B67" s="618" t="s">
        <v>1990</v>
      </c>
      <c r="C67" s="626">
        <v>102253</v>
      </c>
      <c r="D67" s="664" t="s">
        <v>1991</v>
      </c>
      <c r="E67" s="586" t="s">
        <v>9</v>
      </c>
      <c r="F67" s="594">
        <f>41.401121</f>
        <v>41.401121000000003</v>
      </c>
      <c r="G67" s="625">
        <v>916.17</v>
      </c>
      <c r="H67" s="594">
        <f t="shared" si="0"/>
        <v>1103.98</v>
      </c>
      <c r="I67" s="594">
        <f t="shared" si="9"/>
        <v>45706</v>
      </c>
      <c r="J67" s="625">
        <v>905.36</v>
      </c>
      <c r="K67" s="594">
        <f t="shared" si="2"/>
        <v>1145.55</v>
      </c>
      <c r="L67" s="594">
        <f t="shared" si="4"/>
        <v>37482.910000000003</v>
      </c>
      <c r="M67" s="594">
        <f t="shared" si="10"/>
        <v>47427.05</v>
      </c>
    </row>
    <row r="68" spans="1:13" s="630" customFormat="1" ht="27" customHeight="1" x14ac:dyDescent="0.3">
      <c r="A68" s="586" t="s">
        <v>38</v>
      </c>
      <c r="B68" s="618" t="s">
        <v>1605</v>
      </c>
      <c r="C68" s="595">
        <v>96113</v>
      </c>
      <c r="D68" s="665" t="s">
        <v>1604</v>
      </c>
      <c r="E68" s="586" t="s">
        <v>9</v>
      </c>
      <c r="F68" s="594">
        <f>1114.3</f>
        <v>1114.3</v>
      </c>
      <c r="G68" s="625" t="s">
        <v>1602</v>
      </c>
      <c r="H68" s="594">
        <f t="shared" si="0"/>
        <v>51.2</v>
      </c>
      <c r="I68" s="594">
        <f t="shared" si="9"/>
        <v>57052.160000000003</v>
      </c>
      <c r="J68" s="625" t="s">
        <v>1603</v>
      </c>
      <c r="K68" s="594">
        <f t="shared" si="2"/>
        <v>49.73</v>
      </c>
      <c r="L68" s="594">
        <f t="shared" si="4"/>
        <v>43803.13</v>
      </c>
      <c r="M68" s="594">
        <f t="shared" si="10"/>
        <v>55414.13</v>
      </c>
    </row>
    <row r="69" spans="1:13" s="620" customFormat="1" x14ac:dyDescent="0.3">
      <c r="A69" s="586"/>
      <c r="B69" s="618"/>
      <c r="C69" s="586"/>
      <c r="D69" s="635"/>
      <c r="E69" s="586"/>
      <c r="F69" s="594"/>
      <c r="G69" s="627"/>
      <c r="H69" s="594"/>
      <c r="I69" s="594"/>
      <c r="J69" s="594"/>
      <c r="K69" s="594"/>
      <c r="L69" s="594"/>
      <c r="M69" s="594"/>
    </row>
    <row r="70" spans="1:13" s="617" customFormat="1" x14ac:dyDescent="0.3">
      <c r="A70" s="584" t="s">
        <v>32</v>
      </c>
      <c r="B70" s="628"/>
      <c r="C70" s="584"/>
      <c r="D70" s="634" t="s">
        <v>93</v>
      </c>
      <c r="E70" s="584"/>
      <c r="F70" s="585"/>
      <c r="G70" s="585"/>
      <c r="H70" s="585"/>
      <c r="I70" s="585">
        <f>SUM(I72:I80)</f>
        <v>347732.63999999996</v>
      </c>
      <c r="J70" s="624"/>
      <c r="K70" s="585"/>
      <c r="L70" s="585"/>
      <c r="M70" s="585">
        <f>SUM(M72:M80)</f>
        <v>357061.34</v>
      </c>
    </row>
    <row r="71" spans="1:13" s="616" customFormat="1" x14ac:dyDescent="0.3">
      <c r="A71" s="586"/>
      <c r="B71" s="618"/>
      <c r="C71" s="586"/>
      <c r="D71" s="635"/>
      <c r="E71" s="586"/>
      <c r="F71" s="594"/>
      <c r="G71" s="594"/>
      <c r="H71" s="594"/>
      <c r="I71" s="594"/>
      <c r="J71" s="622"/>
      <c r="K71" s="594"/>
      <c r="L71" s="594"/>
      <c r="M71" s="594"/>
    </row>
    <row r="72" spans="1:13" s="630" customFormat="1" ht="34.5" customHeight="1" x14ac:dyDescent="0.3">
      <c r="A72" s="586" t="s">
        <v>33</v>
      </c>
      <c r="B72" s="618" t="s">
        <v>1607</v>
      </c>
      <c r="C72" s="586">
        <v>87622</v>
      </c>
      <c r="D72" s="665" t="s">
        <v>1606</v>
      </c>
      <c r="E72" s="586" t="s">
        <v>9</v>
      </c>
      <c r="F72" s="594">
        <f>1150.46</f>
        <v>1150.46</v>
      </c>
      <c r="G72" s="625" t="s">
        <v>1608</v>
      </c>
      <c r="H72" s="594">
        <f t="shared" si="0"/>
        <v>39.89</v>
      </c>
      <c r="I72" s="594">
        <f t="shared" ref="I72:I79" si="11">TRUNC(F72*H72,2)</f>
        <v>45891.839999999997</v>
      </c>
      <c r="J72" s="625" t="s">
        <v>1609</v>
      </c>
      <c r="K72" s="594">
        <f t="shared" si="2"/>
        <v>39.93</v>
      </c>
      <c r="L72" s="594">
        <f t="shared" si="4"/>
        <v>36308.51</v>
      </c>
      <c r="M72" s="594">
        <f t="shared" ref="M72:M79" si="12">TRUNC(F72*K72,2)</f>
        <v>45937.86</v>
      </c>
    </row>
    <row r="73" spans="1:13" s="632" customFormat="1" ht="20.399999999999999" x14ac:dyDescent="0.3">
      <c r="A73" s="586" t="s">
        <v>34</v>
      </c>
      <c r="B73" s="618" t="s">
        <v>1903</v>
      </c>
      <c r="C73" s="586">
        <v>101727</v>
      </c>
      <c r="D73" s="665" t="s">
        <v>1899</v>
      </c>
      <c r="E73" s="586" t="s">
        <v>9</v>
      </c>
      <c r="F73" s="594">
        <f>566.1</f>
        <v>566.1</v>
      </c>
      <c r="G73" s="594" t="s">
        <v>1900</v>
      </c>
      <c r="H73" s="594">
        <f t="shared" si="0"/>
        <v>302.25</v>
      </c>
      <c r="I73" s="594">
        <f t="shared" si="11"/>
        <v>171103.72</v>
      </c>
      <c r="J73" s="594" t="s">
        <v>1901</v>
      </c>
      <c r="K73" s="594">
        <f t="shared" si="2"/>
        <v>316.52</v>
      </c>
      <c r="L73" s="594">
        <f t="shared" si="4"/>
        <v>141615.57</v>
      </c>
      <c r="M73" s="594">
        <f t="shared" si="12"/>
        <v>179181.97</v>
      </c>
    </row>
    <row r="74" spans="1:13" s="633" customFormat="1" ht="51" x14ac:dyDescent="0.3">
      <c r="A74" s="586" t="s">
        <v>35</v>
      </c>
      <c r="B74" s="618" t="s">
        <v>1614</v>
      </c>
      <c r="C74" s="626" t="s">
        <v>1613</v>
      </c>
      <c r="D74" s="665" t="s">
        <v>1610</v>
      </c>
      <c r="E74" s="586" t="s">
        <v>9</v>
      </c>
      <c r="F74" s="594">
        <f>532.4</f>
        <v>532.4</v>
      </c>
      <c r="G74" s="625" t="s">
        <v>1611</v>
      </c>
      <c r="H74" s="594">
        <f t="shared" si="0"/>
        <v>110.1</v>
      </c>
      <c r="I74" s="594">
        <f t="shared" si="11"/>
        <v>58617.24</v>
      </c>
      <c r="J74" s="625" t="s">
        <v>1612</v>
      </c>
      <c r="K74" s="594">
        <f t="shared" si="2"/>
        <v>110.37</v>
      </c>
      <c r="L74" s="594">
        <f t="shared" si="4"/>
        <v>46441.25</v>
      </c>
      <c r="M74" s="594">
        <f t="shared" si="12"/>
        <v>58760.98</v>
      </c>
    </row>
    <row r="75" spans="1:13" s="632" customFormat="1" x14ac:dyDescent="0.3">
      <c r="A75" s="586" t="s">
        <v>36</v>
      </c>
      <c r="B75" s="618" t="s">
        <v>1904</v>
      </c>
      <c r="C75" s="586">
        <v>101741</v>
      </c>
      <c r="D75" s="665" t="s">
        <v>1902</v>
      </c>
      <c r="E75" s="586" t="s">
        <v>16</v>
      </c>
      <c r="F75" s="594">
        <f>262.38*2</f>
        <v>524.76</v>
      </c>
      <c r="G75" s="594" t="s">
        <v>1905</v>
      </c>
      <c r="H75" s="594">
        <f t="shared" si="0"/>
        <v>26.96</v>
      </c>
      <c r="I75" s="594">
        <f t="shared" si="11"/>
        <v>14147.52</v>
      </c>
      <c r="J75" s="594" t="s">
        <v>1906</v>
      </c>
      <c r="K75" s="594">
        <f t="shared" si="2"/>
        <v>25.54</v>
      </c>
      <c r="L75" s="594">
        <f t="shared" si="4"/>
        <v>10594.9</v>
      </c>
      <c r="M75" s="594">
        <f t="shared" si="12"/>
        <v>13402.37</v>
      </c>
    </row>
    <row r="76" spans="1:13" s="630" customFormat="1" ht="36.75" customHeight="1" x14ac:dyDescent="0.3">
      <c r="A76" s="586" t="s">
        <v>188</v>
      </c>
      <c r="B76" s="618" t="s">
        <v>1622</v>
      </c>
      <c r="C76" s="626" t="s">
        <v>1621</v>
      </c>
      <c r="D76" s="665" t="s">
        <v>1618</v>
      </c>
      <c r="E76" s="586" t="s">
        <v>9</v>
      </c>
      <c r="F76" s="594">
        <f>18*2</f>
        <v>36</v>
      </c>
      <c r="G76" s="625" t="s">
        <v>1619</v>
      </c>
      <c r="H76" s="594">
        <f t="shared" si="0"/>
        <v>101.28</v>
      </c>
      <c r="I76" s="594">
        <f t="shared" si="11"/>
        <v>3646.08</v>
      </c>
      <c r="J76" s="625" t="s">
        <v>1620</v>
      </c>
      <c r="K76" s="594">
        <f t="shared" si="2"/>
        <v>104.7</v>
      </c>
      <c r="L76" s="594">
        <f t="shared" si="4"/>
        <v>2979</v>
      </c>
      <c r="M76" s="594">
        <f t="shared" si="12"/>
        <v>3769.2</v>
      </c>
    </row>
    <row r="77" spans="1:13" s="630" customFormat="1" ht="34.5" customHeight="1" x14ac:dyDescent="0.3">
      <c r="A77" s="586" t="s">
        <v>412</v>
      </c>
      <c r="B77" s="618" t="s">
        <v>1624</v>
      </c>
      <c r="C77" s="626" t="s">
        <v>1623</v>
      </c>
      <c r="D77" s="665" t="s">
        <v>1615</v>
      </c>
      <c r="E77" s="586" t="s">
        <v>9</v>
      </c>
      <c r="F77" s="594">
        <f>211.45*2</f>
        <v>422.9</v>
      </c>
      <c r="G77" s="625" t="s">
        <v>1616</v>
      </c>
      <c r="H77" s="594">
        <f t="shared" si="0"/>
        <v>94.23</v>
      </c>
      <c r="I77" s="594">
        <f t="shared" si="11"/>
        <v>39849.86</v>
      </c>
      <c r="J77" s="625" t="s">
        <v>1617</v>
      </c>
      <c r="K77" s="594">
        <f t="shared" si="2"/>
        <v>97.3</v>
      </c>
      <c r="L77" s="594">
        <f t="shared" si="4"/>
        <v>32521.01</v>
      </c>
      <c r="M77" s="594">
        <f t="shared" si="12"/>
        <v>41148.17</v>
      </c>
    </row>
    <row r="78" spans="1:13" s="630" customFormat="1" ht="35.25" customHeight="1" x14ac:dyDescent="0.3">
      <c r="A78" s="586" t="s">
        <v>144</v>
      </c>
      <c r="B78" s="618" t="s">
        <v>1629</v>
      </c>
      <c r="C78" s="626" t="s">
        <v>1628</v>
      </c>
      <c r="D78" s="665" t="s">
        <v>1625</v>
      </c>
      <c r="E78" s="586" t="s">
        <v>9</v>
      </c>
      <c r="F78" s="594">
        <f>50.55*2</f>
        <v>101.1</v>
      </c>
      <c r="G78" s="625" t="s">
        <v>1626</v>
      </c>
      <c r="H78" s="594">
        <f t="shared" si="0"/>
        <v>77.25</v>
      </c>
      <c r="I78" s="594">
        <f t="shared" si="11"/>
        <v>7809.97</v>
      </c>
      <c r="J78" s="625" t="s">
        <v>1627</v>
      </c>
      <c r="K78" s="594">
        <f t="shared" si="2"/>
        <v>79</v>
      </c>
      <c r="L78" s="594">
        <f t="shared" si="4"/>
        <v>6312.68</v>
      </c>
      <c r="M78" s="594">
        <f t="shared" si="12"/>
        <v>7986.9</v>
      </c>
    </row>
    <row r="79" spans="1:13" s="630" customFormat="1" ht="24" customHeight="1" x14ac:dyDescent="0.3">
      <c r="A79" s="586" t="s">
        <v>1406</v>
      </c>
      <c r="B79" s="618" t="s">
        <v>1632</v>
      </c>
      <c r="C79" s="626" t="s">
        <v>1631</v>
      </c>
      <c r="D79" s="665" t="s">
        <v>1630</v>
      </c>
      <c r="E79" s="586" t="s">
        <v>16</v>
      </c>
      <c r="F79" s="594">
        <f>23.47*2</f>
        <v>46.94</v>
      </c>
      <c r="G79" s="625" t="s">
        <v>1633</v>
      </c>
      <c r="H79" s="594">
        <f t="shared" si="0"/>
        <v>142.02000000000001</v>
      </c>
      <c r="I79" s="594">
        <f t="shared" si="11"/>
        <v>6666.41</v>
      </c>
      <c r="J79" s="625" t="s">
        <v>1634</v>
      </c>
      <c r="K79" s="594">
        <f t="shared" si="2"/>
        <v>146.44</v>
      </c>
      <c r="L79" s="594">
        <f t="shared" si="4"/>
        <v>5432.83</v>
      </c>
      <c r="M79" s="594">
        <f t="shared" si="12"/>
        <v>6873.89</v>
      </c>
    </row>
    <row r="80" spans="1:13" s="616" customFormat="1" x14ac:dyDescent="0.3">
      <c r="A80" s="586"/>
      <c r="B80" s="618"/>
      <c r="C80" s="586"/>
      <c r="D80" s="635"/>
      <c r="E80" s="586"/>
      <c r="F80" s="594"/>
      <c r="G80" s="594"/>
      <c r="H80" s="594"/>
      <c r="I80" s="594"/>
      <c r="J80" s="622"/>
      <c r="K80" s="594"/>
      <c r="L80" s="594"/>
      <c r="M80" s="594"/>
    </row>
    <row r="81" spans="1:13" s="617" customFormat="1" x14ac:dyDescent="0.3">
      <c r="A81" s="584" t="s">
        <v>45</v>
      </c>
      <c r="B81" s="628"/>
      <c r="C81" s="584"/>
      <c r="D81" s="634" t="s">
        <v>91</v>
      </c>
      <c r="E81" s="584"/>
      <c r="F81" s="585"/>
      <c r="G81" s="585"/>
      <c r="H81" s="585"/>
      <c r="I81" s="585">
        <f>SUM(I83:I101)</f>
        <v>469711.17000000004</v>
      </c>
      <c r="J81" s="624"/>
      <c r="K81" s="585"/>
      <c r="L81" s="585"/>
      <c r="M81" s="585">
        <f>SUM(M83:M101)</f>
        <v>479650.78</v>
      </c>
    </row>
    <row r="82" spans="1:13" s="616" customFormat="1" x14ac:dyDescent="0.3">
      <c r="A82" s="586"/>
      <c r="B82" s="618"/>
      <c r="C82" s="586"/>
      <c r="D82" s="635"/>
      <c r="E82" s="586"/>
      <c r="F82" s="594"/>
      <c r="G82" s="594"/>
      <c r="H82" s="594"/>
      <c r="I82" s="594"/>
      <c r="J82" s="622"/>
      <c r="K82" s="594"/>
      <c r="L82" s="594"/>
      <c r="M82" s="594"/>
    </row>
    <row r="83" spans="1:13" s="630" customFormat="1" ht="40.799999999999997" x14ac:dyDescent="0.3">
      <c r="A83" s="586" t="s">
        <v>46</v>
      </c>
      <c r="B83" s="618" t="s">
        <v>1637</v>
      </c>
      <c r="C83" s="626" t="s">
        <v>1636</v>
      </c>
      <c r="D83" s="665" t="s">
        <v>1635</v>
      </c>
      <c r="E83" s="586" t="s">
        <v>9</v>
      </c>
      <c r="F83" s="594">
        <f>1160.2*1.43</f>
        <v>1659.086</v>
      </c>
      <c r="G83" s="625" t="s">
        <v>1638</v>
      </c>
      <c r="H83" s="594">
        <f t="shared" ref="H83:H146" si="13">TRUNC(G83*(1+$P$4),2)</f>
        <v>47.1</v>
      </c>
      <c r="I83" s="594">
        <f>TRUNC(F83*H83,2)</f>
        <v>78142.95</v>
      </c>
      <c r="J83" s="625" t="s">
        <v>1639</v>
      </c>
      <c r="K83" s="594">
        <f t="shared" ref="K83:K146" si="14">TRUNC(J83*(1+$O$4),2)</f>
        <v>47.66</v>
      </c>
      <c r="L83" s="594">
        <f t="shared" si="4"/>
        <v>62497.760000000002</v>
      </c>
      <c r="M83" s="594">
        <f>TRUNC(F83*K83,2)</f>
        <v>79072.03</v>
      </c>
    </row>
    <row r="84" spans="1:13" s="630" customFormat="1" ht="40.799999999999997" x14ac:dyDescent="0.3">
      <c r="A84" s="586" t="s">
        <v>47</v>
      </c>
      <c r="B84" s="618" t="s">
        <v>1642</v>
      </c>
      <c r="C84" s="626" t="s">
        <v>1641</v>
      </c>
      <c r="D84" s="665" t="s">
        <v>1640</v>
      </c>
      <c r="E84" s="586" t="s">
        <v>9</v>
      </c>
      <c r="F84" s="594">
        <f>1160.2*1.43</f>
        <v>1659.086</v>
      </c>
      <c r="G84" s="626" t="s">
        <v>1950</v>
      </c>
      <c r="H84" s="594">
        <f t="shared" si="13"/>
        <v>65.81</v>
      </c>
      <c r="I84" s="594">
        <f>TRUNC(F84*H84,2)</f>
        <v>109184.44</v>
      </c>
      <c r="J84" s="626" t="s">
        <v>1951</v>
      </c>
      <c r="K84" s="594">
        <f t="shared" si="14"/>
        <v>68.260000000000005</v>
      </c>
      <c r="L84" s="594">
        <f t="shared" si="4"/>
        <v>89507.68</v>
      </c>
      <c r="M84" s="594">
        <f>TRUNC(F84*K84,2)</f>
        <v>113249.21</v>
      </c>
    </row>
    <row r="85" spans="1:13" s="620" customFormat="1" ht="20.399999999999999" x14ac:dyDescent="0.3">
      <c r="A85" s="586" t="s">
        <v>48</v>
      </c>
      <c r="B85" s="618" t="s">
        <v>2026</v>
      </c>
      <c r="C85" s="626">
        <v>100327</v>
      </c>
      <c r="D85" s="667" t="s">
        <v>2025</v>
      </c>
      <c r="E85" s="586" t="s">
        <v>16</v>
      </c>
      <c r="F85" s="594">
        <f>1160.2*2</f>
        <v>2320.4</v>
      </c>
      <c r="G85" s="625">
        <v>53.27</v>
      </c>
      <c r="H85" s="594">
        <f t="shared" si="13"/>
        <v>64.19</v>
      </c>
      <c r="I85" s="594">
        <f>TRUNC(F85*H85,2)</f>
        <v>148946.47</v>
      </c>
      <c r="J85" s="625">
        <v>52.25</v>
      </c>
      <c r="K85" s="594">
        <f t="shared" si="14"/>
        <v>66.11</v>
      </c>
      <c r="L85" s="594">
        <f t="shared" ref="L85:L148" si="15">TRUNC(F85*J85,2)</f>
        <v>121240.9</v>
      </c>
      <c r="M85" s="594">
        <f>TRUNC(F85*K85,2)</f>
        <v>153401.64000000001</v>
      </c>
    </row>
    <row r="86" spans="1:13" s="617" customFormat="1" x14ac:dyDescent="0.3">
      <c r="A86" s="584" t="s">
        <v>49</v>
      </c>
      <c r="B86" s="628"/>
      <c r="C86" s="584"/>
      <c r="D86" s="634" t="s">
        <v>147</v>
      </c>
      <c r="E86" s="584"/>
      <c r="F86" s="585"/>
      <c r="G86" s="585"/>
      <c r="H86" s="585"/>
      <c r="I86" s="585"/>
      <c r="J86" s="585"/>
      <c r="K86" s="585"/>
      <c r="L86" s="585"/>
      <c r="M86" s="585"/>
    </row>
    <row r="87" spans="1:13" s="630" customFormat="1" ht="36.75" customHeight="1" x14ac:dyDescent="0.3">
      <c r="A87" s="586" t="s">
        <v>246</v>
      </c>
      <c r="B87" s="618" t="s">
        <v>1970</v>
      </c>
      <c r="C87" s="586">
        <v>87620</v>
      </c>
      <c r="D87" s="665" t="s">
        <v>1643</v>
      </c>
      <c r="E87" s="586" t="s">
        <v>9</v>
      </c>
      <c r="F87" s="594">
        <f>111.41*3</f>
        <v>334.23</v>
      </c>
      <c r="G87" s="626" t="s">
        <v>1644</v>
      </c>
      <c r="H87" s="594">
        <f t="shared" si="13"/>
        <v>36.94</v>
      </c>
      <c r="I87" s="594">
        <f>TRUNC(F87*H87,2)</f>
        <v>12346.45</v>
      </c>
      <c r="J87" s="626" t="s">
        <v>1645</v>
      </c>
      <c r="K87" s="594">
        <f t="shared" si="14"/>
        <v>37.119999999999997</v>
      </c>
      <c r="L87" s="594">
        <f t="shared" si="15"/>
        <v>9806.2999999999993</v>
      </c>
      <c r="M87" s="594">
        <f>TRUNC(F87*K87,2)</f>
        <v>12406.61</v>
      </c>
    </row>
    <row r="88" spans="1:13" s="630" customFormat="1" ht="30.6" x14ac:dyDescent="0.3">
      <c r="A88" s="586" t="s">
        <v>247</v>
      </c>
      <c r="B88" s="618" t="s">
        <v>1993</v>
      </c>
      <c r="C88" s="586">
        <v>98547</v>
      </c>
      <c r="D88" s="664" t="s">
        <v>1992</v>
      </c>
      <c r="E88" s="586" t="s">
        <v>9</v>
      </c>
      <c r="F88" s="594">
        <f>111.41*2</f>
        <v>222.82</v>
      </c>
      <c r="G88" s="625">
        <v>211.19</v>
      </c>
      <c r="H88" s="594">
        <f t="shared" si="13"/>
        <v>254.48</v>
      </c>
      <c r="I88" s="594">
        <f>TRUNC(F88*H88,2)</f>
        <v>56703.23</v>
      </c>
      <c r="J88" s="625">
        <v>206.94</v>
      </c>
      <c r="K88" s="594">
        <f t="shared" si="14"/>
        <v>261.83999999999997</v>
      </c>
      <c r="L88" s="594">
        <f t="shared" si="15"/>
        <v>46110.37</v>
      </c>
      <c r="M88" s="594">
        <f>TRUNC(F88*K88,2)</f>
        <v>58343.18</v>
      </c>
    </row>
    <row r="89" spans="1:13" s="636" customFormat="1" x14ac:dyDescent="0.3">
      <c r="A89" s="586" t="s">
        <v>115</v>
      </c>
      <c r="B89" s="618"/>
      <c r="C89" s="586"/>
      <c r="D89" s="635" t="s">
        <v>148</v>
      </c>
      <c r="E89" s="586"/>
      <c r="F89" s="594"/>
      <c r="G89" s="594"/>
      <c r="H89" s="594">
        <f t="shared" si="13"/>
        <v>0</v>
      </c>
      <c r="I89" s="594"/>
      <c r="J89" s="622"/>
      <c r="K89" s="594"/>
      <c r="L89" s="594"/>
      <c r="M89" s="594"/>
    </row>
    <row r="90" spans="1:13" s="630" customFormat="1" ht="30.6" x14ac:dyDescent="0.3">
      <c r="A90" s="586" t="s">
        <v>248</v>
      </c>
      <c r="B90" s="618" t="s">
        <v>1586</v>
      </c>
      <c r="C90" s="626" t="s">
        <v>1585</v>
      </c>
      <c r="D90" s="665" t="s">
        <v>1582</v>
      </c>
      <c r="E90" s="586" t="s">
        <v>9</v>
      </c>
      <c r="F90" s="594">
        <f>25.7*10</f>
        <v>257</v>
      </c>
      <c r="G90" s="626" t="s">
        <v>1583</v>
      </c>
      <c r="H90" s="594">
        <f t="shared" si="13"/>
        <v>94.82</v>
      </c>
      <c r="I90" s="594">
        <f>TRUNC(F90*H90,2)</f>
        <v>24368.74</v>
      </c>
      <c r="J90" s="626" t="s">
        <v>1584</v>
      </c>
      <c r="K90" s="594">
        <f t="shared" si="14"/>
        <v>91.44</v>
      </c>
      <c r="L90" s="594">
        <f t="shared" si="15"/>
        <v>18573.39</v>
      </c>
      <c r="M90" s="594">
        <f>TRUNC(F90*K90,2)</f>
        <v>23500.080000000002</v>
      </c>
    </row>
    <row r="91" spans="1:13" s="630" customFormat="1" ht="30.6" x14ac:dyDescent="0.3">
      <c r="A91" s="586" t="s">
        <v>249</v>
      </c>
      <c r="B91" s="618" t="s">
        <v>1588</v>
      </c>
      <c r="C91" s="626" t="s">
        <v>1587</v>
      </c>
      <c r="D91" s="665" t="s">
        <v>1589</v>
      </c>
      <c r="E91" s="586" t="s">
        <v>9</v>
      </c>
      <c r="F91" s="594">
        <f>51.4*2.00009</f>
        <v>102.804626</v>
      </c>
      <c r="G91" s="625" t="s">
        <v>1590</v>
      </c>
      <c r="H91" s="594">
        <f t="shared" si="13"/>
        <v>5.51</v>
      </c>
      <c r="I91" s="594">
        <f>TRUNC(F91*H91,2)</f>
        <v>566.45000000000005</v>
      </c>
      <c r="J91" s="625" t="s">
        <v>1591</v>
      </c>
      <c r="K91" s="594">
        <f t="shared" si="14"/>
        <v>5.37</v>
      </c>
      <c r="L91" s="594">
        <f t="shared" si="15"/>
        <v>436.91</v>
      </c>
      <c r="M91" s="594">
        <f>TRUNC(F91*K91,2)</f>
        <v>552.05999999999995</v>
      </c>
    </row>
    <row r="92" spans="1:13" s="630" customFormat="1" ht="40.799999999999997" x14ac:dyDescent="0.3">
      <c r="A92" s="586" t="s">
        <v>251</v>
      </c>
      <c r="B92" s="618" t="s">
        <v>1648</v>
      </c>
      <c r="C92" s="626" t="s">
        <v>1647</v>
      </c>
      <c r="D92" s="665" t="s">
        <v>1646</v>
      </c>
      <c r="E92" s="586" t="s">
        <v>9</v>
      </c>
      <c r="F92" s="594">
        <f>10.28*2</f>
        <v>20.56</v>
      </c>
      <c r="G92" s="625" t="s">
        <v>1649</v>
      </c>
      <c r="H92" s="594">
        <f t="shared" si="13"/>
        <v>84.51</v>
      </c>
      <c r="I92" s="594">
        <f>TRUNC(F92*H92,2)</f>
        <v>1737.52</v>
      </c>
      <c r="J92" s="625" t="s">
        <v>1650</v>
      </c>
      <c r="K92" s="594">
        <f t="shared" si="14"/>
        <v>82.48</v>
      </c>
      <c r="L92" s="594">
        <f t="shared" si="15"/>
        <v>1340.3</v>
      </c>
      <c r="M92" s="594">
        <f>TRUNC(F92*K92,2)</f>
        <v>1695.78</v>
      </c>
    </row>
    <row r="93" spans="1:13" s="630" customFormat="1" ht="36.75" customHeight="1" x14ac:dyDescent="0.3">
      <c r="A93" s="586" t="s">
        <v>252</v>
      </c>
      <c r="B93" s="618" t="s">
        <v>1607</v>
      </c>
      <c r="C93" s="586">
        <v>87622</v>
      </c>
      <c r="D93" s="665" t="s">
        <v>1606</v>
      </c>
      <c r="E93" s="586" t="s">
        <v>9</v>
      </c>
      <c r="F93" s="594">
        <f>32.13*2.00001</f>
        <v>64.260321300000001</v>
      </c>
      <c r="G93" s="625" t="s">
        <v>1608</v>
      </c>
      <c r="H93" s="594">
        <f t="shared" si="13"/>
        <v>39.89</v>
      </c>
      <c r="I93" s="594">
        <f>TRUNC(F93*H93,2)</f>
        <v>2563.34</v>
      </c>
      <c r="J93" s="625" t="s">
        <v>1609</v>
      </c>
      <c r="K93" s="594">
        <f t="shared" si="14"/>
        <v>39.93</v>
      </c>
      <c r="L93" s="594">
        <f t="shared" si="15"/>
        <v>2028.05</v>
      </c>
      <c r="M93" s="594">
        <f>TRUNC(F93*K93,2)</f>
        <v>2565.91</v>
      </c>
    </row>
    <row r="94" spans="1:13" s="632" customFormat="1" ht="30.6" x14ac:dyDescent="0.3">
      <c r="A94" s="586" t="s">
        <v>253</v>
      </c>
      <c r="B94" s="618" t="s">
        <v>1908</v>
      </c>
      <c r="C94" s="586">
        <v>98546</v>
      </c>
      <c r="D94" s="665" t="s">
        <v>1907</v>
      </c>
      <c r="E94" s="586" t="s">
        <v>9</v>
      </c>
      <c r="F94" s="594">
        <f>14.91*2</f>
        <v>29.82</v>
      </c>
      <c r="G94" s="625" t="s">
        <v>1910</v>
      </c>
      <c r="H94" s="594">
        <f t="shared" si="13"/>
        <v>151.91</v>
      </c>
      <c r="I94" s="594">
        <f>TRUNC(F94*H94,2)</f>
        <v>4529.95</v>
      </c>
      <c r="J94" s="625" t="s">
        <v>1909</v>
      </c>
      <c r="K94" s="594">
        <f t="shared" si="14"/>
        <v>155.58000000000001</v>
      </c>
      <c r="L94" s="594">
        <f t="shared" si="15"/>
        <v>3666.66</v>
      </c>
      <c r="M94" s="594">
        <f>TRUNC(F94*K94,2)</f>
        <v>4639.3900000000003</v>
      </c>
    </row>
    <row r="95" spans="1:13" s="632" customFormat="1" x14ac:dyDescent="0.3">
      <c r="A95" s="586"/>
      <c r="B95" s="618"/>
      <c r="C95" s="586"/>
      <c r="D95" s="665"/>
      <c r="E95" s="586"/>
      <c r="F95" s="594"/>
      <c r="G95" s="625"/>
      <c r="H95" s="594"/>
      <c r="I95" s="594"/>
      <c r="J95" s="625"/>
      <c r="K95" s="594"/>
      <c r="L95" s="594"/>
      <c r="M95" s="594"/>
    </row>
    <row r="96" spans="1:13" s="617" customFormat="1" x14ac:dyDescent="0.3">
      <c r="A96" s="586" t="s">
        <v>315</v>
      </c>
      <c r="B96" s="618"/>
      <c r="C96" s="586"/>
      <c r="D96" s="635" t="s">
        <v>153</v>
      </c>
      <c r="E96" s="586"/>
      <c r="F96" s="594"/>
      <c r="G96" s="594"/>
      <c r="H96" s="594"/>
      <c r="I96" s="594"/>
      <c r="J96" s="622"/>
      <c r="K96" s="594"/>
      <c r="L96" s="594"/>
      <c r="M96" s="594"/>
    </row>
    <row r="97" spans="1:13" s="620" customFormat="1" ht="30.6" x14ac:dyDescent="0.3">
      <c r="A97" s="586" t="s">
        <v>316</v>
      </c>
      <c r="B97" s="618" t="s">
        <v>1653</v>
      </c>
      <c r="C97" s="626" t="s">
        <v>1652</v>
      </c>
      <c r="D97" s="665" t="s">
        <v>1651</v>
      </c>
      <c r="E97" s="586" t="s">
        <v>16</v>
      </c>
      <c r="F97" s="594">
        <f>35*2</f>
        <v>70</v>
      </c>
      <c r="G97" s="625" t="s">
        <v>1654</v>
      </c>
      <c r="H97" s="594">
        <f t="shared" si="13"/>
        <v>32.700000000000003</v>
      </c>
      <c r="I97" s="594">
        <f>TRUNC(F97*H97,2)</f>
        <v>2289</v>
      </c>
      <c r="J97" s="625" t="s">
        <v>1655</v>
      </c>
      <c r="K97" s="594">
        <f t="shared" si="14"/>
        <v>33.840000000000003</v>
      </c>
      <c r="L97" s="594">
        <f t="shared" si="15"/>
        <v>1872.5</v>
      </c>
      <c r="M97" s="594">
        <f>TRUNC(F97*K97,2)</f>
        <v>2368.8000000000002</v>
      </c>
    </row>
    <row r="98" spans="1:13" s="630" customFormat="1" ht="30.6" x14ac:dyDescent="0.3">
      <c r="A98" s="586" t="s">
        <v>317</v>
      </c>
      <c r="B98" s="618" t="s">
        <v>1827</v>
      </c>
      <c r="C98" s="586">
        <v>89714</v>
      </c>
      <c r="D98" s="665" t="s">
        <v>1656</v>
      </c>
      <c r="E98" s="586" t="s">
        <v>16</v>
      </c>
      <c r="F98" s="594">
        <f>140.3*2</f>
        <v>280.60000000000002</v>
      </c>
      <c r="G98" s="626" t="s">
        <v>1952</v>
      </c>
      <c r="H98" s="594">
        <f t="shared" si="13"/>
        <v>39.700000000000003</v>
      </c>
      <c r="I98" s="594">
        <f>TRUNC(F98*H98,2)</f>
        <v>11139.82</v>
      </c>
      <c r="J98" s="626" t="s">
        <v>1828</v>
      </c>
      <c r="K98" s="594">
        <f t="shared" si="14"/>
        <v>38.83</v>
      </c>
      <c r="L98" s="594">
        <f t="shared" si="15"/>
        <v>8611.61</v>
      </c>
      <c r="M98" s="594">
        <f>TRUNC(F98*K98,2)</f>
        <v>10895.69</v>
      </c>
    </row>
    <row r="99" spans="1:13" s="620" customFormat="1" ht="30.6" x14ac:dyDescent="0.3">
      <c r="A99" s="586" t="s">
        <v>318</v>
      </c>
      <c r="B99" s="618" t="s">
        <v>1661</v>
      </c>
      <c r="C99" s="626" t="s">
        <v>1660</v>
      </c>
      <c r="D99" s="665" t="s">
        <v>1657</v>
      </c>
      <c r="E99" s="586" t="s">
        <v>16</v>
      </c>
      <c r="F99" s="594">
        <f>24.5*2</f>
        <v>49</v>
      </c>
      <c r="G99" s="625" t="s">
        <v>1658</v>
      </c>
      <c r="H99" s="594">
        <f t="shared" si="13"/>
        <v>57.29</v>
      </c>
      <c r="I99" s="594">
        <f>TRUNC(F99*H99,2)</f>
        <v>2807.21</v>
      </c>
      <c r="J99" s="625" t="s">
        <v>1659</v>
      </c>
      <c r="K99" s="594">
        <f t="shared" si="14"/>
        <v>58.16</v>
      </c>
      <c r="L99" s="594">
        <f t="shared" si="15"/>
        <v>2252.5300000000002</v>
      </c>
      <c r="M99" s="594">
        <f>TRUNC(F99*K99,2)</f>
        <v>2849.84</v>
      </c>
    </row>
    <row r="100" spans="1:13" s="620" customFormat="1" ht="30.6" x14ac:dyDescent="0.3">
      <c r="A100" s="586" t="s">
        <v>1414</v>
      </c>
      <c r="B100" s="618" t="s">
        <v>1912</v>
      </c>
      <c r="C100" s="586">
        <v>99253</v>
      </c>
      <c r="D100" s="665" t="s">
        <v>1911</v>
      </c>
      <c r="E100" s="586" t="s">
        <v>109</v>
      </c>
      <c r="F100" s="594">
        <v>24</v>
      </c>
      <c r="G100" s="625" t="s">
        <v>1913</v>
      </c>
      <c r="H100" s="594">
        <f t="shared" si="13"/>
        <v>599.4</v>
      </c>
      <c r="I100" s="594">
        <f>TRUNC(F100*H100,2)</f>
        <v>14385.6</v>
      </c>
      <c r="J100" s="625" t="s">
        <v>1914</v>
      </c>
      <c r="K100" s="594">
        <f t="shared" si="14"/>
        <v>587.94000000000005</v>
      </c>
      <c r="L100" s="594">
        <f t="shared" si="15"/>
        <v>11152.08</v>
      </c>
      <c r="M100" s="594">
        <f>TRUNC(F100*K100,2)</f>
        <v>14110.56</v>
      </c>
    </row>
    <row r="101" spans="1:13" s="616" customFormat="1" x14ac:dyDescent="0.3">
      <c r="A101" s="586"/>
      <c r="B101" s="618"/>
      <c r="C101" s="586"/>
      <c r="D101" s="635"/>
      <c r="E101" s="586"/>
      <c r="F101" s="594"/>
      <c r="G101" s="594"/>
      <c r="H101" s="594"/>
      <c r="I101" s="594"/>
      <c r="J101" s="622"/>
      <c r="K101" s="594"/>
      <c r="L101" s="594"/>
      <c r="M101" s="594"/>
    </row>
    <row r="102" spans="1:13" s="617" customFormat="1" x14ac:dyDescent="0.3">
      <c r="A102" s="584" t="s">
        <v>50</v>
      </c>
      <c r="B102" s="628"/>
      <c r="C102" s="584"/>
      <c r="D102" s="634" t="s">
        <v>94</v>
      </c>
      <c r="E102" s="584"/>
      <c r="F102" s="585"/>
      <c r="G102" s="585"/>
      <c r="H102" s="585"/>
      <c r="I102" s="585">
        <f>SUM(I104:I117)</f>
        <v>316592.25</v>
      </c>
      <c r="J102" s="624"/>
      <c r="K102" s="585"/>
      <c r="L102" s="585"/>
      <c r="M102" s="585">
        <f>SUM(M104:M117)</f>
        <v>328708.96000000002</v>
      </c>
    </row>
    <row r="103" spans="1:13" s="616" customFormat="1" x14ac:dyDescent="0.3">
      <c r="A103" s="586"/>
      <c r="B103" s="618"/>
      <c r="C103" s="586"/>
      <c r="D103" s="635"/>
      <c r="E103" s="586"/>
      <c r="F103" s="594"/>
      <c r="G103" s="594"/>
      <c r="H103" s="594"/>
      <c r="I103" s="594"/>
      <c r="J103" s="622"/>
      <c r="K103" s="594"/>
      <c r="L103" s="594"/>
      <c r="M103" s="594"/>
    </row>
    <row r="104" spans="1:13" s="630" customFormat="1" ht="57" customHeight="1" x14ac:dyDescent="0.3">
      <c r="A104" s="586" t="s">
        <v>51</v>
      </c>
      <c r="B104" s="618" t="s">
        <v>1664</v>
      </c>
      <c r="C104" s="626" t="s">
        <v>1663</v>
      </c>
      <c r="D104" s="665" t="s">
        <v>1662</v>
      </c>
      <c r="E104" s="586" t="s">
        <v>44</v>
      </c>
      <c r="F104" s="594">
        <v>12</v>
      </c>
      <c r="G104" s="625" t="s">
        <v>1665</v>
      </c>
      <c r="H104" s="594">
        <f t="shared" si="13"/>
        <v>1163.42</v>
      </c>
      <c r="I104" s="594">
        <f t="shared" ref="I104:I116" si="16">TRUNC(F104*H104,2)</f>
        <v>13961.04</v>
      </c>
      <c r="J104" s="625" t="s">
        <v>1666</v>
      </c>
      <c r="K104" s="594">
        <f t="shared" si="14"/>
        <v>1185.3</v>
      </c>
      <c r="L104" s="594">
        <f t="shared" si="15"/>
        <v>11241.36</v>
      </c>
      <c r="M104" s="594">
        <f t="shared" ref="M104:M116" si="17">TRUNC(F104*K104,2)</f>
        <v>14223.6</v>
      </c>
    </row>
    <row r="105" spans="1:13" s="630" customFormat="1" ht="40.799999999999997" x14ac:dyDescent="0.3">
      <c r="A105" s="586" t="s">
        <v>52</v>
      </c>
      <c r="B105" s="618" t="s">
        <v>1669</v>
      </c>
      <c r="C105" s="626" t="s">
        <v>1668</v>
      </c>
      <c r="D105" s="665" t="s">
        <v>1667</v>
      </c>
      <c r="E105" s="586" t="s">
        <v>44</v>
      </c>
      <c r="F105" s="594">
        <f>19*2</f>
        <v>38</v>
      </c>
      <c r="G105" s="625" t="s">
        <v>1670</v>
      </c>
      <c r="H105" s="594">
        <f t="shared" si="13"/>
        <v>1215.26</v>
      </c>
      <c r="I105" s="594">
        <f t="shared" si="16"/>
        <v>46179.88</v>
      </c>
      <c r="J105" s="625" t="s">
        <v>1671</v>
      </c>
      <c r="K105" s="594">
        <f t="shared" si="14"/>
        <v>1237.93</v>
      </c>
      <c r="L105" s="594">
        <f t="shared" si="15"/>
        <v>37178.06</v>
      </c>
      <c r="M105" s="594">
        <f t="shared" si="17"/>
        <v>47041.34</v>
      </c>
    </row>
    <row r="106" spans="1:13" s="630" customFormat="1" ht="40.799999999999997" x14ac:dyDescent="0.3">
      <c r="A106" s="586" t="s">
        <v>53</v>
      </c>
      <c r="B106" s="618" t="s">
        <v>1673</v>
      </c>
      <c r="C106" s="586">
        <v>90844</v>
      </c>
      <c r="D106" s="665" t="s">
        <v>1672</v>
      </c>
      <c r="E106" s="586" t="s">
        <v>44</v>
      </c>
      <c r="F106" s="594">
        <v>4</v>
      </c>
      <c r="G106" s="625" t="s">
        <v>1674</v>
      </c>
      <c r="H106" s="594">
        <f t="shared" si="13"/>
        <v>1291.01</v>
      </c>
      <c r="I106" s="594">
        <f t="shared" si="16"/>
        <v>5164.04</v>
      </c>
      <c r="J106" s="625" t="s">
        <v>1675</v>
      </c>
      <c r="K106" s="594">
        <f t="shared" si="14"/>
        <v>1316.77</v>
      </c>
      <c r="L106" s="594">
        <f t="shared" si="15"/>
        <v>4162.72</v>
      </c>
      <c r="M106" s="594">
        <f t="shared" si="17"/>
        <v>5267.08</v>
      </c>
    </row>
    <row r="107" spans="1:13" s="630" customFormat="1" ht="40.799999999999997" x14ac:dyDescent="0.3">
      <c r="A107" s="586" t="s">
        <v>54</v>
      </c>
      <c r="B107" s="618" t="s">
        <v>1678</v>
      </c>
      <c r="C107" s="626" t="s">
        <v>1677</v>
      </c>
      <c r="D107" s="665" t="s">
        <v>1676</v>
      </c>
      <c r="E107" s="586" t="s">
        <v>44</v>
      </c>
      <c r="F107" s="594">
        <v>12</v>
      </c>
      <c r="G107" s="625" t="s">
        <v>1679</v>
      </c>
      <c r="H107" s="594">
        <f t="shared" si="13"/>
        <v>958.08</v>
      </c>
      <c r="I107" s="594">
        <f t="shared" si="16"/>
        <v>11496.96</v>
      </c>
      <c r="J107" s="625" t="s">
        <v>1680</v>
      </c>
      <c r="K107" s="594">
        <f t="shared" si="14"/>
        <v>974.02</v>
      </c>
      <c r="L107" s="594">
        <f t="shared" si="15"/>
        <v>9237.6</v>
      </c>
      <c r="M107" s="594">
        <f t="shared" si="17"/>
        <v>11688.24</v>
      </c>
    </row>
    <row r="108" spans="1:13" s="630" customFormat="1" ht="33.75" customHeight="1" x14ac:dyDescent="0.3">
      <c r="A108" s="586" t="s">
        <v>55</v>
      </c>
      <c r="B108" s="618" t="s">
        <v>1686</v>
      </c>
      <c r="C108" s="586">
        <v>91341</v>
      </c>
      <c r="D108" s="665" t="s">
        <v>1681</v>
      </c>
      <c r="E108" s="586" t="s">
        <v>9</v>
      </c>
      <c r="F108" s="594">
        <f>8.82*2</f>
        <v>17.64</v>
      </c>
      <c r="G108" s="625" t="s">
        <v>1682</v>
      </c>
      <c r="H108" s="594">
        <f t="shared" si="13"/>
        <v>531.83000000000004</v>
      </c>
      <c r="I108" s="594">
        <f t="shared" si="16"/>
        <v>9381.48</v>
      </c>
      <c r="J108" s="625" t="s">
        <v>1683</v>
      </c>
      <c r="K108" s="594">
        <f t="shared" si="14"/>
        <v>556.54999999999995</v>
      </c>
      <c r="L108" s="594">
        <f t="shared" si="15"/>
        <v>7759.13</v>
      </c>
      <c r="M108" s="594">
        <f t="shared" si="17"/>
        <v>9817.5400000000009</v>
      </c>
    </row>
    <row r="109" spans="1:13" s="637" customFormat="1" ht="20.399999999999999" x14ac:dyDescent="0.3">
      <c r="A109" s="586" t="s">
        <v>156</v>
      </c>
      <c r="B109" s="618" t="s">
        <v>1994</v>
      </c>
      <c r="C109" s="586">
        <v>102179</v>
      </c>
      <c r="D109" s="665" t="s">
        <v>1995</v>
      </c>
      <c r="E109" s="586" t="s">
        <v>9</v>
      </c>
      <c r="F109" s="625">
        <v>29.13</v>
      </c>
      <c r="G109" s="625">
        <v>346.82</v>
      </c>
      <c r="H109" s="594">
        <f t="shared" si="13"/>
        <v>417.91</v>
      </c>
      <c r="I109" s="594">
        <f t="shared" si="16"/>
        <v>12173.71</v>
      </c>
      <c r="J109" s="625">
        <v>340.13</v>
      </c>
      <c r="K109" s="594">
        <f t="shared" si="14"/>
        <v>430.36</v>
      </c>
      <c r="L109" s="594">
        <f t="shared" si="15"/>
        <v>9907.98</v>
      </c>
      <c r="M109" s="594">
        <f t="shared" si="17"/>
        <v>12536.38</v>
      </c>
    </row>
    <row r="110" spans="1:13" s="630" customFormat="1" ht="48.75" customHeight="1" x14ac:dyDescent="0.3">
      <c r="A110" s="586" t="s">
        <v>157</v>
      </c>
      <c r="B110" s="618" t="s">
        <v>2021</v>
      </c>
      <c r="C110" s="626">
        <v>100776</v>
      </c>
      <c r="D110" s="664" t="s">
        <v>2020</v>
      </c>
      <c r="E110" s="586" t="s">
        <v>463</v>
      </c>
      <c r="F110" s="594">
        <f>33.36*2</f>
        <v>66.72</v>
      </c>
      <c r="G110" s="625">
        <v>19.84</v>
      </c>
      <c r="H110" s="594">
        <f t="shared" si="13"/>
        <v>23.9</v>
      </c>
      <c r="I110" s="594">
        <f t="shared" si="16"/>
        <v>1594.6</v>
      </c>
      <c r="J110" s="625">
        <v>19.64</v>
      </c>
      <c r="K110" s="594">
        <f t="shared" si="14"/>
        <v>24.85</v>
      </c>
      <c r="L110" s="594">
        <f t="shared" si="15"/>
        <v>1310.3800000000001</v>
      </c>
      <c r="M110" s="594">
        <f t="shared" si="17"/>
        <v>1657.99</v>
      </c>
    </row>
    <row r="111" spans="1:13" s="630" customFormat="1" ht="40.799999999999997" x14ac:dyDescent="0.3">
      <c r="A111" s="586" t="s">
        <v>1415</v>
      </c>
      <c r="B111" s="618" t="s">
        <v>1687</v>
      </c>
      <c r="C111" s="626" t="s">
        <v>1685</v>
      </c>
      <c r="D111" s="665" t="s">
        <v>1684</v>
      </c>
      <c r="E111" s="586" t="s">
        <v>9</v>
      </c>
      <c r="F111" s="594">
        <f>50.68*2</f>
        <v>101.36</v>
      </c>
      <c r="G111" s="626" t="s">
        <v>1953</v>
      </c>
      <c r="H111" s="594">
        <f t="shared" si="13"/>
        <v>265.49</v>
      </c>
      <c r="I111" s="594">
        <f t="shared" si="16"/>
        <v>26910.06</v>
      </c>
      <c r="J111" s="626" t="s">
        <v>1954</v>
      </c>
      <c r="K111" s="594">
        <f t="shared" si="14"/>
        <v>276.20999999999998</v>
      </c>
      <c r="L111" s="594">
        <f t="shared" si="15"/>
        <v>22126.880000000001</v>
      </c>
      <c r="M111" s="594">
        <f t="shared" si="17"/>
        <v>27996.639999999999</v>
      </c>
    </row>
    <row r="112" spans="1:13" s="630" customFormat="1" ht="30.6" x14ac:dyDescent="0.3">
      <c r="A112" s="586" t="s">
        <v>1416</v>
      </c>
      <c r="B112" s="618" t="s">
        <v>1997</v>
      </c>
      <c r="C112" s="586">
        <v>94569</v>
      </c>
      <c r="D112" s="664" t="s">
        <v>1996</v>
      </c>
      <c r="E112" s="586" t="s">
        <v>9</v>
      </c>
      <c r="F112" s="594">
        <f>8.25*2</f>
        <v>16.5</v>
      </c>
      <c r="G112" s="625">
        <v>437.11</v>
      </c>
      <c r="H112" s="594">
        <f t="shared" si="13"/>
        <v>526.71</v>
      </c>
      <c r="I112" s="594">
        <f t="shared" si="16"/>
        <v>8690.7099999999991</v>
      </c>
      <c r="J112" s="625">
        <v>430.45</v>
      </c>
      <c r="K112" s="594">
        <f t="shared" si="14"/>
        <v>544.64</v>
      </c>
      <c r="L112" s="594">
        <f t="shared" si="15"/>
        <v>7102.42</v>
      </c>
      <c r="M112" s="594">
        <f t="shared" si="17"/>
        <v>8986.56</v>
      </c>
    </row>
    <row r="113" spans="1:13" s="630" customFormat="1" ht="39.75" customHeight="1" x14ac:dyDescent="0.3">
      <c r="A113" s="586" t="s">
        <v>1417</v>
      </c>
      <c r="B113" s="618" t="s">
        <v>2019</v>
      </c>
      <c r="C113" s="626">
        <v>91338</v>
      </c>
      <c r="D113" s="664" t="s">
        <v>2018</v>
      </c>
      <c r="E113" s="586" t="s">
        <v>9</v>
      </c>
      <c r="F113" s="594">
        <f>5.58*2</f>
        <v>11.16</v>
      </c>
      <c r="G113" s="626">
        <v>564.24</v>
      </c>
      <c r="H113" s="594">
        <f t="shared" si="13"/>
        <v>679.9</v>
      </c>
      <c r="I113" s="594">
        <f t="shared" si="16"/>
        <v>7587.68</v>
      </c>
      <c r="J113" s="626">
        <v>562.85</v>
      </c>
      <c r="K113" s="594">
        <f t="shared" si="14"/>
        <v>712.17</v>
      </c>
      <c r="L113" s="594">
        <f t="shared" si="15"/>
        <v>6281.4</v>
      </c>
      <c r="M113" s="594">
        <f t="shared" si="17"/>
        <v>7947.81</v>
      </c>
    </row>
    <row r="114" spans="1:13" s="630" customFormat="1" ht="20.399999999999999" x14ac:dyDescent="0.3">
      <c r="A114" s="586" t="s">
        <v>1418</v>
      </c>
      <c r="B114" s="618" t="s">
        <v>1965</v>
      </c>
      <c r="C114" s="586">
        <v>101727</v>
      </c>
      <c r="D114" s="665" t="s">
        <v>1899</v>
      </c>
      <c r="E114" s="586" t="s">
        <v>9</v>
      </c>
      <c r="F114" s="626" t="s">
        <v>1900</v>
      </c>
      <c r="G114" s="626" t="s">
        <v>1900</v>
      </c>
      <c r="H114" s="594">
        <f t="shared" si="13"/>
        <v>302.25</v>
      </c>
      <c r="I114" s="594">
        <f t="shared" si="16"/>
        <v>75813.36</v>
      </c>
      <c r="J114" s="626" t="s">
        <v>1901</v>
      </c>
      <c r="K114" s="594">
        <f t="shared" si="14"/>
        <v>316.52</v>
      </c>
      <c r="L114" s="594">
        <f t="shared" si="15"/>
        <v>62747.63</v>
      </c>
      <c r="M114" s="594">
        <f t="shared" si="17"/>
        <v>79392.710000000006</v>
      </c>
    </row>
    <row r="115" spans="1:13" s="630" customFormat="1" ht="20.399999999999999" x14ac:dyDescent="0.3">
      <c r="A115" s="586" t="s">
        <v>1419</v>
      </c>
      <c r="B115" s="618" t="s">
        <v>1917</v>
      </c>
      <c r="C115" s="626" t="s">
        <v>1916</v>
      </c>
      <c r="D115" s="665" t="s">
        <v>1915</v>
      </c>
      <c r="E115" s="586" t="s">
        <v>9</v>
      </c>
      <c r="F115" s="594">
        <f>71.83*2</f>
        <v>143.66</v>
      </c>
      <c r="G115" s="626" t="s">
        <v>1955</v>
      </c>
      <c r="H115" s="594">
        <f t="shared" si="13"/>
        <v>677.51</v>
      </c>
      <c r="I115" s="594">
        <f t="shared" si="16"/>
        <v>97331.08</v>
      </c>
      <c r="J115" s="626" t="s">
        <v>1956</v>
      </c>
      <c r="K115" s="594">
        <f t="shared" si="14"/>
        <v>708.88</v>
      </c>
      <c r="L115" s="594">
        <f t="shared" si="15"/>
        <v>80485.509999999995</v>
      </c>
      <c r="M115" s="594">
        <f t="shared" si="17"/>
        <v>101837.7</v>
      </c>
    </row>
    <row r="116" spans="1:13" s="630" customFormat="1" ht="20.399999999999999" x14ac:dyDescent="0.3">
      <c r="A116" s="586" t="s">
        <v>1420</v>
      </c>
      <c r="B116" s="618" t="s">
        <v>1690</v>
      </c>
      <c r="C116" s="626" t="s">
        <v>1689</v>
      </c>
      <c r="D116" s="665" t="s">
        <v>1688</v>
      </c>
      <c r="E116" s="586" t="s">
        <v>9</v>
      </c>
      <c r="F116" s="594">
        <v>1.8</v>
      </c>
      <c r="G116" s="626" t="s">
        <v>1957</v>
      </c>
      <c r="H116" s="594">
        <f t="shared" si="13"/>
        <v>170.92</v>
      </c>
      <c r="I116" s="594">
        <f t="shared" si="16"/>
        <v>307.64999999999998</v>
      </c>
      <c r="J116" s="626" t="s">
        <v>1958</v>
      </c>
      <c r="K116" s="594">
        <f t="shared" si="14"/>
        <v>175.21</v>
      </c>
      <c r="L116" s="594">
        <f t="shared" si="15"/>
        <v>249.26</v>
      </c>
      <c r="M116" s="594">
        <f t="shared" si="17"/>
        <v>315.37</v>
      </c>
    </row>
    <row r="117" spans="1:13" s="638" customFormat="1" x14ac:dyDescent="0.3">
      <c r="A117" s="591"/>
      <c r="B117" s="618"/>
      <c r="C117" s="591"/>
      <c r="D117" s="635"/>
      <c r="E117" s="591"/>
      <c r="F117" s="622"/>
      <c r="G117" s="594"/>
      <c r="H117" s="594"/>
      <c r="I117" s="594"/>
      <c r="J117" s="622"/>
      <c r="K117" s="594"/>
      <c r="L117" s="594"/>
      <c r="M117" s="622"/>
    </row>
    <row r="118" spans="1:13" s="617" customFormat="1" x14ac:dyDescent="0.3">
      <c r="A118" s="584" t="s">
        <v>56</v>
      </c>
      <c r="B118" s="628"/>
      <c r="C118" s="584"/>
      <c r="D118" s="634" t="s">
        <v>95</v>
      </c>
      <c r="E118" s="584"/>
      <c r="F118" s="585"/>
      <c r="G118" s="585"/>
      <c r="H118" s="585"/>
      <c r="I118" s="585">
        <f>SUM(I119:I124)</f>
        <v>47133.860000000008</v>
      </c>
      <c r="J118" s="624"/>
      <c r="K118" s="585"/>
      <c r="L118" s="585"/>
      <c r="M118" s="585">
        <f>SUM(M119:M124)</f>
        <v>46347.66</v>
      </c>
    </row>
    <row r="119" spans="1:13" s="616" customFormat="1" x14ac:dyDescent="0.3">
      <c r="A119" s="586"/>
      <c r="B119" s="618"/>
      <c r="C119" s="586"/>
      <c r="D119" s="635"/>
      <c r="E119" s="586"/>
      <c r="F119" s="594"/>
      <c r="G119" s="594"/>
      <c r="H119" s="594"/>
      <c r="I119" s="594"/>
      <c r="J119" s="622"/>
      <c r="K119" s="594"/>
      <c r="L119" s="594"/>
      <c r="M119" s="594"/>
    </row>
    <row r="120" spans="1:13" s="630" customFormat="1" ht="20.399999999999999" x14ac:dyDescent="0.3">
      <c r="A120" s="586" t="s">
        <v>57</v>
      </c>
      <c r="B120" s="618" t="s">
        <v>1695</v>
      </c>
      <c r="C120" s="626" t="s">
        <v>1694</v>
      </c>
      <c r="D120" s="665" t="s">
        <v>1691</v>
      </c>
      <c r="E120" s="586" t="s">
        <v>9</v>
      </c>
      <c r="F120" s="594">
        <v>956.77</v>
      </c>
      <c r="G120" s="625" t="s">
        <v>1692</v>
      </c>
      <c r="H120" s="594">
        <f t="shared" si="13"/>
        <v>18.760000000000002</v>
      </c>
      <c r="I120" s="594">
        <f>TRUNC(F120*H120,2)</f>
        <v>17949</v>
      </c>
      <c r="J120" s="625" t="s">
        <v>1693</v>
      </c>
      <c r="K120" s="594">
        <f t="shared" si="14"/>
        <v>18.54</v>
      </c>
      <c r="L120" s="594">
        <f t="shared" si="15"/>
        <v>14026.24</v>
      </c>
      <c r="M120" s="594">
        <f>TRUNC(F120*K120,2)</f>
        <v>17738.509999999998</v>
      </c>
    </row>
    <row r="121" spans="1:13" s="630" customFormat="1" ht="20.399999999999999" x14ac:dyDescent="0.3">
      <c r="A121" s="586" t="s">
        <v>58</v>
      </c>
      <c r="B121" s="618" t="s">
        <v>1700</v>
      </c>
      <c r="C121" s="626" t="s">
        <v>1697</v>
      </c>
      <c r="D121" s="665" t="s">
        <v>1696</v>
      </c>
      <c r="E121" s="586" t="s">
        <v>9</v>
      </c>
      <c r="F121" s="594">
        <v>1114.3</v>
      </c>
      <c r="G121" s="626" t="s">
        <v>1959</v>
      </c>
      <c r="H121" s="594">
        <f t="shared" si="13"/>
        <v>13.71</v>
      </c>
      <c r="I121" s="594">
        <f>TRUNC(F121*H121,2)</f>
        <v>15277.05</v>
      </c>
      <c r="J121" s="626" t="s">
        <v>1960</v>
      </c>
      <c r="K121" s="594">
        <f t="shared" si="14"/>
        <v>13.38</v>
      </c>
      <c r="L121" s="594">
        <f t="shared" si="15"/>
        <v>11789.29</v>
      </c>
      <c r="M121" s="594">
        <f>TRUNC(F121*K121,2)</f>
        <v>14909.33</v>
      </c>
    </row>
    <row r="122" spans="1:13" s="630" customFormat="1" ht="20.399999999999999" x14ac:dyDescent="0.3">
      <c r="A122" s="586" t="s">
        <v>1425</v>
      </c>
      <c r="B122" s="618" t="s">
        <v>1701</v>
      </c>
      <c r="C122" s="626" t="s">
        <v>1699</v>
      </c>
      <c r="D122" s="665" t="s">
        <v>1698</v>
      </c>
      <c r="E122" s="586" t="s">
        <v>9</v>
      </c>
      <c r="F122" s="594">
        <v>284.36</v>
      </c>
      <c r="G122" s="625" t="s">
        <v>1702</v>
      </c>
      <c r="H122" s="594">
        <f t="shared" si="13"/>
        <v>19.34</v>
      </c>
      <c r="I122" s="594">
        <f>TRUNC(F122*H122,2)</f>
        <v>5499.52</v>
      </c>
      <c r="J122" s="625" t="s">
        <v>1703</v>
      </c>
      <c r="K122" s="594">
        <f t="shared" si="14"/>
        <v>18.95</v>
      </c>
      <c r="L122" s="594">
        <f t="shared" si="15"/>
        <v>4259.71</v>
      </c>
      <c r="M122" s="594">
        <f>TRUNC(F122*K122,2)</f>
        <v>5388.62</v>
      </c>
    </row>
    <row r="123" spans="1:13" s="630" customFormat="1" ht="30.6" x14ac:dyDescent="0.3">
      <c r="A123" s="586" t="s">
        <v>59</v>
      </c>
      <c r="B123" s="618" t="s">
        <v>1706</v>
      </c>
      <c r="C123" s="626" t="s">
        <v>1705</v>
      </c>
      <c r="D123" s="665" t="s">
        <v>1704</v>
      </c>
      <c r="E123" s="586" t="s">
        <v>9</v>
      </c>
      <c r="F123" s="594">
        <v>277.41000000000003</v>
      </c>
      <c r="G123" s="625" t="s">
        <v>1707</v>
      </c>
      <c r="H123" s="594">
        <f t="shared" si="13"/>
        <v>30.31</v>
      </c>
      <c r="I123" s="594">
        <f>TRUNC(F123*H123,2)</f>
        <v>8408.2900000000009</v>
      </c>
      <c r="J123" s="625" t="s">
        <v>1708</v>
      </c>
      <c r="K123" s="594">
        <f t="shared" si="14"/>
        <v>29.96</v>
      </c>
      <c r="L123" s="594">
        <f t="shared" si="15"/>
        <v>6569.06</v>
      </c>
      <c r="M123" s="594">
        <f>TRUNC(F123*K123,2)</f>
        <v>8311.2000000000007</v>
      </c>
    </row>
    <row r="124" spans="1:13" s="620" customFormat="1" x14ac:dyDescent="0.3">
      <c r="A124" s="586"/>
      <c r="B124" s="618"/>
      <c r="C124" s="586"/>
      <c r="D124" s="635"/>
      <c r="E124" s="586"/>
      <c r="F124" s="594"/>
      <c r="G124" s="594"/>
      <c r="H124" s="594"/>
      <c r="I124" s="594"/>
      <c r="J124" s="622"/>
      <c r="K124" s="594"/>
      <c r="L124" s="594"/>
      <c r="M124" s="594"/>
    </row>
    <row r="125" spans="1:13" s="617" customFormat="1" x14ac:dyDescent="0.3">
      <c r="A125" s="584" t="s">
        <v>60</v>
      </c>
      <c r="B125" s="628"/>
      <c r="C125" s="584"/>
      <c r="D125" s="634" t="s">
        <v>96</v>
      </c>
      <c r="E125" s="584"/>
      <c r="F125" s="585"/>
      <c r="G125" s="585"/>
      <c r="H125" s="585"/>
      <c r="I125" s="585">
        <f>SUM(I127:I141)</f>
        <v>87087.610000000015</v>
      </c>
      <c r="J125" s="624"/>
      <c r="K125" s="585"/>
      <c r="L125" s="585"/>
      <c r="M125" s="585">
        <f>SUM(M127:M141)</f>
        <v>88503.790000000008</v>
      </c>
    </row>
    <row r="126" spans="1:13" s="616" customFormat="1" x14ac:dyDescent="0.3">
      <c r="A126" s="586"/>
      <c r="B126" s="618"/>
      <c r="C126" s="586"/>
      <c r="D126" s="666"/>
      <c r="E126" s="586"/>
      <c r="F126" s="594"/>
      <c r="G126" s="594"/>
      <c r="H126" s="594"/>
      <c r="I126" s="594"/>
      <c r="J126" s="622"/>
      <c r="K126" s="594"/>
      <c r="L126" s="594"/>
      <c r="M126" s="594"/>
    </row>
    <row r="127" spans="1:13" s="630" customFormat="1" ht="20.399999999999999" x14ac:dyDescent="0.3">
      <c r="A127" s="586" t="s">
        <v>61</v>
      </c>
      <c r="B127" s="618" t="s">
        <v>1973</v>
      </c>
      <c r="C127" s="626" t="s">
        <v>1972</v>
      </c>
      <c r="D127" s="665" t="s">
        <v>1971</v>
      </c>
      <c r="E127" s="586" t="s">
        <v>109</v>
      </c>
      <c r="F127" s="594">
        <v>175</v>
      </c>
      <c r="G127" s="594">
        <v>43.6</v>
      </c>
      <c r="H127" s="594">
        <f t="shared" si="13"/>
        <v>52.53</v>
      </c>
      <c r="I127" s="594">
        <f t="shared" ref="I127:I140" si="18">TRUNC(F127*H127,2)</f>
        <v>9192.75</v>
      </c>
      <c r="J127" s="594">
        <v>40.28</v>
      </c>
      <c r="K127" s="594">
        <f t="shared" si="14"/>
        <v>50.96</v>
      </c>
      <c r="L127" s="594">
        <f t="shared" si="15"/>
        <v>7049</v>
      </c>
      <c r="M127" s="594">
        <f t="shared" ref="M127:M140" si="19">TRUNC(F127*K127,2)</f>
        <v>8918</v>
      </c>
    </row>
    <row r="128" spans="1:13" s="630" customFormat="1" ht="20.399999999999999" x14ac:dyDescent="0.3">
      <c r="A128" s="586" t="s">
        <v>62</v>
      </c>
      <c r="B128" s="618" t="s">
        <v>1976</v>
      </c>
      <c r="C128" s="626" t="s">
        <v>1975</v>
      </c>
      <c r="D128" s="665" t="s">
        <v>1974</v>
      </c>
      <c r="E128" s="586" t="s">
        <v>109</v>
      </c>
      <c r="F128" s="594">
        <v>202</v>
      </c>
      <c r="G128" s="594">
        <v>45.97</v>
      </c>
      <c r="H128" s="594">
        <f t="shared" si="13"/>
        <v>55.39</v>
      </c>
      <c r="I128" s="594">
        <f t="shared" si="18"/>
        <v>11188.78</v>
      </c>
      <c r="J128" s="594">
        <v>42.65</v>
      </c>
      <c r="K128" s="594">
        <f t="shared" si="14"/>
        <v>53.96</v>
      </c>
      <c r="L128" s="594">
        <f t="shared" si="15"/>
        <v>8615.2999999999993</v>
      </c>
      <c r="M128" s="594">
        <f t="shared" si="19"/>
        <v>10899.92</v>
      </c>
    </row>
    <row r="129" spans="1:13" s="630" customFormat="1" ht="40.799999999999997" x14ac:dyDescent="0.3">
      <c r="A129" s="586" t="s">
        <v>63</v>
      </c>
      <c r="B129" s="618" t="s">
        <v>1919</v>
      </c>
      <c r="C129" s="626" t="s">
        <v>1918</v>
      </c>
      <c r="D129" s="665" t="s">
        <v>1721</v>
      </c>
      <c r="E129" s="586" t="s">
        <v>44</v>
      </c>
      <c r="F129" s="594">
        <v>175</v>
      </c>
      <c r="G129" s="626" t="s">
        <v>1920</v>
      </c>
      <c r="H129" s="594">
        <f t="shared" si="13"/>
        <v>277.13</v>
      </c>
      <c r="I129" s="594">
        <f t="shared" si="18"/>
        <v>48497.75</v>
      </c>
      <c r="J129" s="626" t="s">
        <v>1921</v>
      </c>
      <c r="K129" s="594">
        <f t="shared" si="14"/>
        <v>286.98</v>
      </c>
      <c r="L129" s="594">
        <f t="shared" si="15"/>
        <v>39691.75</v>
      </c>
      <c r="M129" s="594">
        <f t="shared" si="19"/>
        <v>50221.5</v>
      </c>
    </row>
    <row r="130" spans="1:13" s="630" customFormat="1" ht="30.6" x14ac:dyDescent="0.3">
      <c r="A130" s="586" t="s">
        <v>64</v>
      </c>
      <c r="B130" s="618" t="s">
        <v>1998</v>
      </c>
      <c r="C130" s="626">
        <v>101881</v>
      </c>
      <c r="D130" s="664" t="s">
        <v>2024</v>
      </c>
      <c r="E130" s="586" t="s">
        <v>109</v>
      </c>
      <c r="F130" s="594">
        <v>2</v>
      </c>
      <c r="G130" s="626">
        <v>870.51</v>
      </c>
      <c r="H130" s="594">
        <f t="shared" si="13"/>
        <v>1048.96</v>
      </c>
      <c r="I130" s="594">
        <f t="shared" si="18"/>
        <v>2097.92</v>
      </c>
      <c r="J130" s="626">
        <v>866.75</v>
      </c>
      <c r="K130" s="594">
        <f t="shared" si="14"/>
        <v>1096.69</v>
      </c>
      <c r="L130" s="594">
        <f t="shared" si="15"/>
        <v>1733.5</v>
      </c>
      <c r="M130" s="594">
        <f t="shared" si="19"/>
        <v>2193.38</v>
      </c>
    </row>
    <row r="131" spans="1:13" s="630" customFormat="1" ht="25.5" customHeight="1" x14ac:dyDescent="0.3">
      <c r="A131" s="586" t="s">
        <v>65</v>
      </c>
      <c r="B131" s="618" t="s">
        <v>1710</v>
      </c>
      <c r="C131" s="586">
        <v>93656</v>
      </c>
      <c r="D131" s="665" t="s">
        <v>1709</v>
      </c>
      <c r="E131" s="586" t="s">
        <v>109</v>
      </c>
      <c r="F131" s="594">
        <v>46</v>
      </c>
      <c r="G131" s="625" t="s">
        <v>1711</v>
      </c>
      <c r="H131" s="594">
        <f t="shared" si="13"/>
        <v>19.760000000000002</v>
      </c>
      <c r="I131" s="594">
        <f t="shared" si="18"/>
        <v>908.96</v>
      </c>
      <c r="J131" s="625" t="s">
        <v>1712</v>
      </c>
      <c r="K131" s="594">
        <f t="shared" si="14"/>
        <v>20.32</v>
      </c>
      <c r="L131" s="594">
        <f t="shared" si="15"/>
        <v>738.76</v>
      </c>
      <c r="M131" s="594">
        <f t="shared" si="19"/>
        <v>934.72</v>
      </c>
    </row>
    <row r="132" spans="1:13" s="637" customFormat="1" ht="20.399999999999999" x14ac:dyDescent="0.3">
      <c r="A132" s="586" t="s">
        <v>66</v>
      </c>
      <c r="B132" s="618" t="s">
        <v>2023</v>
      </c>
      <c r="C132" s="586">
        <v>96986</v>
      </c>
      <c r="D132" s="664" t="s">
        <v>2022</v>
      </c>
      <c r="E132" s="586" t="s">
        <v>44</v>
      </c>
      <c r="F132" s="594">
        <v>10</v>
      </c>
      <c r="G132" s="625">
        <v>188.12</v>
      </c>
      <c r="H132" s="594">
        <f t="shared" si="13"/>
        <v>226.68</v>
      </c>
      <c r="I132" s="594">
        <f t="shared" si="18"/>
        <v>2266.8000000000002</v>
      </c>
      <c r="J132" s="625">
        <v>186.11</v>
      </c>
      <c r="K132" s="594">
        <f t="shared" si="14"/>
        <v>235.48</v>
      </c>
      <c r="L132" s="594">
        <f t="shared" si="15"/>
        <v>1861.1</v>
      </c>
      <c r="M132" s="594">
        <f t="shared" si="19"/>
        <v>2354.8000000000002</v>
      </c>
    </row>
    <row r="133" spans="1:13" s="636" customFormat="1" x14ac:dyDescent="0.3">
      <c r="A133" s="586" t="s">
        <v>67</v>
      </c>
      <c r="B133" s="618"/>
      <c r="C133" s="586"/>
      <c r="D133" s="635" t="s">
        <v>1322</v>
      </c>
      <c r="E133" s="586"/>
      <c r="F133" s="594"/>
      <c r="G133" s="625"/>
      <c r="H133" s="594"/>
      <c r="I133" s="594"/>
      <c r="J133" s="625"/>
      <c r="K133" s="594"/>
      <c r="L133" s="594"/>
      <c r="M133" s="594"/>
    </row>
    <row r="134" spans="1:13" s="636" customFormat="1" ht="20.399999999999999" x14ac:dyDescent="0.3">
      <c r="A134" s="586" t="s">
        <v>1426</v>
      </c>
      <c r="B134" s="618" t="s">
        <v>1999</v>
      </c>
      <c r="C134" s="586">
        <v>96987</v>
      </c>
      <c r="D134" s="664" t="s">
        <v>2000</v>
      </c>
      <c r="E134" s="586" t="s">
        <v>109</v>
      </c>
      <c r="F134" s="594">
        <v>14</v>
      </c>
      <c r="G134" s="625">
        <v>124.11</v>
      </c>
      <c r="H134" s="594">
        <f t="shared" si="13"/>
        <v>149.55000000000001</v>
      </c>
      <c r="I134" s="594">
        <f t="shared" si="18"/>
        <v>2093.6999999999998</v>
      </c>
      <c r="J134" s="625">
        <v>117.99</v>
      </c>
      <c r="K134" s="594">
        <f t="shared" si="14"/>
        <v>149.29</v>
      </c>
      <c r="L134" s="594">
        <f t="shared" si="15"/>
        <v>1651.86</v>
      </c>
      <c r="M134" s="594">
        <f t="shared" si="19"/>
        <v>2090.06</v>
      </c>
    </row>
    <row r="135" spans="1:13" s="630" customFormat="1" ht="20.399999999999999" x14ac:dyDescent="0.3">
      <c r="A135" s="586" t="s">
        <v>1427</v>
      </c>
      <c r="B135" s="618" t="s">
        <v>2002</v>
      </c>
      <c r="C135" s="626">
        <v>96989</v>
      </c>
      <c r="D135" s="664" t="s">
        <v>2003</v>
      </c>
      <c r="E135" s="586" t="s">
        <v>44</v>
      </c>
      <c r="F135" s="594">
        <v>14</v>
      </c>
      <c r="G135" s="626">
        <v>149.91</v>
      </c>
      <c r="H135" s="594">
        <f t="shared" si="13"/>
        <v>180.64</v>
      </c>
      <c r="I135" s="594">
        <f t="shared" si="18"/>
        <v>2528.96</v>
      </c>
      <c r="J135" s="626">
        <v>149.21</v>
      </c>
      <c r="K135" s="594">
        <f t="shared" si="14"/>
        <v>188.79</v>
      </c>
      <c r="L135" s="594">
        <f t="shared" si="15"/>
        <v>2088.94</v>
      </c>
      <c r="M135" s="594">
        <f t="shared" si="19"/>
        <v>2643.06</v>
      </c>
    </row>
    <row r="136" spans="1:13" s="630" customFormat="1" ht="20.399999999999999" x14ac:dyDescent="0.3">
      <c r="A136" s="586" t="s">
        <v>1428</v>
      </c>
      <c r="B136" s="618" t="s">
        <v>2006</v>
      </c>
      <c r="C136" s="626">
        <v>96988</v>
      </c>
      <c r="D136" s="664" t="s">
        <v>2004</v>
      </c>
      <c r="E136" s="586" t="s">
        <v>109</v>
      </c>
      <c r="F136" s="594">
        <v>14</v>
      </c>
      <c r="G136" s="626">
        <v>179.02</v>
      </c>
      <c r="H136" s="594">
        <f t="shared" si="13"/>
        <v>215.71</v>
      </c>
      <c r="I136" s="594">
        <f t="shared" si="18"/>
        <v>3019.94</v>
      </c>
      <c r="J136" s="626">
        <v>178.16</v>
      </c>
      <c r="K136" s="594">
        <f t="shared" si="14"/>
        <v>225.42</v>
      </c>
      <c r="L136" s="594">
        <f t="shared" si="15"/>
        <v>2494.2399999999998</v>
      </c>
      <c r="M136" s="594">
        <f t="shared" si="19"/>
        <v>3155.88</v>
      </c>
    </row>
    <row r="137" spans="1:13" s="630" customFormat="1" ht="20.399999999999999" x14ac:dyDescent="0.3">
      <c r="A137" s="586" t="s">
        <v>1431</v>
      </c>
      <c r="B137" s="618" t="s">
        <v>1500</v>
      </c>
      <c r="C137" s="626" t="s">
        <v>1713</v>
      </c>
      <c r="D137" s="665" t="s">
        <v>1501</v>
      </c>
      <c r="E137" s="586" t="s">
        <v>12</v>
      </c>
      <c r="F137" s="594">
        <v>26.61</v>
      </c>
      <c r="G137" s="625" t="s">
        <v>1714</v>
      </c>
      <c r="H137" s="594">
        <f t="shared" si="13"/>
        <v>96.66</v>
      </c>
      <c r="I137" s="594">
        <f t="shared" si="18"/>
        <v>2572.12</v>
      </c>
      <c r="J137" s="625" t="s">
        <v>1715</v>
      </c>
      <c r="K137" s="594">
        <f t="shared" si="14"/>
        <v>90.79</v>
      </c>
      <c r="L137" s="594">
        <f t="shared" si="15"/>
        <v>1909.53</v>
      </c>
      <c r="M137" s="594">
        <f t="shared" si="19"/>
        <v>2415.92</v>
      </c>
    </row>
    <row r="138" spans="1:13" s="630" customFormat="1" ht="20.399999999999999" x14ac:dyDescent="0.3">
      <c r="A138" s="586" t="s">
        <v>1432</v>
      </c>
      <c r="B138" s="618" t="s">
        <v>1503</v>
      </c>
      <c r="C138" s="626" t="s">
        <v>1502</v>
      </c>
      <c r="D138" s="665" t="s">
        <v>1504</v>
      </c>
      <c r="E138" s="586" t="s">
        <v>12</v>
      </c>
      <c r="F138" s="594">
        <v>26.61</v>
      </c>
      <c r="G138" s="625" t="s">
        <v>1505</v>
      </c>
      <c r="H138" s="594">
        <f t="shared" si="13"/>
        <v>30.81</v>
      </c>
      <c r="I138" s="594">
        <f t="shared" si="18"/>
        <v>819.85</v>
      </c>
      <c r="J138" s="625" t="s">
        <v>1506</v>
      </c>
      <c r="K138" s="594">
        <f t="shared" si="14"/>
        <v>29.2</v>
      </c>
      <c r="L138" s="594">
        <f t="shared" si="15"/>
        <v>614.15</v>
      </c>
      <c r="M138" s="594">
        <f t="shared" si="19"/>
        <v>777.01</v>
      </c>
    </row>
    <row r="139" spans="1:13" s="630" customFormat="1" ht="30.6" x14ac:dyDescent="0.3">
      <c r="A139" s="586" t="s">
        <v>2001</v>
      </c>
      <c r="B139" s="618" t="s">
        <v>1718</v>
      </c>
      <c r="C139" s="626" t="s">
        <v>1717</v>
      </c>
      <c r="D139" s="665" t="s">
        <v>1716</v>
      </c>
      <c r="E139" s="586" t="s">
        <v>16</v>
      </c>
      <c r="F139" s="594">
        <v>81</v>
      </c>
      <c r="G139" s="625" t="s">
        <v>1719</v>
      </c>
      <c r="H139" s="594">
        <f t="shared" si="13"/>
        <v>18.18</v>
      </c>
      <c r="I139" s="594">
        <f t="shared" si="18"/>
        <v>1472.58</v>
      </c>
      <c r="J139" s="625" t="s">
        <v>1720</v>
      </c>
      <c r="K139" s="594">
        <f t="shared" si="14"/>
        <v>18.18</v>
      </c>
      <c r="L139" s="594">
        <f t="shared" si="15"/>
        <v>1163.97</v>
      </c>
      <c r="M139" s="594">
        <f t="shared" si="19"/>
        <v>1472.58</v>
      </c>
    </row>
    <row r="140" spans="1:13" s="630" customFormat="1" ht="30.6" x14ac:dyDescent="0.3">
      <c r="A140" s="586" t="s">
        <v>2005</v>
      </c>
      <c r="B140" s="618" t="s">
        <v>1924</v>
      </c>
      <c r="C140" s="626" t="s">
        <v>1923</v>
      </c>
      <c r="D140" s="665" t="s">
        <v>1922</v>
      </c>
      <c r="E140" s="586" t="s">
        <v>44</v>
      </c>
      <c r="F140" s="594">
        <v>18</v>
      </c>
      <c r="G140" s="626" t="s">
        <v>1925</v>
      </c>
      <c r="H140" s="594">
        <f t="shared" si="13"/>
        <v>23.75</v>
      </c>
      <c r="I140" s="594">
        <f t="shared" si="18"/>
        <v>427.5</v>
      </c>
      <c r="J140" s="626" t="s">
        <v>1926</v>
      </c>
      <c r="K140" s="594">
        <f t="shared" si="14"/>
        <v>23.72</v>
      </c>
      <c r="L140" s="594">
        <f t="shared" si="15"/>
        <v>337.5</v>
      </c>
      <c r="M140" s="594">
        <f t="shared" si="19"/>
        <v>426.96</v>
      </c>
    </row>
    <row r="141" spans="1:13" s="616" customFormat="1" x14ac:dyDescent="0.3">
      <c r="A141" s="586"/>
      <c r="B141" s="618"/>
      <c r="C141" s="586"/>
      <c r="D141" s="635"/>
      <c r="E141" s="586"/>
      <c r="F141" s="594"/>
      <c r="G141" s="594"/>
      <c r="H141" s="594"/>
      <c r="I141" s="594"/>
      <c r="J141" s="594"/>
      <c r="K141" s="594"/>
      <c r="L141" s="594"/>
      <c r="M141" s="594"/>
    </row>
    <row r="142" spans="1:13" s="617" customFormat="1" x14ac:dyDescent="0.3">
      <c r="A142" s="584" t="s">
        <v>68</v>
      </c>
      <c r="B142" s="628"/>
      <c r="C142" s="584"/>
      <c r="D142" s="634" t="s">
        <v>116</v>
      </c>
      <c r="E142" s="584"/>
      <c r="F142" s="585"/>
      <c r="G142" s="639"/>
      <c r="H142" s="585"/>
      <c r="I142" s="585">
        <f>SUM(I144:I194)</f>
        <v>428166.10999999993</v>
      </c>
      <c r="J142" s="640"/>
      <c r="K142" s="585"/>
      <c r="L142" s="585"/>
      <c r="M142" s="585">
        <f>SUM(M144:M194)</f>
        <v>423923.20000000001</v>
      </c>
    </row>
    <row r="143" spans="1:13" s="616" customFormat="1" x14ac:dyDescent="0.3">
      <c r="A143" s="586"/>
      <c r="B143" s="618"/>
      <c r="C143" s="586"/>
      <c r="D143" s="635"/>
      <c r="E143" s="586"/>
      <c r="F143" s="594"/>
      <c r="G143" s="594"/>
      <c r="H143" s="594"/>
      <c r="I143" s="594"/>
      <c r="J143" s="622"/>
      <c r="K143" s="594"/>
      <c r="L143" s="594"/>
      <c r="M143" s="594"/>
    </row>
    <row r="144" spans="1:13" s="630" customFormat="1" ht="40.799999999999997" x14ac:dyDescent="0.3">
      <c r="A144" s="586" t="s">
        <v>69</v>
      </c>
      <c r="B144" s="618" t="s">
        <v>1723</v>
      </c>
      <c r="C144" s="626" t="s">
        <v>1722</v>
      </c>
      <c r="D144" s="665" t="s">
        <v>1721</v>
      </c>
      <c r="E144" s="586" t="s">
        <v>16</v>
      </c>
      <c r="F144" s="594">
        <v>224.6</v>
      </c>
      <c r="G144" s="626" t="s">
        <v>1724</v>
      </c>
      <c r="H144" s="594">
        <f t="shared" si="13"/>
        <v>472.34</v>
      </c>
      <c r="I144" s="594">
        <f t="shared" ref="I144:I168" si="20">TRUNC(F144*H144,2)</f>
        <v>106087.56</v>
      </c>
      <c r="J144" s="626" t="s">
        <v>1725</v>
      </c>
      <c r="K144" s="594">
        <f t="shared" si="14"/>
        <v>462.31</v>
      </c>
      <c r="L144" s="594">
        <f t="shared" si="15"/>
        <v>82064.34</v>
      </c>
      <c r="M144" s="594">
        <f t="shared" ref="M144:M168" si="21">TRUNC(F144*K144,2)</f>
        <v>103834.82</v>
      </c>
    </row>
    <row r="145" spans="1:13" s="630" customFormat="1" ht="40.799999999999997" x14ac:dyDescent="0.3">
      <c r="A145" s="586" t="s">
        <v>70</v>
      </c>
      <c r="B145" s="618" t="s">
        <v>1978</v>
      </c>
      <c r="C145" s="626" t="s">
        <v>1977</v>
      </c>
      <c r="D145" s="665" t="s">
        <v>1726</v>
      </c>
      <c r="E145" s="586" t="s">
        <v>16</v>
      </c>
      <c r="F145" s="594">
        <v>49.2</v>
      </c>
      <c r="G145" s="626" t="s">
        <v>1727</v>
      </c>
      <c r="H145" s="594">
        <f t="shared" si="13"/>
        <v>774.36</v>
      </c>
      <c r="I145" s="594">
        <f t="shared" si="20"/>
        <v>38098.51</v>
      </c>
      <c r="J145" s="626" t="s">
        <v>1728</v>
      </c>
      <c r="K145" s="594">
        <f t="shared" si="14"/>
        <v>760.01</v>
      </c>
      <c r="L145" s="594">
        <f t="shared" si="15"/>
        <v>29552.47</v>
      </c>
      <c r="M145" s="594">
        <f t="shared" si="21"/>
        <v>37392.49</v>
      </c>
    </row>
    <row r="146" spans="1:13" s="630" customFormat="1" ht="40.799999999999997" x14ac:dyDescent="0.3">
      <c r="A146" s="586" t="s">
        <v>71</v>
      </c>
      <c r="B146" s="618" t="s">
        <v>1981</v>
      </c>
      <c r="C146" s="626" t="s">
        <v>1980</v>
      </c>
      <c r="D146" s="665" t="s">
        <v>1979</v>
      </c>
      <c r="E146" s="586" t="s">
        <v>16</v>
      </c>
      <c r="F146" s="594">
        <f>95.66*1.00000025</f>
        <v>95.660023914999996</v>
      </c>
      <c r="G146" s="626">
        <v>503.59</v>
      </c>
      <c r="H146" s="594">
        <f t="shared" si="13"/>
        <v>606.82000000000005</v>
      </c>
      <c r="I146" s="594">
        <f t="shared" si="20"/>
        <v>58048.41</v>
      </c>
      <c r="J146" s="626">
        <v>470.75</v>
      </c>
      <c r="K146" s="594">
        <f t="shared" si="14"/>
        <v>595.63</v>
      </c>
      <c r="L146" s="594">
        <f t="shared" si="15"/>
        <v>45031.95</v>
      </c>
      <c r="M146" s="594">
        <f t="shared" si="21"/>
        <v>56977.98</v>
      </c>
    </row>
    <row r="147" spans="1:13" s="641" customFormat="1" ht="20.399999999999999" x14ac:dyDescent="0.3">
      <c r="A147" s="586" t="s">
        <v>72</v>
      </c>
      <c r="B147" s="618" t="s">
        <v>1930</v>
      </c>
      <c r="C147" s="626" t="s">
        <v>1929</v>
      </c>
      <c r="D147" s="665" t="s">
        <v>1927</v>
      </c>
      <c r="E147" s="586" t="s">
        <v>16</v>
      </c>
      <c r="F147" s="594">
        <v>15.6</v>
      </c>
      <c r="G147" s="626">
        <v>24.87</v>
      </c>
      <c r="H147" s="594">
        <f t="shared" ref="H147:H206" si="22">TRUNC(G147*(1+$P$4),2)</f>
        <v>29.96</v>
      </c>
      <c r="I147" s="594">
        <f t="shared" si="20"/>
        <v>467.37</v>
      </c>
      <c r="J147" s="626" t="s">
        <v>1928</v>
      </c>
      <c r="K147" s="594">
        <f t="shared" ref="K147:K201" si="23">TRUNC(J147*(1+$O$4),2)</f>
        <v>30.01</v>
      </c>
      <c r="L147" s="594">
        <f t="shared" si="15"/>
        <v>370.03</v>
      </c>
      <c r="M147" s="594">
        <f t="shared" si="21"/>
        <v>468.15</v>
      </c>
    </row>
    <row r="148" spans="1:13" s="641" customFormat="1" ht="30.6" x14ac:dyDescent="0.3">
      <c r="A148" s="586" t="s">
        <v>73</v>
      </c>
      <c r="B148" s="618" t="s">
        <v>1933</v>
      </c>
      <c r="C148" s="626" t="s">
        <v>1932</v>
      </c>
      <c r="D148" s="665" t="s">
        <v>1931</v>
      </c>
      <c r="E148" s="586" t="s">
        <v>16</v>
      </c>
      <c r="F148" s="594">
        <v>58.050000000000004</v>
      </c>
      <c r="G148" s="626" t="s">
        <v>1934</v>
      </c>
      <c r="H148" s="594">
        <f t="shared" si="22"/>
        <v>29.31</v>
      </c>
      <c r="I148" s="594">
        <f t="shared" si="20"/>
        <v>1701.44</v>
      </c>
      <c r="J148" s="626" t="s">
        <v>1935</v>
      </c>
      <c r="K148" s="594">
        <f t="shared" si="23"/>
        <v>29.57</v>
      </c>
      <c r="L148" s="594">
        <f t="shared" si="15"/>
        <v>1356.62</v>
      </c>
      <c r="M148" s="594">
        <f t="shared" si="21"/>
        <v>1716.53</v>
      </c>
    </row>
    <row r="149" spans="1:13" s="642" customFormat="1" ht="30.6" x14ac:dyDescent="0.3">
      <c r="A149" s="586" t="s">
        <v>1433</v>
      </c>
      <c r="B149" s="618" t="s">
        <v>1731</v>
      </c>
      <c r="C149" s="626" t="s">
        <v>1730</v>
      </c>
      <c r="D149" s="665" t="s">
        <v>1729</v>
      </c>
      <c r="E149" s="586" t="s">
        <v>16</v>
      </c>
      <c r="F149" s="594">
        <v>28.85</v>
      </c>
      <c r="G149" s="626" t="s">
        <v>1732</v>
      </c>
      <c r="H149" s="594">
        <f t="shared" si="22"/>
        <v>45.45</v>
      </c>
      <c r="I149" s="594">
        <f t="shared" si="20"/>
        <v>1311.23</v>
      </c>
      <c r="J149" s="626" t="s">
        <v>1733</v>
      </c>
      <c r="K149" s="594">
        <f t="shared" si="23"/>
        <v>47.27</v>
      </c>
      <c r="L149" s="594">
        <f t="shared" ref="L149:L201" si="24">TRUNC(F149*J149,2)</f>
        <v>1077.83</v>
      </c>
      <c r="M149" s="594">
        <f t="shared" si="21"/>
        <v>1363.73</v>
      </c>
    </row>
    <row r="150" spans="1:13" s="642" customFormat="1" ht="30.6" x14ac:dyDescent="0.3">
      <c r="A150" s="586" t="s">
        <v>74</v>
      </c>
      <c r="B150" s="618" t="s">
        <v>1967</v>
      </c>
      <c r="C150" s="626">
        <v>102264</v>
      </c>
      <c r="D150" s="665" t="s">
        <v>1966</v>
      </c>
      <c r="E150" s="586" t="s">
        <v>16</v>
      </c>
      <c r="F150" s="626" t="s">
        <v>1968</v>
      </c>
      <c r="G150" s="626" t="s">
        <v>1732</v>
      </c>
      <c r="H150" s="594">
        <f t="shared" si="22"/>
        <v>45.45</v>
      </c>
      <c r="I150" s="594">
        <f t="shared" si="20"/>
        <v>768.1</v>
      </c>
      <c r="J150" s="626" t="s">
        <v>1969</v>
      </c>
      <c r="K150" s="594">
        <f t="shared" si="23"/>
        <v>20.92</v>
      </c>
      <c r="L150" s="594">
        <f t="shared" si="24"/>
        <v>279.52</v>
      </c>
      <c r="M150" s="594">
        <f t="shared" si="21"/>
        <v>353.54</v>
      </c>
    </row>
    <row r="151" spans="1:13" s="643" customFormat="1" ht="30.6" x14ac:dyDescent="0.3">
      <c r="A151" s="586" t="s">
        <v>75</v>
      </c>
      <c r="B151" s="618" t="s">
        <v>1736</v>
      </c>
      <c r="C151" s="626" t="s">
        <v>1735</v>
      </c>
      <c r="D151" s="665" t="s">
        <v>1734</v>
      </c>
      <c r="E151" s="586" t="s">
        <v>16</v>
      </c>
      <c r="F151" s="594">
        <v>17.849999999999998</v>
      </c>
      <c r="G151" s="626" t="s">
        <v>1737</v>
      </c>
      <c r="H151" s="594">
        <f t="shared" si="22"/>
        <v>85.98</v>
      </c>
      <c r="I151" s="594">
        <f t="shared" si="20"/>
        <v>1534.74</v>
      </c>
      <c r="J151" s="626" t="s">
        <v>1738</v>
      </c>
      <c r="K151" s="594">
        <f t="shared" si="23"/>
        <v>89.76</v>
      </c>
      <c r="L151" s="594">
        <f t="shared" si="24"/>
        <v>1266.27</v>
      </c>
      <c r="M151" s="594">
        <f t="shared" si="21"/>
        <v>1602.21</v>
      </c>
    </row>
    <row r="152" spans="1:13" s="630" customFormat="1" ht="30.6" x14ac:dyDescent="0.3">
      <c r="A152" s="586" t="s">
        <v>76</v>
      </c>
      <c r="B152" s="618" t="s">
        <v>1741</v>
      </c>
      <c r="C152" s="626" t="s">
        <v>1740</v>
      </c>
      <c r="D152" s="665" t="s">
        <v>1739</v>
      </c>
      <c r="E152" s="586" t="s">
        <v>98</v>
      </c>
      <c r="F152" s="594">
        <v>6</v>
      </c>
      <c r="G152" s="626" t="s">
        <v>1742</v>
      </c>
      <c r="H152" s="594">
        <f t="shared" si="22"/>
        <v>21.81</v>
      </c>
      <c r="I152" s="594">
        <f t="shared" si="20"/>
        <v>130.86000000000001</v>
      </c>
      <c r="J152" s="626" t="s">
        <v>1743</v>
      </c>
      <c r="K152" s="594">
        <f t="shared" si="23"/>
        <v>21.82</v>
      </c>
      <c r="L152" s="594">
        <f t="shared" si="24"/>
        <v>103.5</v>
      </c>
      <c r="M152" s="594">
        <f t="shared" si="21"/>
        <v>130.91999999999999</v>
      </c>
    </row>
    <row r="153" spans="1:13" s="630" customFormat="1" ht="20.399999999999999" x14ac:dyDescent="0.3">
      <c r="A153" s="586" t="s">
        <v>77</v>
      </c>
      <c r="B153" s="618" t="s">
        <v>1746</v>
      </c>
      <c r="C153" s="626" t="s">
        <v>1745</v>
      </c>
      <c r="D153" s="665" t="s">
        <v>1744</v>
      </c>
      <c r="E153" s="586" t="s">
        <v>44</v>
      </c>
      <c r="F153" s="594">
        <v>13</v>
      </c>
      <c r="G153" s="626" t="s">
        <v>1747</v>
      </c>
      <c r="H153" s="594">
        <f t="shared" si="22"/>
        <v>569.53</v>
      </c>
      <c r="I153" s="594">
        <f t="shared" si="20"/>
        <v>7403.89</v>
      </c>
      <c r="J153" s="626" t="s">
        <v>1748</v>
      </c>
      <c r="K153" s="594">
        <f t="shared" si="23"/>
        <v>594.04</v>
      </c>
      <c r="L153" s="594">
        <f t="shared" si="24"/>
        <v>6103.37</v>
      </c>
      <c r="M153" s="594">
        <f t="shared" si="21"/>
        <v>7722.52</v>
      </c>
    </row>
    <row r="154" spans="1:13" s="630" customFormat="1" ht="40.799999999999997" x14ac:dyDescent="0.3">
      <c r="A154" s="586" t="s">
        <v>99</v>
      </c>
      <c r="B154" s="618" t="s">
        <v>1500</v>
      </c>
      <c r="C154" s="586">
        <v>95472</v>
      </c>
      <c r="D154" s="665" t="s">
        <v>1749</v>
      </c>
      <c r="E154" s="586" t="s">
        <v>44</v>
      </c>
      <c r="F154" s="594">
        <v>2</v>
      </c>
      <c r="G154" s="626" t="s">
        <v>1750</v>
      </c>
      <c r="H154" s="594">
        <f t="shared" si="22"/>
        <v>884.22</v>
      </c>
      <c r="I154" s="594">
        <f t="shared" si="20"/>
        <v>1768.44</v>
      </c>
      <c r="J154" s="626" t="s">
        <v>1751</v>
      </c>
      <c r="K154" s="594">
        <f t="shared" si="23"/>
        <v>922.83</v>
      </c>
      <c r="L154" s="594">
        <f t="shared" si="24"/>
        <v>1458.68</v>
      </c>
      <c r="M154" s="594">
        <f t="shared" si="21"/>
        <v>1845.66</v>
      </c>
    </row>
    <row r="155" spans="1:13" s="630" customFormat="1" ht="20.399999999999999" x14ac:dyDescent="0.3">
      <c r="A155" s="586" t="s">
        <v>100</v>
      </c>
      <c r="B155" s="618" t="s">
        <v>1756</v>
      </c>
      <c r="C155" s="626" t="s">
        <v>1755</v>
      </c>
      <c r="D155" s="665" t="s">
        <v>1753</v>
      </c>
      <c r="E155" s="586" t="s">
        <v>44</v>
      </c>
      <c r="F155" s="594">
        <v>2</v>
      </c>
      <c r="G155" s="626" t="s">
        <v>1752</v>
      </c>
      <c r="H155" s="594">
        <f t="shared" si="22"/>
        <v>186.61</v>
      </c>
      <c r="I155" s="594">
        <f t="shared" si="20"/>
        <v>373.22</v>
      </c>
      <c r="J155" s="626" t="s">
        <v>1754</v>
      </c>
      <c r="K155" s="594">
        <f t="shared" si="23"/>
        <v>194.07</v>
      </c>
      <c r="L155" s="594">
        <f t="shared" si="24"/>
        <v>306.76</v>
      </c>
      <c r="M155" s="594">
        <f t="shared" si="21"/>
        <v>388.14</v>
      </c>
    </row>
    <row r="156" spans="1:13" s="630" customFormat="1" ht="40.799999999999997" x14ac:dyDescent="0.3">
      <c r="A156" s="586" t="s">
        <v>101</v>
      </c>
      <c r="B156" s="618" t="s">
        <v>1758</v>
      </c>
      <c r="C156" s="586">
        <v>86939</v>
      </c>
      <c r="D156" s="665" t="s">
        <v>1757</v>
      </c>
      <c r="E156" s="586" t="s">
        <v>44</v>
      </c>
      <c r="F156" s="594">
        <v>3</v>
      </c>
      <c r="G156" s="626" t="s">
        <v>1759</v>
      </c>
      <c r="H156" s="594">
        <f t="shared" si="22"/>
        <v>543</v>
      </c>
      <c r="I156" s="594">
        <f t="shared" si="20"/>
        <v>1629</v>
      </c>
      <c r="J156" s="626" t="s">
        <v>1760</v>
      </c>
      <c r="K156" s="594">
        <f t="shared" si="23"/>
        <v>563.79</v>
      </c>
      <c r="L156" s="594">
        <f t="shared" si="24"/>
        <v>1336.74</v>
      </c>
      <c r="M156" s="594">
        <f t="shared" si="21"/>
        <v>1691.37</v>
      </c>
    </row>
    <row r="157" spans="1:13" s="630" customFormat="1" ht="20.399999999999999" x14ac:dyDescent="0.3">
      <c r="A157" s="586" t="s">
        <v>102</v>
      </c>
      <c r="B157" s="618" t="s">
        <v>1762</v>
      </c>
      <c r="C157" s="595">
        <v>86901</v>
      </c>
      <c r="D157" s="665" t="s">
        <v>1761</v>
      </c>
      <c r="E157" s="586" t="s">
        <v>44</v>
      </c>
      <c r="F157" s="594">
        <v>12</v>
      </c>
      <c r="G157" s="626" t="s">
        <v>1763</v>
      </c>
      <c r="H157" s="594">
        <f t="shared" si="22"/>
        <v>174.42</v>
      </c>
      <c r="I157" s="594">
        <f t="shared" si="20"/>
        <v>2093.04</v>
      </c>
      <c r="J157" s="626" t="s">
        <v>1764</v>
      </c>
      <c r="K157" s="594">
        <f t="shared" si="23"/>
        <v>179.43</v>
      </c>
      <c r="L157" s="594">
        <f t="shared" si="24"/>
        <v>1701.72</v>
      </c>
      <c r="M157" s="594">
        <f t="shared" si="21"/>
        <v>2153.16</v>
      </c>
    </row>
    <row r="158" spans="1:13" s="630" customFormat="1" ht="30.6" x14ac:dyDescent="0.3">
      <c r="A158" s="586" t="s">
        <v>103</v>
      </c>
      <c r="B158" s="618" t="s">
        <v>1767</v>
      </c>
      <c r="C158" s="626" t="s">
        <v>1766</v>
      </c>
      <c r="D158" s="665" t="s">
        <v>1765</v>
      </c>
      <c r="E158" s="586" t="s">
        <v>44</v>
      </c>
      <c r="F158" s="594">
        <v>8</v>
      </c>
      <c r="G158" s="626" t="s">
        <v>1768</v>
      </c>
      <c r="H158" s="594">
        <f t="shared" si="22"/>
        <v>374.93</v>
      </c>
      <c r="I158" s="594">
        <f t="shared" si="20"/>
        <v>2999.44</v>
      </c>
      <c r="J158" s="626" t="s">
        <v>1769</v>
      </c>
      <c r="K158" s="594">
        <f t="shared" si="23"/>
        <v>390.44</v>
      </c>
      <c r="L158" s="594">
        <f t="shared" si="24"/>
        <v>2468.64</v>
      </c>
      <c r="M158" s="594">
        <f t="shared" si="21"/>
        <v>3123.52</v>
      </c>
    </row>
    <row r="159" spans="1:13" s="630" customFormat="1" ht="20.399999999999999" x14ac:dyDescent="0.3">
      <c r="A159" s="586" t="s">
        <v>104</v>
      </c>
      <c r="B159" s="618" t="s">
        <v>1772</v>
      </c>
      <c r="C159" s="626" t="s">
        <v>1771</v>
      </c>
      <c r="D159" s="665" t="s">
        <v>1770</v>
      </c>
      <c r="E159" s="586" t="s">
        <v>9</v>
      </c>
      <c r="F159" s="594">
        <v>15.57</v>
      </c>
      <c r="G159" s="626" t="s">
        <v>1961</v>
      </c>
      <c r="H159" s="594">
        <f t="shared" si="22"/>
        <v>466.14</v>
      </c>
      <c r="I159" s="594">
        <f t="shared" si="20"/>
        <v>7257.79</v>
      </c>
      <c r="J159" s="626" t="s">
        <v>1962</v>
      </c>
      <c r="K159" s="594">
        <f t="shared" si="23"/>
        <v>479.99</v>
      </c>
      <c r="L159" s="594">
        <f t="shared" si="24"/>
        <v>5906.47</v>
      </c>
      <c r="M159" s="594">
        <f t="shared" si="21"/>
        <v>7473.44</v>
      </c>
    </row>
    <row r="160" spans="1:13" s="630" customFormat="1" ht="20.399999999999999" x14ac:dyDescent="0.3">
      <c r="A160" s="586" t="s">
        <v>105</v>
      </c>
      <c r="B160" s="618" t="s">
        <v>1774</v>
      </c>
      <c r="C160" s="586">
        <v>86906</v>
      </c>
      <c r="D160" s="665" t="s">
        <v>1773</v>
      </c>
      <c r="E160" s="586" t="s">
        <v>109</v>
      </c>
      <c r="F160" s="594">
        <v>12</v>
      </c>
      <c r="G160" s="626" t="s">
        <v>1775</v>
      </c>
      <c r="H160" s="594">
        <f t="shared" si="22"/>
        <v>84.15</v>
      </c>
      <c r="I160" s="594">
        <f t="shared" si="20"/>
        <v>1009.8</v>
      </c>
      <c r="J160" s="626" t="s">
        <v>1776</v>
      </c>
      <c r="K160" s="594">
        <f t="shared" si="23"/>
        <v>87.92</v>
      </c>
      <c r="L160" s="594">
        <f t="shared" si="24"/>
        <v>833.88</v>
      </c>
      <c r="M160" s="594">
        <f t="shared" si="21"/>
        <v>1055.04</v>
      </c>
    </row>
    <row r="161" spans="1:13" s="630" customFormat="1" ht="20.399999999999999" x14ac:dyDescent="0.3">
      <c r="A161" s="586" t="s">
        <v>106</v>
      </c>
      <c r="B161" s="618" t="s">
        <v>1781</v>
      </c>
      <c r="C161" s="626" t="s">
        <v>1780</v>
      </c>
      <c r="D161" s="665" t="s">
        <v>1777</v>
      </c>
      <c r="E161" s="586" t="s">
        <v>109</v>
      </c>
      <c r="F161" s="594">
        <v>8</v>
      </c>
      <c r="G161" s="626" t="s">
        <v>1778</v>
      </c>
      <c r="H161" s="594">
        <f t="shared" si="22"/>
        <v>161</v>
      </c>
      <c r="I161" s="594">
        <f t="shared" si="20"/>
        <v>1288</v>
      </c>
      <c r="J161" s="626" t="s">
        <v>1779</v>
      </c>
      <c r="K161" s="594">
        <f t="shared" si="23"/>
        <v>168.61</v>
      </c>
      <c r="L161" s="594">
        <f t="shared" si="24"/>
        <v>1066.08</v>
      </c>
      <c r="M161" s="594">
        <f t="shared" si="21"/>
        <v>1348.88</v>
      </c>
    </row>
    <row r="162" spans="1:13" s="630" customFormat="1" ht="20.399999999999999" x14ac:dyDescent="0.3">
      <c r="A162" s="586" t="s">
        <v>107</v>
      </c>
      <c r="B162" s="618" t="s">
        <v>1784</v>
      </c>
      <c r="C162" s="626" t="s">
        <v>1783</v>
      </c>
      <c r="D162" s="665" t="s">
        <v>1782</v>
      </c>
      <c r="E162" s="586" t="s">
        <v>109</v>
      </c>
      <c r="F162" s="594">
        <v>1</v>
      </c>
      <c r="G162" s="626" t="s">
        <v>1785</v>
      </c>
      <c r="H162" s="594">
        <f t="shared" si="22"/>
        <v>128.80000000000001</v>
      </c>
      <c r="I162" s="594">
        <f t="shared" si="20"/>
        <v>128.80000000000001</v>
      </c>
      <c r="J162" s="626" t="s">
        <v>1786</v>
      </c>
      <c r="K162" s="594">
        <f t="shared" si="23"/>
        <v>133.26</v>
      </c>
      <c r="L162" s="594">
        <f t="shared" si="24"/>
        <v>105.32</v>
      </c>
      <c r="M162" s="594">
        <f t="shared" si="21"/>
        <v>133.26</v>
      </c>
    </row>
    <row r="163" spans="1:13" s="630" customFormat="1" ht="30.6" x14ac:dyDescent="0.3">
      <c r="A163" s="586" t="s">
        <v>108</v>
      </c>
      <c r="B163" s="618" t="s">
        <v>1788</v>
      </c>
      <c r="C163" s="586">
        <v>89986</v>
      </c>
      <c r="D163" s="665" t="s">
        <v>1787</v>
      </c>
      <c r="E163" s="586" t="s">
        <v>109</v>
      </c>
      <c r="F163" s="594">
        <v>8</v>
      </c>
      <c r="G163" s="626" t="s">
        <v>1789</v>
      </c>
      <c r="H163" s="594">
        <f t="shared" si="22"/>
        <v>100.82</v>
      </c>
      <c r="I163" s="594">
        <f t="shared" si="20"/>
        <v>806.56</v>
      </c>
      <c r="J163" s="626" t="s">
        <v>1620</v>
      </c>
      <c r="K163" s="594">
        <f t="shared" si="23"/>
        <v>104.7</v>
      </c>
      <c r="L163" s="594">
        <f t="shared" si="24"/>
        <v>662</v>
      </c>
      <c r="M163" s="594">
        <f t="shared" si="21"/>
        <v>837.6</v>
      </c>
    </row>
    <row r="164" spans="1:13" s="644" customFormat="1" ht="42" customHeight="1" x14ac:dyDescent="0.3">
      <c r="A164" s="586" t="s">
        <v>1434</v>
      </c>
      <c r="B164" s="618" t="s">
        <v>1940</v>
      </c>
      <c r="C164" s="626" t="s">
        <v>1939</v>
      </c>
      <c r="D164" s="665" t="s">
        <v>1936</v>
      </c>
      <c r="E164" s="586" t="s">
        <v>109</v>
      </c>
      <c r="F164" s="594">
        <v>29</v>
      </c>
      <c r="G164" s="626" t="s">
        <v>1938</v>
      </c>
      <c r="H164" s="594">
        <f>TRUNC(G164*(1+$P$4),2)</f>
        <v>623.02</v>
      </c>
      <c r="I164" s="594">
        <f>TRUNC(F164*H164,2)</f>
        <v>18067.580000000002</v>
      </c>
      <c r="J164" s="626" t="s">
        <v>1937</v>
      </c>
      <c r="K164" s="594">
        <f t="shared" si="23"/>
        <v>612.58000000000004</v>
      </c>
      <c r="L164" s="594">
        <f t="shared" si="24"/>
        <v>14040.06</v>
      </c>
      <c r="M164" s="594">
        <f t="shared" si="21"/>
        <v>17764.82</v>
      </c>
    </row>
    <row r="165" spans="1:13" s="620" customFormat="1" ht="42" customHeight="1" x14ac:dyDescent="0.3">
      <c r="A165" s="586" t="s">
        <v>138</v>
      </c>
      <c r="B165" s="618" t="s">
        <v>2009</v>
      </c>
      <c r="C165" s="626" t="s">
        <v>2007</v>
      </c>
      <c r="D165" s="664" t="s">
        <v>2008</v>
      </c>
      <c r="E165" s="586" t="s">
        <v>109</v>
      </c>
      <c r="F165" s="594">
        <v>4</v>
      </c>
      <c r="G165" s="626">
        <v>91.27</v>
      </c>
      <c r="H165" s="594">
        <f>TRUNC(G165*(1+$P$4),2)</f>
        <v>109.98</v>
      </c>
      <c r="I165" s="594">
        <f>TRUNC(F165*H165,2)</f>
        <v>439.92</v>
      </c>
      <c r="J165" s="626">
        <v>90.16</v>
      </c>
      <c r="K165" s="594">
        <f t="shared" si="23"/>
        <v>114.07</v>
      </c>
      <c r="L165" s="594">
        <f t="shared" si="24"/>
        <v>360.64</v>
      </c>
      <c r="M165" s="594">
        <f t="shared" si="21"/>
        <v>456.28</v>
      </c>
    </row>
    <row r="166" spans="1:13" s="630" customFormat="1" ht="20.399999999999999" x14ac:dyDescent="0.3">
      <c r="A166" s="586" t="s">
        <v>139</v>
      </c>
      <c r="B166" s="618" t="s">
        <v>1794</v>
      </c>
      <c r="C166" s="626" t="s">
        <v>1793</v>
      </c>
      <c r="D166" s="665" t="s">
        <v>1790</v>
      </c>
      <c r="E166" s="586" t="s">
        <v>109</v>
      </c>
      <c r="F166" s="594">
        <v>14</v>
      </c>
      <c r="G166" s="626" t="s">
        <v>1791</v>
      </c>
      <c r="H166" s="594">
        <f t="shared" si="22"/>
        <v>120.16</v>
      </c>
      <c r="I166" s="594">
        <f t="shared" si="20"/>
        <v>1682.24</v>
      </c>
      <c r="J166" s="626" t="s">
        <v>1792</v>
      </c>
      <c r="K166" s="594">
        <f t="shared" si="23"/>
        <v>124.77</v>
      </c>
      <c r="L166" s="594">
        <f t="shared" si="24"/>
        <v>1380.54</v>
      </c>
      <c r="M166" s="594">
        <f t="shared" si="21"/>
        <v>1746.78</v>
      </c>
    </row>
    <row r="167" spans="1:13" s="630" customFormat="1" ht="20.399999999999999" x14ac:dyDescent="0.3">
      <c r="A167" s="586" t="s">
        <v>1435</v>
      </c>
      <c r="B167" s="618" t="s">
        <v>2012</v>
      </c>
      <c r="C167" s="626">
        <v>100863</v>
      </c>
      <c r="D167" s="664" t="s">
        <v>2013</v>
      </c>
      <c r="E167" s="586" t="s">
        <v>16</v>
      </c>
      <c r="F167" s="594">
        <v>2</v>
      </c>
      <c r="G167" s="626">
        <v>690.79</v>
      </c>
      <c r="H167" s="594">
        <f t="shared" si="22"/>
        <v>832.4</v>
      </c>
      <c r="I167" s="594">
        <f t="shared" si="20"/>
        <v>1664.8</v>
      </c>
      <c r="J167" s="626">
        <v>685.8</v>
      </c>
      <c r="K167" s="594">
        <f t="shared" si="23"/>
        <v>867.74</v>
      </c>
      <c r="L167" s="594">
        <f t="shared" si="24"/>
        <v>1371.6</v>
      </c>
      <c r="M167" s="594">
        <f t="shared" si="21"/>
        <v>1735.48</v>
      </c>
    </row>
    <row r="168" spans="1:13" s="630" customFormat="1" ht="20.399999999999999" x14ac:dyDescent="0.3">
      <c r="A168" s="586" t="s">
        <v>1436</v>
      </c>
      <c r="B168" s="618" t="s">
        <v>2010</v>
      </c>
      <c r="C168" s="626">
        <v>100864</v>
      </c>
      <c r="D168" s="664" t="s">
        <v>2011</v>
      </c>
      <c r="E168" s="586" t="s">
        <v>109</v>
      </c>
      <c r="F168" s="594">
        <v>4</v>
      </c>
      <c r="G168" s="626">
        <v>751.65</v>
      </c>
      <c r="H168" s="594">
        <f t="shared" si="22"/>
        <v>905.73</v>
      </c>
      <c r="I168" s="594">
        <f t="shared" si="20"/>
        <v>3622.92</v>
      </c>
      <c r="J168" s="626">
        <v>746.66</v>
      </c>
      <c r="K168" s="594">
        <f t="shared" si="23"/>
        <v>944.74</v>
      </c>
      <c r="L168" s="594">
        <f t="shared" si="24"/>
        <v>2986.64</v>
      </c>
      <c r="M168" s="594">
        <f t="shared" si="21"/>
        <v>3778.96</v>
      </c>
    </row>
    <row r="169" spans="1:13" s="630" customFormat="1" x14ac:dyDescent="0.3">
      <c r="A169" s="586"/>
      <c r="B169" s="618"/>
      <c r="C169" s="626"/>
      <c r="D169" s="665"/>
      <c r="E169" s="586"/>
      <c r="F169" s="594"/>
      <c r="G169" s="626"/>
      <c r="H169" s="594"/>
      <c r="I169" s="594"/>
      <c r="J169" s="626"/>
      <c r="K169" s="594"/>
      <c r="L169" s="594"/>
      <c r="M169" s="594"/>
    </row>
    <row r="170" spans="1:13" s="617" customFormat="1" x14ac:dyDescent="0.3">
      <c r="A170" s="584" t="s">
        <v>1437</v>
      </c>
      <c r="B170" s="628"/>
      <c r="C170" s="584"/>
      <c r="D170" s="634" t="s">
        <v>719</v>
      </c>
      <c r="E170" s="584"/>
      <c r="F170" s="585"/>
      <c r="G170" s="585"/>
      <c r="H170" s="585"/>
      <c r="I170" s="585"/>
      <c r="J170" s="624"/>
      <c r="K170" s="585"/>
      <c r="L170" s="585"/>
      <c r="M170" s="585"/>
    </row>
    <row r="171" spans="1:13" s="620" customFormat="1" ht="51" x14ac:dyDescent="0.3">
      <c r="A171" s="586" t="s">
        <v>1438</v>
      </c>
      <c r="B171" s="618" t="s">
        <v>1797</v>
      </c>
      <c r="C171" s="626" t="s">
        <v>1796</v>
      </c>
      <c r="D171" s="665" t="s">
        <v>1795</v>
      </c>
      <c r="E171" s="586" t="s">
        <v>12</v>
      </c>
      <c r="F171" s="594">
        <v>173.97</v>
      </c>
      <c r="G171" s="626" t="s">
        <v>1798</v>
      </c>
      <c r="H171" s="594">
        <f t="shared" si="22"/>
        <v>14.86</v>
      </c>
      <c r="I171" s="594">
        <f t="shared" ref="I171:I182" si="25">TRUNC(F171*H171,2)</f>
        <v>2585.19</v>
      </c>
      <c r="J171" s="626" t="s">
        <v>1799</v>
      </c>
      <c r="K171" s="594">
        <f t="shared" si="23"/>
        <v>15.31</v>
      </c>
      <c r="L171" s="594">
        <f t="shared" si="24"/>
        <v>2105.0300000000002</v>
      </c>
      <c r="M171" s="594">
        <f t="shared" ref="M171:M182" si="26">TRUNC(F171*K171,2)</f>
        <v>2663.48</v>
      </c>
    </row>
    <row r="172" spans="1:13" s="620" customFormat="1" ht="20.399999999999999" x14ac:dyDescent="0.3">
      <c r="A172" s="586" t="s">
        <v>1439</v>
      </c>
      <c r="B172" s="618" t="s">
        <v>1802</v>
      </c>
      <c r="C172" s="626" t="s">
        <v>1801</v>
      </c>
      <c r="D172" s="665" t="s">
        <v>1800</v>
      </c>
      <c r="E172" s="586" t="s">
        <v>12</v>
      </c>
      <c r="F172" s="594">
        <v>53.6</v>
      </c>
      <c r="G172" s="626" t="s">
        <v>1803</v>
      </c>
      <c r="H172" s="594">
        <f t="shared" si="22"/>
        <v>46.21</v>
      </c>
      <c r="I172" s="594">
        <f t="shared" si="25"/>
        <v>2476.85</v>
      </c>
      <c r="J172" s="626" t="s">
        <v>1804</v>
      </c>
      <c r="K172" s="594">
        <f t="shared" si="23"/>
        <v>46.19</v>
      </c>
      <c r="L172" s="594">
        <f t="shared" si="24"/>
        <v>1956.93</v>
      </c>
      <c r="M172" s="594">
        <f t="shared" si="26"/>
        <v>2475.7800000000002</v>
      </c>
    </row>
    <row r="173" spans="1:13" s="620" customFormat="1" ht="40.799999999999997" x14ac:dyDescent="0.3">
      <c r="A173" s="586" t="s">
        <v>1440</v>
      </c>
      <c r="B173" s="618" t="s">
        <v>1807</v>
      </c>
      <c r="C173" s="626" t="s">
        <v>1806</v>
      </c>
      <c r="D173" s="665" t="s">
        <v>1805</v>
      </c>
      <c r="E173" s="586" t="s">
        <v>9</v>
      </c>
      <c r="F173" s="594">
        <v>500</v>
      </c>
      <c r="G173" s="626" t="s">
        <v>1808</v>
      </c>
      <c r="H173" s="594">
        <f t="shared" si="22"/>
        <v>149.37</v>
      </c>
      <c r="I173" s="594">
        <f t="shared" si="25"/>
        <v>74685</v>
      </c>
      <c r="J173" s="626" t="s">
        <v>1809</v>
      </c>
      <c r="K173" s="594">
        <f t="shared" si="23"/>
        <v>145.06</v>
      </c>
      <c r="L173" s="594">
        <f t="shared" si="24"/>
        <v>57325</v>
      </c>
      <c r="M173" s="594">
        <f t="shared" si="26"/>
        <v>72530</v>
      </c>
    </row>
    <row r="174" spans="1:13" s="620" customFormat="1" ht="30.6" x14ac:dyDescent="0.3">
      <c r="A174" s="586" t="s">
        <v>1441</v>
      </c>
      <c r="B174" s="618" t="s">
        <v>1530</v>
      </c>
      <c r="C174" s="626" t="s">
        <v>1810</v>
      </c>
      <c r="D174" s="665" t="s">
        <v>1529</v>
      </c>
      <c r="E174" s="586" t="s">
        <v>12</v>
      </c>
      <c r="F174" s="594">
        <v>4.5200000000000005</v>
      </c>
      <c r="G174" s="626" t="s">
        <v>1531</v>
      </c>
      <c r="H174" s="594">
        <f t="shared" si="22"/>
        <v>602.64</v>
      </c>
      <c r="I174" s="594">
        <f t="shared" si="25"/>
        <v>2723.93</v>
      </c>
      <c r="J174" s="626" t="s">
        <v>1532</v>
      </c>
      <c r="K174" s="594">
        <f t="shared" si="23"/>
        <v>622.22</v>
      </c>
      <c r="L174" s="594">
        <f t="shared" si="24"/>
        <v>2222.75</v>
      </c>
      <c r="M174" s="594">
        <f t="shared" si="26"/>
        <v>2812.43</v>
      </c>
    </row>
    <row r="175" spans="1:13" s="620" customFormat="1" ht="20.399999999999999" x14ac:dyDescent="0.3">
      <c r="A175" s="586" t="s">
        <v>1442</v>
      </c>
      <c r="B175" s="618" t="s">
        <v>1537</v>
      </c>
      <c r="C175" s="626" t="s">
        <v>1536</v>
      </c>
      <c r="D175" s="665" t="s">
        <v>1535</v>
      </c>
      <c r="E175" s="586" t="s">
        <v>12</v>
      </c>
      <c r="F175" s="594">
        <v>4.5199999999999996</v>
      </c>
      <c r="G175" s="626" t="s">
        <v>1534</v>
      </c>
      <c r="H175" s="594">
        <f t="shared" si="22"/>
        <v>332.54</v>
      </c>
      <c r="I175" s="594">
        <f t="shared" si="25"/>
        <v>1503.08</v>
      </c>
      <c r="J175" s="626" t="s">
        <v>1533</v>
      </c>
      <c r="K175" s="594">
        <f t="shared" si="23"/>
        <v>311.64999999999998</v>
      </c>
      <c r="L175" s="594">
        <f t="shared" si="24"/>
        <v>1113.32</v>
      </c>
      <c r="M175" s="594">
        <f t="shared" si="26"/>
        <v>1408.65</v>
      </c>
    </row>
    <row r="176" spans="1:13" s="620" customFormat="1" ht="32.25" customHeight="1" x14ac:dyDescent="0.3">
      <c r="A176" s="586" t="s">
        <v>1443</v>
      </c>
      <c r="B176" s="618" t="s">
        <v>1836</v>
      </c>
      <c r="C176" s="626" t="s">
        <v>1835</v>
      </c>
      <c r="D176" s="665" t="s">
        <v>1545</v>
      </c>
      <c r="E176" s="586" t="s">
        <v>293</v>
      </c>
      <c r="F176" s="594">
        <v>452</v>
      </c>
      <c r="G176" s="626" t="s">
        <v>1941</v>
      </c>
      <c r="H176" s="594">
        <f t="shared" si="22"/>
        <v>16.079999999999998</v>
      </c>
      <c r="I176" s="594">
        <f t="shared" si="25"/>
        <v>7268.16</v>
      </c>
      <c r="J176" s="626" t="s">
        <v>1942</v>
      </c>
      <c r="K176" s="594">
        <f t="shared" si="23"/>
        <v>16.57</v>
      </c>
      <c r="L176" s="594">
        <f t="shared" si="24"/>
        <v>5921.2</v>
      </c>
      <c r="M176" s="594">
        <f t="shared" si="26"/>
        <v>7489.64</v>
      </c>
    </row>
    <row r="177" spans="1:13" s="620" customFormat="1" ht="30.6" x14ac:dyDescent="0.3">
      <c r="A177" s="586" t="s">
        <v>1444</v>
      </c>
      <c r="B177" s="618" t="s">
        <v>1813</v>
      </c>
      <c r="C177" s="626" t="s">
        <v>1812</v>
      </c>
      <c r="D177" s="665" t="s">
        <v>1811</v>
      </c>
      <c r="E177" s="586" t="s">
        <v>9</v>
      </c>
      <c r="F177" s="594">
        <v>46.24</v>
      </c>
      <c r="G177" s="626" t="s">
        <v>1814</v>
      </c>
      <c r="H177" s="594">
        <f t="shared" si="22"/>
        <v>228.98</v>
      </c>
      <c r="I177" s="594">
        <f t="shared" si="25"/>
        <v>10588.03</v>
      </c>
      <c r="J177" s="626" t="s">
        <v>1815</v>
      </c>
      <c r="K177" s="594">
        <f t="shared" si="23"/>
        <v>235.97</v>
      </c>
      <c r="L177" s="594">
        <f t="shared" si="24"/>
        <v>8623.76</v>
      </c>
      <c r="M177" s="594">
        <f t="shared" si="26"/>
        <v>10911.25</v>
      </c>
    </row>
    <row r="178" spans="1:13" s="620" customFormat="1" ht="30.6" x14ac:dyDescent="0.3">
      <c r="A178" s="586" t="s">
        <v>1445</v>
      </c>
      <c r="B178" s="618" t="s">
        <v>1588</v>
      </c>
      <c r="C178" s="626" t="s">
        <v>1587</v>
      </c>
      <c r="D178" s="665" t="s">
        <v>1589</v>
      </c>
      <c r="E178" s="586" t="s">
        <v>9</v>
      </c>
      <c r="F178" s="594">
        <v>30.001000000000001</v>
      </c>
      <c r="G178" s="626" t="s">
        <v>1590</v>
      </c>
      <c r="H178" s="594">
        <f t="shared" si="22"/>
        <v>5.51</v>
      </c>
      <c r="I178" s="594">
        <f t="shared" si="25"/>
        <v>165.3</v>
      </c>
      <c r="J178" s="626" t="s">
        <v>1591</v>
      </c>
      <c r="K178" s="594">
        <f t="shared" si="23"/>
        <v>5.37</v>
      </c>
      <c r="L178" s="594">
        <f t="shared" si="24"/>
        <v>127.5</v>
      </c>
      <c r="M178" s="594">
        <f t="shared" si="26"/>
        <v>161.1</v>
      </c>
    </row>
    <row r="179" spans="1:13" s="620" customFormat="1" ht="20.399999999999999" x14ac:dyDescent="0.3">
      <c r="A179" s="586" t="s">
        <v>1446</v>
      </c>
      <c r="B179" s="618" t="s">
        <v>1818</v>
      </c>
      <c r="C179" s="626" t="s">
        <v>1817</v>
      </c>
      <c r="D179" s="665" t="s">
        <v>1816</v>
      </c>
      <c r="E179" s="586" t="s">
        <v>9</v>
      </c>
      <c r="F179" s="594">
        <v>30</v>
      </c>
      <c r="G179" s="626" t="s">
        <v>1819</v>
      </c>
      <c r="H179" s="594">
        <f t="shared" si="22"/>
        <v>56.49</v>
      </c>
      <c r="I179" s="594">
        <f t="shared" si="25"/>
        <v>1694.7</v>
      </c>
      <c r="J179" s="626" t="s">
        <v>1820</v>
      </c>
      <c r="K179" s="594">
        <f t="shared" si="23"/>
        <v>54.78</v>
      </c>
      <c r="L179" s="594">
        <f t="shared" si="24"/>
        <v>1299</v>
      </c>
      <c r="M179" s="594">
        <f t="shared" si="26"/>
        <v>1643.4</v>
      </c>
    </row>
    <row r="180" spans="1:13" s="620" customFormat="1" ht="20.399999999999999" x14ac:dyDescent="0.3">
      <c r="A180" s="586" t="s">
        <v>1447</v>
      </c>
      <c r="B180" s="618" t="s">
        <v>1823</v>
      </c>
      <c r="C180" s="626" t="s">
        <v>1822</v>
      </c>
      <c r="D180" s="665" t="s">
        <v>1821</v>
      </c>
      <c r="E180" s="586" t="s">
        <v>12</v>
      </c>
      <c r="F180" s="594">
        <v>24.400000000000002</v>
      </c>
      <c r="G180" s="626" t="s">
        <v>1824</v>
      </c>
      <c r="H180" s="594">
        <f t="shared" si="22"/>
        <v>333.94</v>
      </c>
      <c r="I180" s="594">
        <f t="shared" si="25"/>
        <v>8148.13</v>
      </c>
      <c r="J180" s="626" t="s">
        <v>1825</v>
      </c>
      <c r="K180" s="594">
        <f t="shared" si="23"/>
        <v>330.87</v>
      </c>
      <c r="L180" s="594">
        <f t="shared" si="24"/>
        <v>6380.6</v>
      </c>
      <c r="M180" s="594">
        <f t="shared" si="26"/>
        <v>8073.22</v>
      </c>
    </row>
    <row r="181" spans="1:13" s="620" customFormat="1" ht="48.75" customHeight="1" x14ac:dyDescent="0.3">
      <c r="A181" s="586" t="s">
        <v>1448</v>
      </c>
      <c r="B181" s="618" t="s">
        <v>1940</v>
      </c>
      <c r="C181" s="626" t="s">
        <v>1939</v>
      </c>
      <c r="D181" s="665" t="s">
        <v>1936</v>
      </c>
      <c r="E181" s="586" t="s">
        <v>109</v>
      </c>
      <c r="F181" s="594">
        <v>9</v>
      </c>
      <c r="G181" s="626" t="s">
        <v>1938</v>
      </c>
      <c r="H181" s="594">
        <f t="shared" si="22"/>
        <v>623.02</v>
      </c>
      <c r="I181" s="594">
        <f t="shared" si="25"/>
        <v>5607.18</v>
      </c>
      <c r="J181" s="626" t="s">
        <v>1937</v>
      </c>
      <c r="K181" s="594">
        <f t="shared" si="23"/>
        <v>612.58000000000004</v>
      </c>
      <c r="L181" s="594">
        <f t="shared" si="24"/>
        <v>4357.26</v>
      </c>
      <c r="M181" s="594">
        <f t="shared" si="26"/>
        <v>5513.22</v>
      </c>
    </row>
    <row r="182" spans="1:13" s="620" customFormat="1" ht="30.6" x14ac:dyDescent="0.3">
      <c r="A182" s="586" t="s">
        <v>1449</v>
      </c>
      <c r="B182" s="618" t="s">
        <v>1827</v>
      </c>
      <c r="C182" s="626" t="s">
        <v>1826</v>
      </c>
      <c r="D182" s="665" t="s">
        <v>1656</v>
      </c>
      <c r="E182" s="586" t="s">
        <v>16</v>
      </c>
      <c r="F182" s="594">
        <v>6</v>
      </c>
      <c r="G182" s="626">
        <v>32.950000000000003</v>
      </c>
      <c r="H182" s="594">
        <f t="shared" si="22"/>
        <v>39.700000000000003</v>
      </c>
      <c r="I182" s="594">
        <f t="shared" si="25"/>
        <v>238.2</v>
      </c>
      <c r="J182" s="626" t="s">
        <v>1828</v>
      </c>
      <c r="K182" s="594">
        <f t="shared" si="23"/>
        <v>38.83</v>
      </c>
      <c r="L182" s="594">
        <f t="shared" si="24"/>
        <v>184.14</v>
      </c>
      <c r="M182" s="594">
        <f t="shared" si="26"/>
        <v>232.98</v>
      </c>
    </row>
    <row r="183" spans="1:13" s="620" customFormat="1" x14ac:dyDescent="0.3">
      <c r="A183" s="586"/>
      <c r="B183" s="618"/>
      <c r="C183" s="626"/>
      <c r="D183" s="665"/>
      <c r="E183" s="586"/>
      <c r="F183" s="594"/>
      <c r="G183" s="626"/>
      <c r="H183" s="594"/>
      <c r="I183" s="594"/>
      <c r="J183" s="626"/>
      <c r="K183" s="594"/>
      <c r="L183" s="594"/>
      <c r="M183" s="594"/>
    </row>
    <row r="184" spans="1:13" s="617" customFormat="1" x14ac:dyDescent="0.3">
      <c r="A184" s="584" t="s">
        <v>1450</v>
      </c>
      <c r="B184" s="628"/>
      <c r="C184" s="584"/>
      <c r="D184" s="634" t="s">
        <v>1384</v>
      </c>
      <c r="E184" s="584"/>
      <c r="F184" s="585"/>
      <c r="G184" s="585"/>
      <c r="H184" s="585"/>
      <c r="I184" s="585"/>
      <c r="J184" s="624"/>
      <c r="K184" s="585"/>
      <c r="L184" s="585"/>
      <c r="M184" s="585"/>
    </row>
    <row r="185" spans="1:13" s="620" customFormat="1" ht="51" x14ac:dyDescent="0.3">
      <c r="A185" s="586" t="s">
        <v>1451</v>
      </c>
      <c r="B185" s="618" t="s">
        <v>1797</v>
      </c>
      <c r="C185" s="626" t="s">
        <v>1796</v>
      </c>
      <c r="D185" s="665" t="s">
        <v>1795</v>
      </c>
      <c r="E185" s="586" t="s">
        <v>12</v>
      </c>
      <c r="F185" s="594">
        <v>36.32</v>
      </c>
      <c r="G185" s="626" t="s">
        <v>1798</v>
      </c>
      <c r="H185" s="594">
        <f t="shared" si="22"/>
        <v>14.86</v>
      </c>
      <c r="I185" s="594">
        <f t="shared" ref="I185:I193" si="27">TRUNC(F185*H185,2)</f>
        <v>539.71</v>
      </c>
      <c r="J185" s="626" t="s">
        <v>1799</v>
      </c>
      <c r="K185" s="594">
        <f t="shared" si="23"/>
        <v>15.31</v>
      </c>
      <c r="L185" s="594">
        <f t="shared" si="24"/>
        <v>439.47</v>
      </c>
      <c r="M185" s="594">
        <f t="shared" ref="M185:M193" si="28">TRUNC(F185*K185,2)</f>
        <v>556.04999999999995</v>
      </c>
    </row>
    <row r="186" spans="1:13" s="620" customFormat="1" ht="20.399999999999999" x14ac:dyDescent="0.3">
      <c r="A186" s="586" t="s">
        <v>1452</v>
      </c>
      <c r="B186" s="618" t="s">
        <v>1802</v>
      </c>
      <c r="C186" s="626" t="s">
        <v>1801</v>
      </c>
      <c r="D186" s="665" t="s">
        <v>1800</v>
      </c>
      <c r="E186" s="586" t="s">
        <v>9</v>
      </c>
      <c r="F186" s="594">
        <v>35.840000000000003</v>
      </c>
      <c r="G186" s="626" t="s">
        <v>1803</v>
      </c>
      <c r="H186" s="594">
        <f t="shared" si="22"/>
        <v>46.21</v>
      </c>
      <c r="I186" s="594">
        <f t="shared" si="27"/>
        <v>1656.16</v>
      </c>
      <c r="J186" s="626" t="s">
        <v>1804</v>
      </c>
      <c r="K186" s="594">
        <f t="shared" si="23"/>
        <v>46.19</v>
      </c>
      <c r="L186" s="594">
        <f t="shared" si="24"/>
        <v>1308.51</v>
      </c>
      <c r="M186" s="594">
        <f t="shared" si="28"/>
        <v>1655.44</v>
      </c>
    </row>
    <row r="187" spans="1:13" s="620" customFormat="1" ht="30.6" x14ac:dyDescent="0.3">
      <c r="A187" s="586" t="s">
        <v>1453</v>
      </c>
      <c r="B187" s="618" t="s">
        <v>1831</v>
      </c>
      <c r="C187" s="626" t="s">
        <v>1830</v>
      </c>
      <c r="D187" s="665" t="s">
        <v>1829</v>
      </c>
      <c r="E187" s="586" t="s">
        <v>9</v>
      </c>
      <c r="F187" s="594">
        <v>34</v>
      </c>
      <c r="G187" s="626" t="s">
        <v>1832</v>
      </c>
      <c r="H187" s="594">
        <f t="shared" si="22"/>
        <v>143.74</v>
      </c>
      <c r="I187" s="594">
        <f t="shared" si="27"/>
        <v>4887.16</v>
      </c>
      <c r="J187" s="626" t="s">
        <v>1833</v>
      </c>
      <c r="K187" s="594">
        <f t="shared" si="23"/>
        <v>140.81</v>
      </c>
      <c r="L187" s="594">
        <f t="shared" si="24"/>
        <v>3783.86</v>
      </c>
      <c r="M187" s="594">
        <f t="shared" si="28"/>
        <v>4787.54</v>
      </c>
    </row>
    <row r="188" spans="1:13" s="620" customFormat="1" ht="30.6" x14ac:dyDescent="0.3">
      <c r="A188" s="586" t="s">
        <v>1454</v>
      </c>
      <c r="B188" s="618" t="s">
        <v>1530</v>
      </c>
      <c r="C188" s="626" t="s">
        <v>1810</v>
      </c>
      <c r="D188" s="665" t="s">
        <v>1529</v>
      </c>
      <c r="E188" s="586" t="s">
        <v>12</v>
      </c>
      <c r="F188" s="594">
        <v>5.51</v>
      </c>
      <c r="G188" s="626" t="s">
        <v>1531</v>
      </c>
      <c r="H188" s="594">
        <f t="shared" si="22"/>
        <v>602.64</v>
      </c>
      <c r="I188" s="594">
        <f t="shared" si="27"/>
        <v>3320.54</v>
      </c>
      <c r="J188" s="626" t="s">
        <v>1532</v>
      </c>
      <c r="K188" s="594">
        <f t="shared" si="23"/>
        <v>622.22</v>
      </c>
      <c r="L188" s="594">
        <f t="shared" si="24"/>
        <v>2709.59</v>
      </c>
      <c r="M188" s="594">
        <f t="shared" si="28"/>
        <v>3428.43</v>
      </c>
    </row>
    <row r="189" spans="1:13" s="620" customFormat="1" ht="20.399999999999999" x14ac:dyDescent="0.3">
      <c r="A189" s="586" t="s">
        <v>1455</v>
      </c>
      <c r="B189" s="618" t="s">
        <v>1537</v>
      </c>
      <c r="C189" s="626" t="s">
        <v>1536</v>
      </c>
      <c r="D189" s="665" t="s">
        <v>1535</v>
      </c>
      <c r="E189" s="586" t="s">
        <v>12</v>
      </c>
      <c r="F189" s="594">
        <v>5.51</v>
      </c>
      <c r="G189" s="626" t="s">
        <v>1534</v>
      </c>
      <c r="H189" s="594">
        <f t="shared" si="22"/>
        <v>332.54</v>
      </c>
      <c r="I189" s="594">
        <f t="shared" si="27"/>
        <v>1832.29</v>
      </c>
      <c r="J189" s="626" t="s">
        <v>1533</v>
      </c>
      <c r="K189" s="594">
        <f t="shared" si="23"/>
        <v>311.64999999999998</v>
      </c>
      <c r="L189" s="594">
        <f t="shared" si="24"/>
        <v>1357.16</v>
      </c>
      <c r="M189" s="594">
        <f t="shared" si="28"/>
        <v>1717.19</v>
      </c>
    </row>
    <row r="190" spans="1:13" s="630" customFormat="1" ht="30.6" x14ac:dyDescent="0.3">
      <c r="A190" s="586" t="s">
        <v>1456</v>
      </c>
      <c r="B190" s="618" t="s">
        <v>1836</v>
      </c>
      <c r="C190" s="626" t="s">
        <v>1835</v>
      </c>
      <c r="D190" s="665" t="s">
        <v>1834</v>
      </c>
      <c r="E190" s="586" t="s">
        <v>293</v>
      </c>
      <c r="F190" s="594">
        <v>1380</v>
      </c>
      <c r="G190" s="626" t="s">
        <v>1941</v>
      </c>
      <c r="H190" s="594">
        <f t="shared" si="22"/>
        <v>16.079999999999998</v>
      </c>
      <c r="I190" s="594">
        <f t="shared" si="27"/>
        <v>22190.400000000001</v>
      </c>
      <c r="J190" s="626" t="s">
        <v>1942</v>
      </c>
      <c r="K190" s="594">
        <f t="shared" si="23"/>
        <v>16.57</v>
      </c>
      <c r="L190" s="594">
        <f t="shared" si="24"/>
        <v>18078</v>
      </c>
      <c r="M190" s="594">
        <f t="shared" si="28"/>
        <v>22866.6</v>
      </c>
    </row>
    <row r="191" spans="1:13" s="630" customFormat="1" ht="30.6" x14ac:dyDescent="0.3">
      <c r="A191" s="586" t="s">
        <v>1457</v>
      </c>
      <c r="B191" s="618" t="s">
        <v>1837</v>
      </c>
      <c r="C191" s="626" t="s">
        <v>1812</v>
      </c>
      <c r="D191" s="665" t="s">
        <v>1811</v>
      </c>
      <c r="E191" s="586" t="s">
        <v>9</v>
      </c>
      <c r="F191" s="594">
        <v>50.48</v>
      </c>
      <c r="G191" s="626" t="s">
        <v>1814</v>
      </c>
      <c r="H191" s="594">
        <f t="shared" si="22"/>
        <v>228.98</v>
      </c>
      <c r="I191" s="594">
        <f t="shared" si="27"/>
        <v>11558.91</v>
      </c>
      <c r="J191" s="626" t="s">
        <v>1815</v>
      </c>
      <c r="K191" s="594">
        <f t="shared" si="23"/>
        <v>235.97</v>
      </c>
      <c r="L191" s="594">
        <f t="shared" si="24"/>
        <v>9414.52</v>
      </c>
      <c r="M191" s="594">
        <f t="shared" si="28"/>
        <v>11911.76</v>
      </c>
    </row>
    <row r="192" spans="1:13" s="620" customFormat="1" ht="30.6" x14ac:dyDescent="0.3">
      <c r="A192" s="586" t="s">
        <v>1458</v>
      </c>
      <c r="B192" s="618" t="s">
        <v>1588</v>
      </c>
      <c r="C192" s="586">
        <v>87878</v>
      </c>
      <c r="D192" s="665" t="s">
        <v>1589</v>
      </c>
      <c r="E192" s="586" t="s">
        <v>9</v>
      </c>
      <c r="F192" s="594">
        <v>28.08</v>
      </c>
      <c r="G192" s="626" t="s">
        <v>1590</v>
      </c>
      <c r="H192" s="594">
        <f t="shared" si="22"/>
        <v>5.51</v>
      </c>
      <c r="I192" s="594">
        <f t="shared" si="27"/>
        <v>154.72</v>
      </c>
      <c r="J192" s="626" t="s">
        <v>1591</v>
      </c>
      <c r="K192" s="594">
        <f t="shared" si="23"/>
        <v>5.37</v>
      </c>
      <c r="L192" s="594">
        <f t="shared" si="24"/>
        <v>119.34</v>
      </c>
      <c r="M192" s="594">
        <f t="shared" si="28"/>
        <v>150.78</v>
      </c>
    </row>
    <row r="193" spans="1:13" s="620" customFormat="1" ht="20.399999999999999" x14ac:dyDescent="0.3">
      <c r="A193" s="586" t="s">
        <v>1459</v>
      </c>
      <c r="B193" s="618" t="s">
        <v>1818</v>
      </c>
      <c r="C193" s="626" t="s">
        <v>1817</v>
      </c>
      <c r="D193" s="665" t="s">
        <v>1816</v>
      </c>
      <c r="E193" s="586" t="s">
        <v>9</v>
      </c>
      <c r="F193" s="594">
        <v>70.08</v>
      </c>
      <c r="G193" s="626" t="s">
        <v>1819</v>
      </c>
      <c r="H193" s="594">
        <f t="shared" si="22"/>
        <v>56.49</v>
      </c>
      <c r="I193" s="594">
        <f t="shared" si="27"/>
        <v>3958.81</v>
      </c>
      <c r="J193" s="626" t="s">
        <v>1820</v>
      </c>
      <c r="K193" s="594">
        <f t="shared" si="23"/>
        <v>54.78</v>
      </c>
      <c r="L193" s="594">
        <f t="shared" si="24"/>
        <v>3034.46</v>
      </c>
      <c r="M193" s="594">
        <f t="shared" si="28"/>
        <v>3838.98</v>
      </c>
    </row>
    <row r="194" spans="1:13" s="616" customFormat="1" x14ac:dyDescent="0.3">
      <c r="A194" s="586"/>
      <c r="B194" s="618"/>
      <c r="C194" s="586"/>
      <c r="D194" s="635"/>
      <c r="E194" s="586"/>
      <c r="F194" s="594"/>
      <c r="G194" s="594"/>
      <c r="H194" s="594"/>
      <c r="I194" s="594"/>
      <c r="J194" s="622"/>
      <c r="K194" s="594"/>
      <c r="L194" s="594"/>
      <c r="M194" s="594"/>
    </row>
    <row r="195" spans="1:13" s="617" customFormat="1" x14ac:dyDescent="0.3">
      <c r="A195" s="584" t="s">
        <v>78</v>
      </c>
      <c r="B195" s="628"/>
      <c r="C195" s="584"/>
      <c r="D195" s="634" t="s">
        <v>1144</v>
      </c>
      <c r="E195" s="584"/>
      <c r="F195" s="585"/>
      <c r="G195" s="639"/>
      <c r="H195" s="585"/>
      <c r="I195" s="585">
        <f>SUM(I196:I202)</f>
        <v>18214.719999999998</v>
      </c>
      <c r="J195" s="640"/>
      <c r="K195" s="585"/>
      <c r="L195" s="585"/>
      <c r="M195" s="585">
        <f>SUM(M197:M202)</f>
        <v>18961.3</v>
      </c>
    </row>
    <row r="196" spans="1:13" s="616" customFormat="1" x14ac:dyDescent="0.3">
      <c r="A196" s="586"/>
      <c r="B196" s="618"/>
      <c r="C196" s="586"/>
      <c r="D196" s="666"/>
      <c r="E196" s="586"/>
      <c r="F196" s="594"/>
      <c r="G196" s="594"/>
      <c r="H196" s="594"/>
      <c r="I196" s="594"/>
      <c r="J196" s="622"/>
      <c r="K196" s="594"/>
      <c r="L196" s="594"/>
      <c r="M196" s="594"/>
    </row>
    <row r="197" spans="1:13" s="630" customFormat="1" ht="20.399999999999999" x14ac:dyDescent="0.3">
      <c r="A197" s="586" t="s">
        <v>79</v>
      </c>
      <c r="B197" s="618" t="s">
        <v>1840</v>
      </c>
      <c r="C197" s="626" t="s">
        <v>1839</v>
      </c>
      <c r="D197" s="665" t="s">
        <v>1838</v>
      </c>
      <c r="E197" s="586" t="s">
        <v>109</v>
      </c>
      <c r="F197" s="594">
        <v>15</v>
      </c>
      <c r="G197" s="626" t="s">
        <v>1841</v>
      </c>
      <c r="H197" s="594">
        <f t="shared" si="22"/>
        <v>364.74</v>
      </c>
      <c r="I197" s="594">
        <f t="shared" ref="I197:I201" si="29">TRUNC(F197*H197,2)</f>
        <v>5471.1</v>
      </c>
      <c r="J197" s="626" t="s">
        <v>1842</v>
      </c>
      <c r="K197" s="594">
        <f t="shared" si="23"/>
        <v>380.04</v>
      </c>
      <c r="L197" s="594">
        <f t="shared" si="24"/>
        <v>4505.3999999999996</v>
      </c>
      <c r="M197" s="594">
        <f t="shared" ref="M197:M201" si="30">TRUNC(F197*K197,2)</f>
        <v>5700.6</v>
      </c>
    </row>
    <row r="198" spans="1:13" s="630" customFormat="1" ht="20.399999999999999" x14ac:dyDescent="0.3">
      <c r="A198" s="586" t="s">
        <v>80</v>
      </c>
      <c r="B198" s="618" t="s">
        <v>1845</v>
      </c>
      <c r="C198" s="626" t="s">
        <v>1844</v>
      </c>
      <c r="D198" s="665" t="s">
        <v>1843</v>
      </c>
      <c r="E198" s="586" t="s">
        <v>109</v>
      </c>
      <c r="F198" s="594">
        <v>10</v>
      </c>
      <c r="G198" s="626" t="s">
        <v>1846</v>
      </c>
      <c r="H198" s="594">
        <f t="shared" si="22"/>
        <v>1039.54</v>
      </c>
      <c r="I198" s="594">
        <f t="shared" si="29"/>
        <v>10395.4</v>
      </c>
      <c r="J198" s="626" t="s">
        <v>1847</v>
      </c>
      <c r="K198" s="594">
        <f t="shared" si="23"/>
        <v>1088.6099999999999</v>
      </c>
      <c r="L198" s="594">
        <f t="shared" si="24"/>
        <v>8603.6</v>
      </c>
      <c r="M198" s="594">
        <f t="shared" si="30"/>
        <v>10886.1</v>
      </c>
    </row>
    <row r="199" spans="1:13" s="630" customFormat="1" ht="30.6" x14ac:dyDescent="0.3">
      <c r="A199" s="586" t="s">
        <v>1460</v>
      </c>
      <c r="B199" s="618" t="s">
        <v>2014</v>
      </c>
      <c r="C199" s="626">
        <v>101905</v>
      </c>
      <c r="D199" s="664" t="s">
        <v>2015</v>
      </c>
      <c r="E199" s="586" t="s">
        <v>109</v>
      </c>
      <c r="F199" s="594">
        <v>5</v>
      </c>
      <c r="G199" s="626">
        <v>267.69</v>
      </c>
      <c r="H199" s="594">
        <f t="shared" si="22"/>
        <v>322.56</v>
      </c>
      <c r="I199" s="594">
        <f t="shared" si="29"/>
        <v>1612.8</v>
      </c>
      <c r="J199" s="626">
        <v>265.36</v>
      </c>
      <c r="K199" s="594">
        <f t="shared" si="23"/>
        <v>335.76</v>
      </c>
      <c r="L199" s="594">
        <f t="shared" si="24"/>
        <v>1326.8</v>
      </c>
      <c r="M199" s="594">
        <f t="shared" si="30"/>
        <v>1678.8</v>
      </c>
    </row>
    <row r="200" spans="1:13" s="630" customFormat="1" ht="20.399999999999999" x14ac:dyDescent="0.3">
      <c r="A200" s="586" t="s">
        <v>1461</v>
      </c>
      <c r="B200" s="618" t="s">
        <v>1500</v>
      </c>
      <c r="C200" s="586">
        <v>97599</v>
      </c>
      <c r="D200" s="665" t="s">
        <v>1848</v>
      </c>
      <c r="E200" s="586" t="s">
        <v>109</v>
      </c>
      <c r="F200" s="594">
        <v>14</v>
      </c>
      <c r="G200" s="626" t="s">
        <v>1849</v>
      </c>
      <c r="H200" s="594">
        <f t="shared" si="22"/>
        <v>34.46</v>
      </c>
      <c r="I200" s="594">
        <f t="shared" si="29"/>
        <v>482.44</v>
      </c>
      <c r="J200" s="626" t="s">
        <v>1850</v>
      </c>
      <c r="K200" s="594">
        <f t="shared" si="23"/>
        <v>35.31</v>
      </c>
      <c r="L200" s="594">
        <f t="shared" si="24"/>
        <v>390.74</v>
      </c>
      <c r="M200" s="594">
        <f t="shared" si="30"/>
        <v>494.34</v>
      </c>
    </row>
    <row r="201" spans="1:13" s="620" customFormat="1" ht="20.399999999999999" x14ac:dyDescent="0.3">
      <c r="A201" s="586" t="s">
        <v>1462</v>
      </c>
      <c r="B201" s="618" t="s">
        <v>1945</v>
      </c>
      <c r="C201" s="626" t="s">
        <v>1944</v>
      </c>
      <c r="D201" s="665" t="s">
        <v>1943</v>
      </c>
      <c r="E201" s="586" t="s">
        <v>9</v>
      </c>
      <c r="F201" s="594">
        <v>14</v>
      </c>
      <c r="G201" s="594">
        <v>15</v>
      </c>
      <c r="H201" s="594">
        <f t="shared" si="22"/>
        <v>18.07</v>
      </c>
      <c r="I201" s="594">
        <f t="shared" si="29"/>
        <v>252.98</v>
      </c>
      <c r="J201" s="594">
        <v>11.38</v>
      </c>
      <c r="K201" s="594">
        <f t="shared" si="23"/>
        <v>14.39</v>
      </c>
      <c r="L201" s="594">
        <f t="shared" si="24"/>
        <v>159.32</v>
      </c>
      <c r="M201" s="594">
        <f t="shared" si="30"/>
        <v>201.46</v>
      </c>
    </row>
    <row r="202" spans="1:13" s="616" customFormat="1" x14ac:dyDescent="0.3">
      <c r="A202" s="586"/>
      <c r="B202" s="618"/>
      <c r="C202" s="586"/>
      <c r="D202" s="635"/>
      <c r="E202" s="586"/>
      <c r="F202" s="594"/>
      <c r="G202" s="594"/>
      <c r="H202" s="594"/>
      <c r="I202" s="594"/>
      <c r="J202" s="594"/>
      <c r="K202" s="594"/>
      <c r="L202" s="594"/>
      <c r="M202" s="594"/>
    </row>
    <row r="203" spans="1:13" s="617" customFormat="1" x14ac:dyDescent="0.3">
      <c r="A203" s="586" t="s">
        <v>81</v>
      </c>
      <c r="B203" s="618"/>
      <c r="C203" s="586"/>
      <c r="D203" s="635" t="s">
        <v>110</v>
      </c>
      <c r="E203" s="586"/>
      <c r="F203" s="594"/>
      <c r="G203" s="645"/>
      <c r="H203" s="594"/>
      <c r="I203" s="594">
        <f>SUM(I204:I207)</f>
        <v>82777.25</v>
      </c>
      <c r="J203" s="646"/>
      <c r="K203" s="594"/>
      <c r="L203" s="594"/>
      <c r="M203" s="594">
        <f>SUM(M204:M207)</f>
        <v>85546.71</v>
      </c>
    </row>
    <row r="204" spans="1:13" s="616" customFormat="1" x14ac:dyDescent="0.3">
      <c r="A204" s="586"/>
      <c r="B204" s="618"/>
      <c r="C204" s="586"/>
      <c r="D204" s="666"/>
      <c r="E204" s="586"/>
      <c r="F204" s="594"/>
      <c r="G204" s="594"/>
      <c r="H204" s="594"/>
      <c r="I204" s="594"/>
      <c r="J204" s="622"/>
      <c r="K204" s="594"/>
      <c r="L204" s="594"/>
      <c r="M204" s="594"/>
    </row>
    <row r="205" spans="1:13" s="630" customFormat="1" ht="23.25" customHeight="1" x14ac:dyDescent="0.3">
      <c r="A205" s="586" t="s">
        <v>83</v>
      </c>
      <c r="B205" s="618" t="s">
        <v>2017</v>
      </c>
      <c r="C205" s="626">
        <v>103946</v>
      </c>
      <c r="D205" s="664" t="s">
        <v>2016</v>
      </c>
      <c r="E205" s="586" t="s">
        <v>9</v>
      </c>
      <c r="F205" s="594">
        <v>2289.3000000000002</v>
      </c>
      <c r="G205" s="625">
        <v>26.49</v>
      </c>
      <c r="H205" s="594">
        <f t="shared" si="22"/>
        <v>31.92</v>
      </c>
      <c r="I205" s="594">
        <f>TRUNC(F205*H205,2)</f>
        <v>73074.45</v>
      </c>
      <c r="J205" s="625">
        <v>26.07</v>
      </c>
      <c r="K205" s="594">
        <f t="shared" ref="K205:K219" si="31">TRUNC(J205*(1+$O$4),2)</f>
        <v>32.979999999999997</v>
      </c>
      <c r="L205" s="594">
        <f t="shared" ref="L205:L219" si="32">TRUNC(F205*J205,2)</f>
        <v>59682.05</v>
      </c>
      <c r="M205" s="594">
        <f>TRUNC(F205*K205,2)</f>
        <v>75501.11</v>
      </c>
    </row>
    <row r="206" spans="1:13" s="630" customFormat="1" ht="20.399999999999999" x14ac:dyDescent="0.3">
      <c r="A206" s="586" t="s">
        <v>323</v>
      </c>
      <c r="B206" s="618" t="s">
        <v>1853</v>
      </c>
      <c r="C206" s="626" t="s">
        <v>1852</v>
      </c>
      <c r="D206" s="665" t="s">
        <v>1851</v>
      </c>
      <c r="E206" s="586" t="s">
        <v>109</v>
      </c>
      <c r="F206" s="594">
        <v>40</v>
      </c>
      <c r="G206" s="626" t="s">
        <v>1963</v>
      </c>
      <c r="H206" s="594">
        <f t="shared" si="22"/>
        <v>242.57</v>
      </c>
      <c r="I206" s="594">
        <f>TRUNC(F206*H206,2)</f>
        <v>9702.7999999999993</v>
      </c>
      <c r="J206" s="626" t="s">
        <v>1964</v>
      </c>
      <c r="K206" s="594">
        <f t="shared" si="31"/>
        <v>251.14</v>
      </c>
      <c r="L206" s="594">
        <f t="shared" si="32"/>
        <v>7939.6</v>
      </c>
      <c r="M206" s="594">
        <f>TRUNC(F206*K206,2)</f>
        <v>10045.6</v>
      </c>
    </row>
    <row r="207" spans="1:13" s="616" customFormat="1" x14ac:dyDescent="0.3">
      <c r="A207" s="586"/>
      <c r="B207" s="618"/>
      <c r="C207" s="586"/>
      <c r="D207" s="635"/>
      <c r="E207" s="586"/>
      <c r="F207" s="594"/>
      <c r="G207" s="594"/>
      <c r="H207" s="594"/>
      <c r="I207" s="594"/>
      <c r="J207" s="622"/>
      <c r="K207" s="594"/>
      <c r="L207" s="594"/>
      <c r="M207" s="594"/>
    </row>
    <row r="208" spans="1:13" s="617" customFormat="1" x14ac:dyDescent="0.3">
      <c r="A208" s="584" t="s">
        <v>546</v>
      </c>
      <c r="B208" s="628"/>
      <c r="C208" s="584"/>
      <c r="D208" s="634" t="s">
        <v>97</v>
      </c>
      <c r="E208" s="584"/>
      <c r="F208" s="585"/>
      <c r="G208" s="585"/>
      <c r="H208" s="585"/>
      <c r="I208" s="585">
        <f>SUM(I209:I220)</f>
        <v>327771.64999999997</v>
      </c>
      <c r="J208" s="585"/>
      <c r="K208" s="585"/>
      <c r="L208" s="585"/>
      <c r="M208" s="585">
        <f>SUM(M209:M220)</f>
        <v>329761.54000000004</v>
      </c>
    </row>
    <row r="209" spans="1:14" s="638" customFormat="1" x14ac:dyDescent="0.3">
      <c r="A209" s="591"/>
      <c r="B209" s="618"/>
      <c r="C209" s="591"/>
      <c r="D209" s="666"/>
      <c r="E209" s="591"/>
      <c r="F209" s="622"/>
      <c r="G209" s="594"/>
      <c r="H209" s="594"/>
      <c r="I209" s="594"/>
      <c r="J209" s="622"/>
      <c r="K209" s="594"/>
      <c r="L209" s="594"/>
      <c r="M209" s="622"/>
    </row>
    <row r="210" spans="1:14" s="636" customFormat="1" x14ac:dyDescent="0.3">
      <c r="A210" s="586" t="s">
        <v>1478</v>
      </c>
      <c r="B210" s="618"/>
      <c r="C210" s="586"/>
      <c r="D210" s="635" t="s">
        <v>1471</v>
      </c>
      <c r="E210" s="586"/>
      <c r="F210" s="594"/>
      <c r="G210" s="594"/>
      <c r="H210" s="594"/>
      <c r="I210" s="594"/>
      <c r="J210" s="622"/>
      <c r="K210" s="594"/>
      <c r="L210" s="594"/>
      <c r="M210" s="594"/>
    </row>
    <row r="211" spans="1:14" s="630" customFormat="1" ht="23.25" customHeight="1" x14ac:dyDescent="0.3">
      <c r="A211" s="586" t="s">
        <v>1479</v>
      </c>
      <c r="B211" s="618" t="s">
        <v>1856</v>
      </c>
      <c r="C211" s="626" t="s">
        <v>1855</v>
      </c>
      <c r="D211" s="665" t="s">
        <v>1854</v>
      </c>
      <c r="E211" s="586" t="s">
        <v>12</v>
      </c>
      <c r="F211" s="594">
        <v>184.89</v>
      </c>
      <c r="G211" s="625" t="s">
        <v>1857</v>
      </c>
      <c r="H211" s="594">
        <f t="shared" ref="H211:H219" si="33">TRUNC(G211*(1+$P$4),2)</f>
        <v>106.01</v>
      </c>
      <c r="I211" s="594">
        <f t="shared" ref="I211:I219" si="34">TRUNC(F211*H211,2)</f>
        <v>19600.18</v>
      </c>
      <c r="J211" s="625" t="s">
        <v>1858</v>
      </c>
      <c r="K211" s="594">
        <f t="shared" si="31"/>
        <v>99.4</v>
      </c>
      <c r="L211" s="594">
        <f t="shared" si="32"/>
        <v>14524.95</v>
      </c>
      <c r="M211" s="594">
        <f t="shared" ref="M211:M219" si="35">TRUNC(F211*K211,2)</f>
        <v>18378.060000000001</v>
      </c>
    </row>
    <row r="212" spans="1:14" s="630" customFormat="1" ht="20.399999999999999" x14ac:dyDescent="0.3">
      <c r="A212" s="586" t="s">
        <v>1480</v>
      </c>
      <c r="B212" s="618" t="s">
        <v>1861</v>
      </c>
      <c r="C212" s="626" t="s">
        <v>1860</v>
      </c>
      <c r="D212" s="665" t="s">
        <v>1859</v>
      </c>
      <c r="E212" s="586" t="s">
        <v>9</v>
      </c>
      <c r="F212" s="594">
        <v>184.89</v>
      </c>
      <c r="G212" s="625" t="s">
        <v>1862</v>
      </c>
      <c r="H212" s="594">
        <f t="shared" si="33"/>
        <v>42.86</v>
      </c>
      <c r="I212" s="594">
        <f t="shared" si="34"/>
        <v>7924.38</v>
      </c>
      <c r="J212" s="625" t="s">
        <v>1863</v>
      </c>
      <c r="K212" s="594">
        <f t="shared" si="31"/>
        <v>43.05</v>
      </c>
      <c r="L212" s="594">
        <f t="shared" si="32"/>
        <v>6291.8</v>
      </c>
      <c r="M212" s="594">
        <f t="shared" si="35"/>
        <v>7959.51</v>
      </c>
    </row>
    <row r="213" spans="1:14" s="630" customFormat="1" ht="30.6" x14ac:dyDescent="0.3">
      <c r="A213" s="586" t="s">
        <v>1481</v>
      </c>
      <c r="B213" s="618" t="s">
        <v>1982</v>
      </c>
      <c r="C213" s="626" t="s">
        <v>1830</v>
      </c>
      <c r="D213" s="665" t="s">
        <v>1829</v>
      </c>
      <c r="E213" s="586" t="s">
        <v>9</v>
      </c>
      <c r="F213" s="594">
        <v>359.75</v>
      </c>
      <c r="G213" s="625" t="s">
        <v>1832</v>
      </c>
      <c r="H213" s="594">
        <f t="shared" si="33"/>
        <v>143.74</v>
      </c>
      <c r="I213" s="594">
        <f t="shared" si="34"/>
        <v>51710.46</v>
      </c>
      <c r="J213" s="625" t="s">
        <v>1833</v>
      </c>
      <c r="K213" s="594">
        <f t="shared" si="31"/>
        <v>140.81</v>
      </c>
      <c r="L213" s="594">
        <f t="shared" si="32"/>
        <v>40036.57</v>
      </c>
      <c r="M213" s="594">
        <f t="shared" si="35"/>
        <v>50656.39</v>
      </c>
    </row>
    <row r="214" spans="1:14" s="620" customFormat="1" ht="30.6" x14ac:dyDescent="0.3">
      <c r="A214" s="586" t="s">
        <v>1482</v>
      </c>
      <c r="B214" s="618" t="s">
        <v>1542</v>
      </c>
      <c r="C214" s="626" t="s">
        <v>1541</v>
      </c>
      <c r="D214" s="665" t="s">
        <v>1538</v>
      </c>
      <c r="E214" s="586" t="s">
        <v>9</v>
      </c>
      <c r="F214" s="594">
        <v>557.55000000000007</v>
      </c>
      <c r="G214" s="625" t="s">
        <v>1539</v>
      </c>
      <c r="H214" s="594">
        <f t="shared" si="33"/>
        <v>56.2</v>
      </c>
      <c r="I214" s="594">
        <f t="shared" si="34"/>
        <v>31334.31</v>
      </c>
      <c r="J214" s="625" t="s">
        <v>1540</v>
      </c>
      <c r="K214" s="594">
        <f t="shared" si="31"/>
        <v>55.9</v>
      </c>
      <c r="L214" s="594">
        <f t="shared" si="32"/>
        <v>24632.55</v>
      </c>
      <c r="M214" s="594">
        <f t="shared" si="35"/>
        <v>31167.040000000001</v>
      </c>
    </row>
    <row r="215" spans="1:14" s="620" customFormat="1" ht="30.6" x14ac:dyDescent="0.3">
      <c r="A215" s="586" t="s">
        <v>1483</v>
      </c>
      <c r="B215" s="618" t="s">
        <v>1866</v>
      </c>
      <c r="C215" s="626" t="s">
        <v>1865</v>
      </c>
      <c r="D215" s="665" t="s">
        <v>1864</v>
      </c>
      <c r="E215" s="586" t="s">
        <v>12</v>
      </c>
      <c r="F215" s="594">
        <v>61.21</v>
      </c>
      <c r="G215" s="625" t="s">
        <v>1867</v>
      </c>
      <c r="H215" s="594">
        <f t="shared" si="33"/>
        <v>611.27</v>
      </c>
      <c r="I215" s="594">
        <f t="shared" si="34"/>
        <v>37415.83</v>
      </c>
      <c r="J215" s="625" t="s">
        <v>1868</v>
      </c>
      <c r="K215" s="594">
        <f t="shared" si="31"/>
        <v>629.51</v>
      </c>
      <c r="L215" s="594">
        <f t="shared" si="32"/>
        <v>30453.19</v>
      </c>
      <c r="M215" s="594">
        <f t="shared" si="35"/>
        <v>38532.300000000003</v>
      </c>
    </row>
    <row r="216" spans="1:14" s="630" customFormat="1" ht="20.399999999999999" x14ac:dyDescent="0.3">
      <c r="A216" s="586" t="s">
        <v>1484</v>
      </c>
      <c r="B216" s="618" t="s">
        <v>1537</v>
      </c>
      <c r="C216" s="586">
        <v>103670</v>
      </c>
      <c r="D216" s="665" t="s">
        <v>1535</v>
      </c>
      <c r="E216" s="586" t="s">
        <v>12</v>
      </c>
      <c r="F216" s="594">
        <v>61.21</v>
      </c>
      <c r="G216" s="625" t="s">
        <v>1534</v>
      </c>
      <c r="H216" s="594">
        <f t="shared" si="33"/>
        <v>332.54</v>
      </c>
      <c r="I216" s="594">
        <f t="shared" si="34"/>
        <v>20354.77</v>
      </c>
      <c r="J216" s="625" t="s">
        <v>1533</v>
      </c>
      <c r="K216" s="594">
        <f t="shared" si="31"/>
        <v>311.64999999999998</v>
      </c>
      <c r="L216" s="594">
        <f t="shared" si="32"/>
        <v>15076.63</v>
      </c>
      <c r="M216" s="594">
        <f t="shared" si="35"/>
        <v>19076.09</v>
      </c>
    </row>
    <row r="217" spans="1:14" s="630" customFormat="1" ht="30.6" x14ac:dyDescent="0.3">
      <c r="A217" s="586" t="s">
        <v>1485</v>
      </c>
      <c r="B217" s="618" t="s">
        <v>1836</v>
      </c>
      <c r="C217" s="626" t="s">
        <v>1835</v>
      </c>
      <c r="D217" s="665" t="s">
        <v>1834</v>
      </c>
      <c r="E217" s="586" t="s">
        <v>109</v>
      </c>
      <c r="F217" s="594">
        <v>6121</v>
      </c>
      <c r="G217" s="626" t="s">
        <v>1941</v>
      </c>
      <c r="H217" s="594">
        <f t="shared" si="33"/>
        <v>16.079999999999998</v>
      </c>
      <c r="I217" s="594">
        <f t="shared" si="34"/>
        <v>98425.68</v>
      </c>
      <c r="J217" s="626" t="s">
        <v>1942</v>
      </c>
      <c r="K217" s="594">
        <f t="shared" si="31"/>
        <v>16.57</v>
      </c>
      <c r="L217" s="594">
        <f t="shared" si="32"/>
        <v>80185.100000000006</v>
      </c>
      <c r="M217" s="594">
        <f t="shared" si="35"/>
        <v>101424.97</v>
      </c>
    </row>
    <row r="218" spans="1:14" s="630" customFormat="1" ht="30.6" x14ac:dyDescent="0.3">
      <c r="A218" s="586" t="s">
        <v>1486</v>
      </c>
      <c r="B218" s="618" t="s">
        <v>1588</v>
      </c>
      <c r="C218" s="626" t="s">
        <v>1587</v>
      </c>
      <c r="D218" s="665" t="s">
        <v>1589</v>
      </c>
      <c r="E218" s="586" t="s">
        <v>9</v>
      </c>
      <c r="F218" s="594">
        <v>1734.63</v>
      </c>
      <c r="G218" s="625" t="s">
        <v>1590</v>
      </c>
      <c r="H218" s="594">
        <f t="shared" si="33"/>
        <v>5.51</v>
      </c>
      <c r="I218" s="594">
        <f>TRUNC(F218*H218,2)</f>
        <v>9557.81</v>
      </c>
      <c r="J218" s="647">
        <v>4.25</v>
      </c>
      <c r="K218" s="594">
        <f t="shared" si="31"/>
        <v>5.37</v>
      </c>
      <c r="L218" s="594">
        <f t="shared" si="32"/>
        <v>7372.17</v>
      </c>
      <c r="M218" s="594">
        <f t="shared" si="35"/>
        <v>9314.9599999999991</v>
      </c>
    </row>
    <row r="219" spans="1:14" s="630" customFormat="1" ht="30.6" x14ac:dyDescent="0.3">
      <c r="A219" s="586" t="s">
        <v>1487</v>
      </c>
      <c r="B219" s="618" t="s">
        <v>1871</v>
      </c>
      <c r="C219" s="626" t="s">
        <v>1870</v>
      </c>
      <c r="D219" s="665" t="s">
        <v>1869</v>
      </c>
      <c r="E219" s="586" t="s">
        <v>9</v>
      </c>
      <c r="F219" s="594">
        <v>1734.6</v>
      </c>
      <c r="G219" s="631">
        <v>24.62</v>
      </c>
      <c r="H219" s="594">
        <f t="shared" si="33"/>
        <v>29.66</v>
      </c>
      <c r="I219" s="594">
        <f t="shared" si="34"/>
        <v>51448.23</v>
      </c>
      <c r="J219" s="594">
        <v>24.27</v>
      </c>
      <c r="K219" s="594">
        <f t="shared" si="31"/>
        <v>30.7</v>
      </c>
      <c r="L219" s="594">
        <f t="shared" si="32"/>
        <v>42098.74</v>
      </c>
      <c r="M219" s="594">
        <f t="shared" si="35"/>
        <v>53252.22</v>
      </c>
    </row>
    <row r="220" spans="1:14" s="616" customFormat="1" x14ac:dyDescent="0.3">
      <c r="A220" s="586"/>
      <c r="B220" s="586"/>
      <c r="C220" s="586"/>
      <c r="D220" s="635"/>
      <c r="E220" s="586"/>
      <c r="F220" s="594"/>
      <c r="G220" s="594"/>
      <c r="H220" s="594"/>
      <c r="I220" s="594"/>
      <c r="J220" s="594"/>
      <c r="K220" s="594"/>
      <c r="L220" s="594"/>
      <c r="M220" s="594"/>
    </row>
    <row r="221" spans="1:14" s="648" customFormat="1" x14ac:dyDescent="0.3">
      <c r="A221" s="712"/>
      <c r="B221" s="712"/>
      <c r="C221" s="712"/>
      <c r="D221" s="712"/>
      <c r="E221" s="712"/>
      <c r="F221" s="712"/>
      <c r="G221" s="622"/>
      <c r="H221" s="622"/>
      <c r="I221" s="594">
        <f>SUM(I11+I16+I24+I29+I40+I59+I70+I81+I96+I102+I118+I125+I142+I170+I184+I195+I203+I208)</f>
        <v>4639387.3</v>
      </c>
      <c r="J221" s="713" t="s">
        <v>1493</v>
      </c>
      <c r="K221" s="713"/>
      <c r="L221" s="594">
        <f>SUM(L14:L219)</f>
        <v>3672420.8299999987</v>
      </c>
      <c r="M221" s="594">
        <f>SUM(M11,M16,M24,M29,M40,M59,M70,M81,M102,M118,M125,M142,M195,M203,M208)</f>
        <v>4699151.12</v>
      </c>
      <c r="N221" s="578">
        <f>SUM(M10:M220)/2</f>
        <v>4699151.1200000029</v>
      </c>
    </row>
    <row r="222" spans="1:14" x14ac:dyDescent="0.3">
      <c r="A222" s="589"/>
      <c r="B222" s="590"/>
      <c r="C222" s="589"/>
      <c r="D222" s="668"/>
      <c r="E222" s="650"/>
      <c r="F222" s="589"/>
      <c r="G222" s="651"/>
      <c r="H222" s="651"/>
      <c r="I222" s="652"/>
      <c r="J222" s="649"/>
      <c r="K222" s="589"/>
      <c r="L222" s="589"/>
      <c r="M222" s="653"/>
    </row>
    <row r="223" spans="1:14" x14ac:dyDescent="0.3">
      <c r="A223" s="589"/>
      <c r="B223" s="590"/>
      <c r="C223" s="589"/>
      <c r="D223" s="668"/>
      <c r="E223" s="650"/>
      <c r="F223" s="589"/>
      <c r="G223" s="651"/>
      <c r="H223" s="651"/>
      <c r="I223" s="652">
        <f>SUM(I11:I219)/2</f>
        <v>4639387.3000000035</v>
      </c>
      <c r="J223" s="649"/>
      <c r="K223" s="589"/>
      <c r="L223" s="589"/>
      <c r="M223" s="653"/>
    </row>
    <row r="225" spans="12:12" x14ac:dyDescent="0.3">
      <c r="L225" s="658">
        <f>M221-I223</f>
        <v>59763.819999996573</v>
      </c>
    </row>
  </sheetData>
  <mergeCells count="5">
    <mergeCell ref="A1:M1"/>
    <mergeCell ref="G8:I8"/>
    <mergeCell ref="J8:M8"/>
    <mergeCell ref="A221:F221"/>
    <mergeCell ref="J221:K221"/>
  </mergeCells>
  <printOptions horizontalCentered="1"/>
  <pageMargins left="0.59055118110236227" right="0.39370078740157483" top="0.98425196850393704" bottom="0.59055118110236227" header="0.39370078740157483" footer="0.39370078740157483"/>
  <pageSetup paperSize="9" scale="41" fitToHeight="0" orientation="portrait" horizontalDpi="360" verticalDpi="360" r:id="rId1"/>
  <headerFooter>
    <oddFooter>&amp;R&amp;"Arial,Normal"&amp;8Pág.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223"/>
  <sheetViews>
    <sheetView view="pageBreakPreview" topLeftCell="E131" zoomScaleSheetLayoutView="100" workbookViewId="0">
      <selection activeCell="N221" sqref="N221"/>
    </sheetView>
  </sheetViews>
  <sheetFormatPr defaultColWidth="9.109375" defaultRowHeight="10.199999999999999" x14ac:dyDescent="0.3"/>
  <cols>
    <col min="1" max="1" width="7" style="300" customWidth="1"/>
    <col min="2" max="2" width="21.33203125" style="347" customWidth="1"/>
    <col min="3" max="3" width="16.44140625" style="300" customWidth="1"/>
    <col min="4" max="4" width="54.109375" style="669" customWidth="1"/>
    <col min="5" max="5" width="5.33203125" style="655" customWidth="1"/>
    <col min="6" max="6" width="10.88671875" style="300" customWidth="1"/>
    <col min="7" max="7" width="10.5546875" style="656" customWidth="1"/>
    <col min="8" max="8" width="9.109375" style="656" customWidth="1"/>
    <col min="9" max="9" width="22.5546875" style="657" customWidth="1"/>
    <col min="10" max="10" width="14.6640625" style="654" customWidth="1"/>
    <col min="11" max="11" width="16.33203125" style="300" customWidth="1"/>
    <col min="12" max="12" width="18.33203125" style="300" customWidth="1"/>
    <col min="13" max="13" width="17.44140625" style="658" customWidth="1"/>
    <col min="14" max="14" width="11.44140625" style="300" customWidth="1"/>
    <col min="15" max="15" width="16" style="300" customWidth="1"/>
    <col min="16" max="16" width="12.33203125" style="300" bestFit="1" customWidth="1"/>
    <col min="17" max="18" width="11.33203125" style="300" customWidth="1"/>
    <col min="19" max="16384" width="9.109375" style="300"/>
  </cols>
  <sheetData>
    <row r="1" spans="1:16" ht="15.6" x14ac:dyDescent="0.3">
      <c r="A1" s="710" t="s">
        <v>30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6" x14ac:dyDescent="0.3">
      <c r="A2" s="579"/>
      <c r="B2" s="579"/>
      <c r="C2" s="579"/>
      <c r="D2" s="659"/>
      <c r="E2" s="579"/>
      <c r="F2" s="579"/>
      <c r="G2" s="597"/>
      <c r="H2" s="597"/>
      <c r="I2" s="598"/>
      <c r="J2" s="596"/>
      <c r="K2" s="579"/>
      <c r="L2" s="579"/>
      <c r="M2" s="599"/>
      <c r="O2" s="297" t="s">
        <v>334</v>
      </c>
      <c r="P2" s="297" t="s">
        <v>334</v>
      </c>
    </row>
    <row r="3" spans="1:16" s="350" customFormat="1" ht="13.8" x14ac:dyDescent="0.3">
      <c r="A3" s="580" t="s">
        <v>1949</v>
      </c>
      <c r="B3" s="581"/>
      <c r="C3" s="581"/>
      <c r="D3" s="660"/>
      <c r="E3" s="601"/>
      <c r="F3" s="601"/>
      <c r="G3" s="602"/>
      <c r="H3" s="602"/>
      <c r="I3" s="603"/>
      <c r="J3" s="600"/>
      <c r="K3" s="601"/>
      <c r="L3" s="601"/>
      <c r="M3" s="604"/>
      <c r="O3" s="297" t="s">
        <v>336</v>
      </c>
      <c r="P3" s="297" t="s">
        <v>335</v>
      </c>
    </row>
    <row r="4" spans="1:16" s="351" customFormat="1" ht="13.8" x14ac:dyDescent="0.3">
      <c r="A4" s="580" t="s">
        <v>1491</v>
      </c>
      <c r="B4" s="582"/>
      <c r="C4" s="582"/>
      <c r="D4" s="660"/>
      <c r="E4" s="601"/>
      <c r="F4" s="601"/>
      <c r="G4" s="602"/>
      <c r="H4" s="602"/>
      <c r="I4" s="603"/>
      <c r="J4" s="600"/>
      <c r="K4" s="601"/>
      <c r="L4" s="601"/>
      <c r="M4" s="604"/>
      <c r="O4" s="605">
        <f>'COMP_BDI_EDIFICACOES_26,53%_COM'!D28</f>
        <v>0.26529999999999998</v>
      </c>
      <c r="P4" s="605">
        <f>BDI_SEM_CPRB!D30</f>
        <v>0.20499999999999999</v>
      </c>
    </row>
    <row r="5" spans="1:16" s="352" customFormat="1" ht="13.8" x14ac:dyDescent="0.3">
      <c r="A5" s="580" t="s">
        <v>1492</v>
      </c>
      <c r="B5" s="583"/>
      <c r="C5" s="583"/>
      <c r="D5" s="660"/>
      <c r="E5" s="600"/>
      <c r="F5" s="600"/>
      <c r="G5" s="602"/>
      <c r="H5" s="602"/>
      <c r="I5" s="603"/>
      <c r="J5" s="600"/>
      <c r="K5" s="600"/>
      <c r="L5" s="600"/>
      <c r="M5" s="606"/>
    </row>
    <row r="6" spans="1:16" s="350" customFormat="1" ht="13.8" x14ac:dyDescent="0.3">
      <c r="A6" s="580" t="s">
        <v>1495</v>
      </c>
      <c r="B6" s="581"/>
      <c r="C6" s="581"/>
      <c r="D6" s="660"/>
      <c r="E6" s="601"/>
      <c r="F6" s="601"/>
      <c r="G6" s="602"/>
      <c r="H6" s="602"/>
      <c r="I6" s="603"/>
      <c r="J6" s="600"/>
      <c r="K6" s="601"/>
      <c r="L6" s="601"/>
      <c r="M6" s="604"/>
      <c r="O6" s="300"/>
      <c r="P6" s="300"/>
    </row>
    <row r="7" spans="1:16" s="350" customFormat="1" ht="13.8" x14ac:dyDescent="0.3">
      <c r="A7" s="580" t="s">
        <v>1494</v>
      </c>
      <c r="B7" s="581"/>
      <c r="C7" s="581"/>
      <c r="D7" s="660"/>
      <c r="E7" s="601"/>
      <c r="F7" s="601"/>
      <c r="G7" s="602"/>
      <c r="H7" s="602"/>
      <c r="I7" s="603"/>
      <c r="J7" s="600"/>
      <c r="K7" s="601"/>
      <c r="L7" s="601"/>
      <c r="M7" s="604"/>
      <c r="O7" s="300"/>
      <c r="P7" s="300"/>
    </row>
    <row r="8" spans="1:16" s="609" customFormat="1" x14ac:dyDescent="0.3">
      <c r="A8" s="592"/>
      <c r="B8" s="592"/>
      <c r="C8" s="592"/>
      <c r="D8" s="661"/>
      <c r="E8" s="607"/>
      <c r="F8" s="608"/>
      <c r="G8" s="711" t="s">
        <v>332</v>
      </c>
      <c r="H8" s="711"/>
      <c r="I8" s="711"/>
      <c r="J8" s="711" t="s">
        <v>333</v>
      </c>
      <c r="K8" s="711"/>
      <c r="L8" s="711"/>
      <c r="M8" s="711"/>
    </row>
    <row r="9" spans="1:16" s="102" customFormat="1" ht="20.399999999999999" x14ac:dyDescent="0.3">
      <c r="A9" s="584" t="s">
        <v>1</v>
      </c>
      <c r="B9" s="584" t="s">
        <v>135</v>
      </c>
      <c r="C9" s="584" t="s">
        <v>29</v>
      </c>
      <c r="D9" s="634" t="s">
        <v>2</v>
      </c>
      <c r="E9" s="584" t="s">
        <v>3</v>
      </c>
      <c r="F9" s="585" t="s">
        <v>132</v>
      </c>
      <c r="G9" s="593" t="s">
        <v>329</v>
      </c>
      <c r="H9" s="593" t="s">
        <v>330</v>
      </c>
      <c r="I9" s="593" t="s">
        <v>331</v>
      </c>
      <c r="J9" s="593" t="s">
        <v>329</v>
      </c>
      <c r="K9" s="593" t="s">
        <v>330</v>
      </c>
      <c r="L9" s="593" t="s">
        <v>1499</v>
      </c>
      <c r="M9" s="593" t="s">
        <v>331</v>
      </c>
      <c r="O9" s="576">
        <f>N221</f>
        <v>4699151.1200000029</v>
      </c>
      <c r="P9" s="574"/>
    </row>
    <row r="10" spans="1:16" s="575" customFormat="1" x14ac:dyDescent="0.3">
      <c r="A10" s="586"/>
      <c r="B10" s="586"/>
      <c r="C10" s="586"/>
      <c r="D10" s="635"/>
      <c r="E10" s="586"/>
      <c r="F10" s="594"/>
      <c r="G10" s="587"/>
      <c r="H10" s="587"/>
      <c r="I10" s="587"/>
      <c r="J10" s="587"/>
      <c r="K10" s="587"/>
      <c r="L10" s="587"/>
      <c r="M10" s="587"/>
      <c r="O10" s="577"/>
      <c r="P10" s="576"/>
    </row>
    <row r="11" spans="1:16" s="613" customFormat="1" x14ac:dyDescent="0.3">
      <c r="A11" s="584" t="s">
        <v>1497</v>
      </c>
      <c r="B11" s="584"/>
      <c r="C11" s="584"/>
      <c r="D11" s="634" t="s">
        <v>1496</v>
      </c>
      <c r="E11" s="584"/>
      <c r="F11" s="610"/>
      <c r="G11" s="610"/>
      <c r="H11" s="610"/>
      <c r="I11" s="585">
        <f>SUM(I12:I15)</f>
        <v>243966.45</v>
      </c>
      <c r="J11" s="611"/>
      <c r="K11" s="610"/>
      <c r="L11" s="610"/>
      <c r="M11" s="585">
        <f>SUM(M12:M15)</f>
        <v>221734.94</v>
      </c>
      <c r="N11" s="612">
        <f>M11/O9</f>
        <v>4.7186169233050725E-2</v>
      </c>
    </row>
    <row r="12" spans="1:16" s="616" customFormat="1" x14ac:dyDescent="0.3">
      <c r="A12" s="588"/>
      <c r="B12" s="588"/>
      <c r="C12" s="588"/>
      <c r="D12" s="662"/>
      <c r="E12" s="588"/>
      <c r="F12" s="614"/>
      <c r="G12" s="614"/>
      <c r="H12" s="614"/>
      <c r="I12" s="614"/>
      <c r="J12" s="615"/>
      <c r="K12" s="614"/>
      <c r="L12" s="614"/>
      <c r="M12" s="614"/>
      <c r="O12" s="617"/>
    </row>
    <row r="13" spans="1:16" s="620" customFormat="1" x14ac:dyDescent="0.3">
      <c r="A13" s="586" t="s">
        <v>1887</v>
      </c>
      <c r="B13" s="618" t="s">
        <v>1946</v>
      </c>
      <c r="C13" s="586" t="s">
        <v>1890</v>
      </c>
      <c r="D13" s="619" t="s">
        <v>1889</v>
      </c>
      <c r="E13" s="586" t="s">
        <v>1886</v>
      </c>
      <c r="F13" s="594">
        <v>7</v>
      </c>
      <c r="G13" s="594">
        <v>6840.17</v>
      </c>
      <c r="H13" s="594">
        <f>TRUNC(G13*(1+$P$4),2)</f>
        <v>8242.4</v>
      </c>
      <c r="I13" s="594">
        <f>TRUNC(F13*H13,2)</f>
        <v>57696.800000000003</v>
      </c>
      <c r="J13" s="594" t="s">
        <v>1891</v>
      </c>
      <c r="K13" s="594">
        <f>TRUNC(J13*(1+$O$4),2)</f>
        <v>7542.88</v>
      </c>
      <c r="L13" s="594">
        <f>TRUNC(F13*J13,2)</f>
        <v>41729.379999999997</v>
      </c>
      <c r="M13" s="594">
        <f>TRUNC(F13*K13,2)</f>
        <v>52800.160000000003</v>
      </c>
      <c r="O13" s="621"/>
    </row>
    <row r="14" spans="1:16" s="620" customFormat="1" ht="20.399999999999999" x14ac:dyDescent="0.3">
      <c r="A14" s="586" t="s">
        <v>1888</v>
      </c>
      <c r="B14" s="618" t="s">
        <v>1984</v>
      </c>
      <c r="C14" s="586" t="s">
        <v>1884</v>
      </c>
      <c r="D14" s="619" t="s">
        <v>1883</v>
      </c>
      <c r="E14" s="586" t="s">
        <v>1886</v>
      </c>
      <c r="F14" s="594">
        <v>7</v>
      </c>
      <c r="G14" s="594">
        <v>22082.95</v>
      </c>
      <c r="H14" s="594">
        <f>TRUNC(G14*(1+$P$4),2)</f>
        <v>26609.95</v>
      </c>
      <c r="I14" s="594">
        <f>TRUNC(F14*H14,2)</f>
        <v>186269.65</v>
      </c>
      <c r="J14" s="594" t="s">
        <v>1885</v>
      </c>
      <c r="K14" s="594">
        <f>TRUNC(J14*(1+$O$4),2)</f>
        <v>24133.54</v>
      </c>
      <c r="L14" s="594">
        <f>TRUNC(F14*J14,2)</f>
        <v>133513.66</v>
      </c>
      <c r="M14" s="594">
        <f>TRUNC(F14*K14,2)</f>
        <v>168934.78</v>
      </c>
      <c r="O14" s="621"/>
    </row>
    <row r="15" spans="1:16" s="623" customFormat="1" x14ac:dyDescent="0.3">
      <c r="A15" s="588"/>
      <c r="B15" s="588"/>
      <c r="C15" s="588"/>
      <c r="D15" s="663"/>
      <c r="E15" s="588"/>
      <c r="F15" s="614"/>
      <c r="G15" s="614"/>
      <c r="H15" s="614"/>
      <c r="I15" s="614"/>
      <c r="J15" s="622"/>
      <c r="K15" s="594"/>
      <c r="L15" s="594"/>
      <c r="M15" s="614"/>
      <c r="O15" s="617"/>
    </row>
    <row r="16" spans="1:16" s="617" customFormat="1" x14ac:dyDescent="0.3">
      <c r="A16" s="584" t="s">
        <v>6</v>
      </c>
      <c r="B16" s="584"/>
      <c r="C16" s="584"/>
      <c r="D16" s="634" t="s">
        <v>7</v>
      </c>
      <c r="E16" s="584"/>
      <c r="F16" s="585"/>
      <c r="G16" s="585"/>
      <c r="H16" s="585"/>
      <c r="I16" s="585">
        <f>SUM(I17:I23)</f>
        <v>150050.04</v>
      </c>
      <c r="J16" s="624"/>
      <c r="K16" s="585"/>
      <c r="L16" s="585"/>
      <c r="M16" s="585">
        <f>SUM(M17:M23)</f>
        <v>150751.13</v>
      </c>
    </row>
    <row r="17" spans="1:15" s="616" customFormat="1" x14ac:dyDescent="0.3">
      <c r="A17" s="588"/>
      <c r="B17" s="588"/>
      <c r="C17" s="588"/>
      <c r="D17" s="662"/>
      <c r="E17" s="588"/>
      <c r="F17" s="614"/>
      <c r="G17" s="614"/>
      <c r="H17" s="614"/>
      <c r="I17" s="614"/>
      <c r="J17" s="615"/>
      <c r="K17" s="594"/>
      <c r="L17" s="594"/>
      <c r="M17" s="614"/>
      <c r="O17" s="617"/>
    </row>
    <row r="18" spans="1:15" s="620" customFormat="1" ht="20.399999999999999" x14ac:dyDescent="0.3">
      <c r="A18" s="586" t="s">
        <v>8</v>
      </c>
      <c r="B18" s="618" t="s">
        <v>1985</v>
      </c>
      <c r="C18" s="586" t="s">
        <v>1878</v>
      </c>
      <c r="D18" s="619" t="s">
        <v>1872</v>
      </c>
      <c r="E18" s="586" t="s">
        <v>9</v>
      </c>
      <c r="F18" s="594">
        <v>8</v>
      </c>
      <c r="G18" s="594">
        <v>310.02999999999997</v>
      </c>
      <c r="H18" s="594">
        <f t="shared" ref="H18:H20" si="0">TRUNC(G18*(1+$P$4),2)</f>
        <v>373.58</v>
      </c>
      <c r="I18" s="594">
        <f t="shared" ref="I18:I22" si="1">TRUNC(F18*H18,2)</f>
        <v>2988.64</v>
      </c>
      <c r="J18" s="594" t="s">
        <v>1873</v>
      </c>
      <c r="K18" s="594">
        <f t="shared" ref="K18:K20" si="2">TRUNC(J18*(1+$O$4),2)</f>
        <v>387.14</v>
      </c>
      <c r="L18" s="594">
        <f>TRUNC(F18*J18,2)</f>
        <v>2447.7600000000002</v>
      </c>
      <c r="M18" s="594">
        <f t="shared" ref="M18:M22" si="3">TRUNC(F18*K18,2)</f>
        <v>3097.12</v>
      </c>
    </row>
    <row r="19" spans="1:15" s="620" customFormat="1" ht="30.6" x14ac:dyDescent="0.3">
      <c r="A19" s="586" t="s">
        <v>10</v>
      </c>
      <c r="B19" s="618" t="s">
        <v>1983</v>
      </c>
      <c r="C19" s="586" t="s">
        <v>1893</v>
      </c>
      <c r="D19" s="619" t="s">
        <v>1892</v>
      </c>
      <c r="E19" s="586" t="s">
        <v>44</v>
      </c>
      <c r="F19" s="594">
        <v>1</v>
      </c>
      <c r="G19" s="594">
        <v>2310.2800000000002</v>
      </c>
      <c r="H19" s="594">
        <f t="shared" si="0"/>
        <v>2783.88</v>
      </c>
      <c r="I19" s="594">
        <f t="shared" si="1"/>
        <v>2783.88</v>
      </c>
      <c r="J19" s="594" t="s">
        <v>1894</v>
      </c>
      <c r="K19" s="594">
        <f t="shared" si="2"/>
        <v>2858.8</v>
      </c>
      <c r="L19" s="594">
        <f>TRUNC(F19*J19,2)</f>
        <v>2259.39</v>
      </c>
      <c r="M19" s="594">
        <f>TRUNC(F19*K19,2)</f>
        <v>2858.8</v>
      </c>
    </row>
    <row r="20" spans="1:15" s="620" customFormat="1" ht="40.799999999999997" x14ac:dyDescent="0.3">
      <c r="A20" s="586" t="s">
        <v>31</v>
      </c>
      <c r="B20" s="618" t="s">
        <v>1988</v>
      </c>
      <c r="C20" s="586">
        <v>100599</v>
      </c>
      <c r="D20" s="664" t="s">
        <v>1989</v>
      </c>
      <c r="E20" s="586" t="s">
        <v>44</v>
      </c>
      <c r="F20" s="594">
        <v>1</v>
      </c>
      <c r="G20" s="594">
        <v>446.08</v>
      </c>
      <c r="H20" s="594">
        <f t="shared" si="0"/>
        <v>537.52</v>
      </c>
      <c r="I20" s="594">
        <f t="shared" si="1"/>
        <v>537.52</v>
      </c>
      <c r="J20" s="594">
        <v>458.56</v>
      </c>
      <c r="K20" s="594">
        <f t="shared" si="2"/>
        <v>580.21</v>
      </c>
      <c r="L20" s="594">
        <f>TRUNC(F20*J20,2)</f>
        <v>458.56</v>
      </c>
      <c r="M20" s="594">
        <f t="shared" si="3"/>
        <v>580.21</v>
      </c>
    </row>
    <row r="21" spans="1:15" s="620" customFormat="1" ht="20.399999999999999" x14ac:dyDescent="0.3">
      <c r="A21" s="586" t="s">
        <v>264</v>
      </c>
      <c r="B21" s="618" t="s">
        <v>1986</v>
      </c>
      <c r="C21" s="586" t="s">
        <v>1880</v>
      </c>
      <c r="D21" s="619" t="s">
        <v>1879</v>
      </c>
      <c r="E21" s="586" t="s">
        <v>16</v>
      </c>
      <c r="F21" s="594">
        <v>500</v>
      </c>
      <c r="G21" s="594" t="s">
        <v>1882</v>
      </c>
      <c r="H21" s="594">
        <f t="shared" ref="H21:H84" si="4">TRUNC(G21*(1+$P$4),2)</f>
        <v>76.16</v>
      </c>
      <c r="I21" s="594">
        <f t="shared" si="1"/>
        <v>38080</v>
      </c>
      <c r="J21" s="594" t="s">
        <v>1881</v>
      </c>
      <c r="K21" s="594">
        <f t="shared" ref="K21:K75" si="5">TRUNC(J21*(1+$O$4),2)</f>
        <v>75.09</v>
      </c>
      <c r="L21" s="594">
        <f t="shared" ref="L21:L75" si="6">TRUNC(F21*J21,2)</f>
        <v>29675</v>
      </c>
      <c r="M21" s="594">
        <f t="shared" si="3"/>
        <v>37545</v>
      </c>
    </row>
    <row r="22" spans="1:15" s="620" customFormat="1" x14ac:dyDescent="0.3">
      <c r="A22" s="586" t="s">
        <v>269</v>
      </c>
      <c r="B22" s="618" t="s">
        <v>1987</v>
      </c>
      <c r="C22" s="586" t="s">
        <v>1875</v>
      </c>
      <c r="D22" s="619" t="s">
        <v>1874</v>
      </c>
      <c r="E22" s="586" t="s">
        <v>9</v>
      </c>
      <c r="F22" s="594">
        <v>1000</v>
      </c>
      <c r="G22" s="594" t="s">
        <v>1877</v>
      </c>
      <c r="H22" s="594">
        <f t="shared" si="4"/>
        <v>105.66</v>
      </c>
      <c r="I22" s="594">
        <f t="shared" si="1"/>
        <v>105660</v>
      </c>
      <c r="J22" s="594" t="s">
        <v>1876</v>
      </c>
      <c r="K22" s="594">
        <f t="shared" si="5"/>
        <v>106.67</v>
      </c>
      <c r="L22" s="594">
        <f t="shared" si="6"/>
        <v>84310</v>
      </c>
      <c r="M22" s="594">
        <f t="shared" si="3"/>
        <v>106670</v>
      </c>
    </row>
    <row r="23" spans="1:15" s="623" customFormat="1" x14ac:dyDescent="0.3">
      <c r="A23" s="586"/>
      <c r="B23" s="586"/>
      <c r="C23" s="586"/>
      <c r="D23" s="635"/>
      <c r="E23" s="586"/>
      <c r="F23" s="594"/>
      <c r="G23" s="594"/>
      <c r="H23" s="594"/>
      <c r="I23" s="594"/>
      <c r="J23" s="594"/>
      <c r="K23" s="594"/>
      <c r="L23" s="594"/>
      <c r="M23" s="594"/>
    </row>
    <row r="24" spans="1:15" s="617" customFormat="1" x14ac:dyDescent="0.3">
      <c r="A24" s="584" t="s">
        <v>11</v>
      </c>
      <c r="B24" s="584"/>
      <c r="C24" s="584"/>
      <c r="D24" s="634" t="s">
        <v>84</v>
      </c>
      <c r="E24" s="584"/>
      <c r="F24" s="585"/>
      <c r="G24" s="585"/>
      <c r="H24" s="585"/>
      <c r="I24" s="585">
        <f>SUM(I25:I28)</f>
        <v>38778.5</v>
      </c>
      <c r="J24" s="624"/>
      <c r="K24" s="585"/>
      <c r="L24" s="585"/>
      <c r="M24" s="585">
        <f>SUM(M25:M28)</f>
        <v>36490.04</v>
      </c>
    </row>
    <row r="25" spans="1:15" s="616" customFormat="1" x14ac:dyDescent="0.3">
      <c r="A25" s="586"/>
      <c r="B25" s="586"/>
      <c r="C25" s="586"/>
      <c r="D25" s="635"/>
      <c r="E25" s="586"/>
      <c r="F25" s="594"/>
      <c r="G25" s="594"/>
      <c r="H25" s="594"/>
      <c r="I25" s="594"/>
      <c r="J25" s="622"/>
      <c r="K25" s="594"/>
      <c r="L25" s="594"/>
      <c r="M25" s="594"/>
    </row>
    <row r="26" spans="1:15" s="620" customFormat="1" ht="20.399999999999999" x14ac:dyDescent="0.3">
      <c r="A26" s="586" t="s">
        <v>1389</v>
      </c>
      <c r="B26" s="618" t="s">
        <v>1500</v>
      </c>
      <c r="C26" s="586">
        <v>93358</v>
      </c>
      <c r="D26" s="665" t="s">
        <v>1501</v>
      </c>
      <c r="E26" s="586" t="s">
        <v>12</v>
      </c>
      <c r="F26" s="594">
        <f>320</f>
        <v>320</v>
      </c>
      <c r="G26" s="625">
        <v>80.22</v>
      </c>
      <c r="H26" s="594">
        <f t="shared" si="4"/>
        <v>96.66</v>
      </c>
      <c r="I26" s="594">
        <f>TRUNC(F26*H26,2)</f>
        <v>30931.200000000001</v>
      </c>
      <c r="J26" s="625">
        <v>71.760000000000005</v>
      </c>
      <c r="K26" s="594">
        <f t="shared" si="5"/>
        <v>90.79</v>
      </c>
      <c r="L26" s="594">
        <f t="shared" si="6"/>
        <v>22963.200000000001</v>
      </c>
      <c r="M26" s="594">
        <f>TRUNC(F26*K26,2)</f>
        <v>29052.799999999999</v>
      </c>
    </row>
    <row r="27" spans="1:15" s="620" customFormat="1" ht="20.399999999999999" x14ac:dyDescent="0.3">
      <c r="A27" s="586" t="s">
        <v>314</v>
      </c>
      <c r="B27" s="618" t="s">
        <v>1503</v>
      </c>
      <c r="C27" s="626" t="s">
        <v>1502</v>
      </c>
      <c r="D27" s="665" t="s">
        <v>1504</v>
      </c>
      <c r="E27" s="586" t="s">
        <v>12</v>
      </c>
      <c r="F27" s="594">
        <f>254.7</f>
        <v>254.7</v>
      </c>
      <c r="G27" s="625" t="s">
        <v>1505</v>
      </c>
      <c r="H27" s="594">
        <f t="shared" si="4"/>
        <v>30.81</v>
      </c>
      <c r="I27" s="594">
        <f>TRUNC(F27*H27,2)</f>
        <v>7847.3</v>
      </c>
      <c r="J27" s="625" t="s">
        <v>1506</v>
      </c>
      <c r="K27" s="594">
        <f t="shared" si="5"/>
        <v>29.2</v>
      </c>
      <c r="L27" s="594">
        <f t="shared" si="6"/>
        <v>5878.47</v>
      </c>
      <c r="M27" s="594">
        <f>TRUNC(F27*K27,2)</f>
        <v>7437.24</v>
      </c>
    </row>
    <row r="28" spans="1:15" s="616" customFormat="1" x14ac:dyDescent="0.3">
      <c r="A28" s="586"/>
      <c r="B28" s="618"/>
      <c r="C28" s="586"/>
      <c r="D28" s="635"/>
      <c r="E28" s="586"/>
      <c r="F28" s="594"/>
      <c r="G28" s="627"/>
      <c r="H28" s="594"/>
      <c r="I28" s="594"/>
      <c r="J28" s="622"/>
      <c r="K28" s="594"/>
      <c r="L28" s="594"/>
      <c r="M28" s="594"/>
    </row>
    <row r="29" spans="1:15" s="617" customFormat="1" x14ac:dyDescent="0.3">
      <c r="A29" s="584" t="s">
        <v>13</v>
      </c>
      <c r="B29" s="628"/>
      <c r="C29" s="584"/>
      <c r="D29" s="634" t="s">
        <v>118</v>
      </c>
      <c r="E29" s="584"/>
      <c r="F29" s="585"/>
      <c r="G29" s="629"/>
      <c r="H29" s="585"/>
      <c r="I29" s="585">
        <f>SUM(I30:I39)</f>
        <v>438102.39</v>
      </c>
      <c r="J29" s="624"/>
      <c r="K29" s="585"/>
      <c r="L29" s="585"/>
      <c r="M29" s="585">
        <f>SUM(M30:M39)</f>
        <v>438181.69</v>
      </c>
    </row>
    <row r="30" spans="1:15" s="616" customFormat="1" x14ac:dyDescent="0.3">
      <c r="A30" s="586"/>
      <c r="B30" s="618"/>
      <c r="C30" s="586"/>
      <c r="D30" s="635"/>
      <c r="E30" s="586"/>
      <c r="F30" s="594"/>
      <c r="G30" s="627"/>
      <c r="H30" s="594"/>
      <c r="I30" s="594"/>
      <c r="J30" s="622"/>
      <c r="K30" s="594"/>
      <c r="L30" s="594"/>
      <c r="M30" s="594"/>
    </row>
    <row r="31" spans="1:15" s="620" customFormat="1" ht="30.6" x14ac:dyDescent="0.3">
      <c r="A31" s="586" t="s">
        <v>14</v>
      </c>
      <c r="B31" s="618" t="s">
        <v>1511</v>
      </c>
      <c r="C31" s="626" t="s">
        <v>1510</v>
      </c>
      <c r="D31" s="665" t="s">
        <v>1509</v>
      </c>
      <c r="E31" s="586" t="s">
        <v>12</v>
      </c>
      <c r="F31" s="594">
        <f>10.65</f>
        <v>10.65</v>
      </c>
      <c r="G31" s="625" t="s">
        <v>1507</v>
      </c>
      <c r="H31" s="594">
        <f t="shared" si="4"/>
        <v>480.16</v>
      </c>
      <c r="I31" s="594">
        <f t="shared" ref="I31:I38" si="7">TRUNC(F31*H31,2)</f>
        <v>5113.7</v>
      </c>
      <c r="J31" s="625" t="s">
        <v>1508</v>
      </c>
      <c r="K31" s="594">
        <f t="shared" si="5"/>
        <v>491.56</v>
      </c>
      <c r="L31" s="594">
        <f t="shared" si="6"/>
        <v>4137.5200000000004</v>
      </c>
      <c r="M31" s="594">
        <f t="shared" ref="M31:M38" si="8">TRUNC(F31*K31,2)</f>
        <v>5235.1099999999997</v>
      </c>
    </row>
    <row r="32" spans="1:15" s="620" customFormat="1" ht="20.399999999999999" x14ac:dyDescent="0.3">
      <c r="A32" s="586" t="s">
        <v>15</v>
      </c>
      <c r="B32" s="618" t="s">
        <v>1516</v>
      </c>
      <c r="C32" s="626" t="s">
        <v>1515</v>
      </c>
      <c r="D32" s="665" t="s">
        <v>1514</v>
      </c>
      <c r="E32" s="586" t="s">
        <v>9</v>
      </c>
      <c r="F32" s="594">
        <f>625.35</f>
        <v>625.35</v>
      </c>
      <c r="G32" s="625" t="s">
        <v>1512</v>
      </c>
      <c r="H32" s="594">
        <f t="shared" si="4"/>
        <v>184.44</v>
      </c>
      <c r="I32" s="594">
        <f t="shared" si="7"/>
        <v>115339.55</v>
      </c>
      <c r="J32" s="625" t="s">
        <v>1513</v>
      </c>
      <c r="K32" s="594">
        <f t="shared" si="5"/>
        <v>189.85</v>
      </c>
      <c r="L32" s="594">
        <f t="shared" si="6"/>
        <v>93833.76</v>
      </c>
      <c r="M32" s="594">
        <f t="shared" si="8"/>
        <v>118722.69</v>
      </c>
    </row>
    <row r="33" spans="1:13" s="630" customFormat="1" ht="35.25" customHeight="1" x14ac:dyDescent="0.3">
      <c r="A33" s="586" t="s">
        <v>17</v>
      </c>
      <c r="B33" s="618" t="s">
        <v>1521</v>
      </c>
      <c r="C33" s="626" t="s">
        <v>1520</v>
      </c>
      <c r="D33" s="665" t="s">
        <v>1519</v>
      </c>
      <c r="E33" s="586" t="s">
        <v>463</v>
      </c>
      <c r="F33" s="594">
        <f>400</f>
        <v>400</v>
      </c>
      <c r="G33" s="625">
        <v>15.02</v>
      </c>
      <c r="H33" s="594">
        <f t="shared" si="4"/>
        <v>18.09</v>
      </c>
      <c r="I33" s="594">
        <f t="shared" si="7"/>
        <v>7236</v>
      </c>
      <c r="J33" s="625">
        <v>14.49</v>
      </c>
      <c r="K33" s="594">
        <f t="shared" si="5"/>
        <v>18.329999999999998</v>
      </c>
      <c r="L33" s="594">
        <f t="shared" si="6"/>
        <v>5796</v>
      </c>
      <c r="M33" s="594">
        <f t="shared" si="8"/>
        <v>7332</v>
      </c>
    </row>
    <row r="34" spans="1:13" s="630" customFormat="1" ht="36" customHeight="1" x14ac:dyDescent="0.3">
      <c r="A34" s="586" t="s">
        <v>1283</v>
      </c>
      <c r="B34" s="618" t="s">
        <v>1524</v>
      </c>
      <c r="C34" s="586">
        <v>92760</v>
      </c>
      <c r="D34" s="665" t="s">
        <v>1523</v>
      </c>
      <c r="E34" s="586" t="s">
        <v>463</v>
      </c>
      <c r="F34" s="594">
        <f>1600</f>
        <v>1600</v>
      </c>
      <c r="G34" s="625">
        <v>14.49</v>
      </c>
      <c r="H34" s="594">
        <f t="shared" si="4"/>
        <v>17.46</v>
      </c>
      <c r="I34" s="594">
        <f t="shared" si="7"/>
        <v>27936</v>
      </c>
      <c r="J34" s="625">
        <v>14.14</v>
      </c>
      <c r="K34" s="594">
        <f t="shared" si="5"/>
        <v>17.89</v>
      </c>
      <c r="L34" s="594">
        <f t="shared" si="6"/>
        <v>22624</v>
      </c>
      <c r="M34" s="594">
        <f t="shared" si="8"/>
        <v>28624</v>
      </c>
    </row>
    <row r="35" spans="1:13" s="630" customFormat="1" ht="34.5" customHeight="1" x14ac:dyDescent="0.3">
      <c r="A35" s="586" t="s">
        <v>325</v>
      </c>
      <c r="B35" s="618" t="s">
        <v>1525</v>
      </c>
      <c r="C35" s="586">
        <v>92761</v>
      </c>
      <c r="D35" s="665" t="s">
        <v>1526</v>
      </c>
      <c r="E35" s="586" t="s">
        <v>463</v>
      </c>
      <c r="F35" s="594">
        <f>1126</f>
        <v>1126</v>
      </c>
      <c r="G35" s="625">
        <v>13.83</v>
      </c>
      <c r="H35" s="594">
        <f t="shared" si="4"/>
        <v>16.66</v>
      </c>
      <c r="I35" s="594">
        <f t="shared" si="7"/>
        <v>18759.16</v>
      </c>
      <c r="J35" s="625">
        <v>13.6</v>
      </c>
      <c r="K35" s="594">
        <f t="shared" si="5"/>
        <v>17.2</v>
      </c>
      <c r="L35" s="594">
        <f t="shared" si="6"/>
        <v>15313.6</v>
      </c>
      <c r="M35" s="594">
        <f t="shared" si="8"/>
        <v>19367.2</v>
      </c>
    </row>
    <row r="36" spans="1:13" s="620" customFormat="1" ht="30.6" x14ac:dyDescent="0.3">
      <c r="A36" s="586" t="s">
        <v>326</v>
      </c>
      <c r="B36" s="618" t="s">
        <v>1530</v>
      </c>
      <c r="C36" s="586">
        <v>94972</v>
      </c>
      <c r="D36" s="665" t="s">
        <v>1529</v>
      </c>
      <c r="E36" s="586" t="s">
        <v>12</v>
      </c>
      <c r="F36" s="594">
        <f>202.82598</f>
        <v>202.82597999999999</v>
      </c>
      <c r="G36" s="625">
        <v>500.12</v>
      </c>
      <c r="H36" s="594">
        <f t="shared" si="4"/>
        <v>602.64</v>
      </c>
      <c r="I36" s="594">
        <f t="shared" si="7"/>
        <v>122231.03999999999</v>
      </c>
      <c r="J36" s="625">
        <v>491.76</v>
      </c>
      <c r="K36" s="594">
        <f t="shared" si="5"/>
        <v>622.22</v>
      </c>
      <c r="L36" s="594">
        <f t="shared" si="6"/>
        <v>99741.7</v>
      </c>
      <c r="M36" s="594">
        <f t="shared" si="8"/>
        <v>126202.38</v>
      </c>
    </row>
    <row r="37" spans="1:13" s="620" customFormat="1" ht="20.399999999999999" x14ac:dyDescent="0.3">
      <c r="A37" s="586" t="s">
        <v>450</v>
      </c>
      <c r="B37" s="618" t="s">
        <v>1537</v>
      </c>
      <c r="C37" s="626" t="s">
        <v>1536</v>
      </c>
      <c r="D37" s="665" t="s">
        <v>1535</v>
      </c>
      <c r="E37" s="586" t="s">
        <v>12</v>
      </c>
      <c r="F37" s="594">
        <f>61.49*6.834727</f>
        <v>420.26736323</v>
      </c>
      <c r="G37" s="625" t="s">
        <v>1534</v>
      </c>
      <c r="H37" s="594">
        <f t="shared" si="4"/>
        <v>332.54</v>
      </c>
      <c r="I37" s="594">
        <f t="shared" si="7"/>
        <v>139755.70000000001</v>
      </c>
      <c r="J37" s="625" t="s">
        <v>1533</v>
      </c>
      <c r="K37" s="594">
        <f t="shared" si="5"/>
        <v>311.64999999999998</v>
      </c>
      <c r="L37" s="594">
        <f t="shared" si="6"/>
        <v>103516.05</v>
      </c>
      <c r="M37" s="594">
        <f t="shared" si="8"/>
        <v>130976.32000000001</v>
      </c>
    </row>
    <row r="38" spans="1:13" s="620" customFormat="1" ht="30.6" x14ac:dyDescent="0.3">
      <c r="A38" s="586" t="s">
        <v>1288</v>
      </c>
      <c r="B38" s="618" t="s">
        <v>1542</v>
      </c>
      <c r="C38" s="626" t="s">
        <v>1541</v>
      </c>
      <c r="D38" s="665" t="s">
        <v>1538</v>
      </c>
      <c r="E38" s="586" t="s">
        <v>9</v>
      </c>
      <c r="F38" s="594">
        <f>15.25*2.02</f>
        <v>30.805</v>
      </c>
      <c r="G38" s="625" t="s">
        <v>1539</v>
      </c>
      <c r="H38" s="594">
        <f t="shared" si="4"/>
        <v>56.2</v>
      </c>
      <c r="I38" s="594">
        <f t="shared" si="7"/>
        <v>1731.24</v>
      </c>
      <c r="J38" s="625" t="s">
        <v>1540</v>
      </c>
      <c r="K38" s="594">
        <f t="shared" si="5"/>
        <v>55.9</v>
      </c>
      <c r="L38" s="594">
        <f t="shared" si="6"/>
        <v>1360.96</v>
      </c>
      <c r="M38" s="594">
        <f t="shared" si="8"/>
        <v>1721.99</v>
      </c>
    </row>
    <row r="39" spans="1:13" s="616" customFormat="1" x14ac:dyDescent="0.3">
      <c r="A39" s="586"/>
      <c r="B39" s="618"/>
      <c r="C39" s="586"/>
      <c r="D39" s="635"/>
      <c r="E39" s="586"/>
      <c r="F39" s="594"/>
      <c r="G39" s="627"/>
      <c r="H39" s="594"/>
      <c r="I39" s="594"/>
      <c r="J39" s="622"/>
      <c r="K39" s="594"/>
      <c r="L39" s="594"/>
      <c r="M39" s="594"/>
    </row>
    <row r="40" spans="1:13" s="617" customFormat="1" x14ac:dyDescent="0.3">
      <c r="A40" s="584" t="s">
        <v>18</v>
      </c>
      <c r="B40" s="628"/>
      <c r="C40" s="584"/>
      <c r="D40" s="634" t="s">
        <v>89</v>
      </c>
      <c r="E40" s="584"/>
      <c r="F40" s="585"/>
      <c r="G40" s="629"/>
      <c r="H40" s="585"/>
      <c r="I40" s="585">
        <f>SUM(I41:I58)</f>
        <v>1143201.7499999995</v>
      </c>
      <c r="J40" s="624"/>
      <c r="K40" s="585"/>
      <c r="L40" s="585"/>
      <c r="M40" s="585">
        <f>SUM(M41:M58)</f>
        <v>1176168.02</v>
      </c>
    </row>
    <row r="41" spans="1:13" s="616" customFormat="1" x14ac:dyDescent="0.3">
      <c r="A41" s="586"/>
      <c r="B41" s="618"/>
      <c r="C41" s="586"/>
      <c r="D41" s="635"/>
      <c r="E41" s="586"/>
      <c r="F41" s="594"/>
      <c r="G41" s="627"/>
      <c r="H41" s="594"/>
      <c r="I41" s="594"/>
      <c r="J41" s="622"/>
      <c r="K41" s="594"/>
      <c r="L41" s="594"/>
      <c r="M41" s="594"/>
    </row>
    <row r="42" spans="1:13" s="630" customFormat="1" ht="20.399999999999999" x14ac:dyDescent="0.3">
      <c r="A42" s="586" t="s">
        <v>1394</v>
      </c>
      <c r="B42" s="618" t="s">
        <v>1516</v>
      </c>
      <c r="C42" s="626" t="s">
        <v>1515</v>
      </c>
      <c r="D42" s="665" t="s">
        <v>1514</v>
      </c>
      <c r="E42" s="586" t="s">
        <v>9</v>
      </c>
      <c r="F42" s="594">
        <f>720.95*2</f>
        <v>1441.9</v>
      </c>
      <c r="G42" s="625" t="s">
        <v>1512</v>
      </c>
      <c r="H42" s="594">
        <f t="shared" si="4"/>
        <v>184.44</v>
      </c>
      <c r="I42" s="594">
        <f t="shared" ref="I42:I57" si="9">TRUNC(F42*H42,2)</f>
        <v>265944.03000000003</v>
      </c>
      <c r="J42" s="625" t="s">
        <v>1513</v>
      </c>
      <c r="K42" s="594">
        <f t="shared" si="5"/>
        <v>189.85</v>
      </c>
      <c r="L42" s="594">
        <f t="shared" si="6"/>
        <v>216357.09</v>
      </c>
      <c r="M42" s="594">
        <f t="shared" ref="M42:M57" si="10">TRUNC(F42*K42,2)</f>
        <v>273744.71000000002</v>
      </c>
    </row>
    <row r="43" spans="1:13" s="630" customFormat="1" ht="35.25" customHeight="1" x14ac:dyDescent="0.3">
      <c r="A43" s="586" t="s">
        <v>19</v>
      </c>
      <c r="B43" s="618" t="s">
        <v>1521</v>
      </c>
      <c r="C43" s="626" t="s">
        <v>1520</v>
      </c>
      <c r="D43" s="665" t="s">
        <v>1519</v>
      </c>
      <c r="E43" s="586" t="s">
        <v>463</v>
      </c>
      <c r="F43" s="594">
        <f>1749</f>
        <v>1749</v>
      </c>
      <c r="G43" s="625" t="s">
        <v>1517</v>
      </c>
      <c r="H43" s="594">
        <f t="shared" si="4"/>
        <v>18.09</v>
      </c>
      <c r="I43" s="594">
        <f t="shared" si="9"/>
        <v>31639.41</v>
      </c>
      <c r="J43" s="625" t="s">
        <v>1518</v>
      </c>
      <c r="K43" s="594">
        <f t="shared" si="5"/>
        <v>18.329999999999998</v>
      </c>
      <c r="L43" s="594">
        <f t="shared" si="6"/>
        <v>25343.01</v>
      </c>
      <c r="M43" s="594">
        <f t="shared" si="10"/>
        <v>32059.17</v>
      </c>
    </row>
    <row r="44" spans="1:13" s="630" customFormat="1" ht="36" customHeight="1" x14ac:dyDescent="0.3">
      <c r="A44" s="586" t="s">
        <v>20</v>
      </c>
      <c r="B44" s="618" t="s">
        <v>1524</v>
      </c>
      <c r="C44" s="586">
        <v>92760</v>
      </c>
      <c r="D44" s="665" t="s">
        <v>1523</v>
      </c>
      <c r="E44" s="586" t="s">
        <v>463</v>
      </c>
      <c r="F44" s="594">
        <f>207</f>
        <v>207</v>
      </c>
      <c r="G44" s="625" t="s">
        <v>1518</v>
      </c>
      <c r="H44" s="594">
        <f t="shared" si="4"/>
        <v>17.46</v>
      </c>
      <c r="I44" s="594">
        <f t="shared" si="9"/>
        <v>3614.22</v>
      </c>
      <c r="J44" s="625" t="s">
        <v>1522</v>
      </c>
      <c r="K44" s="594">
        <f t="shared" si="5"/>
        <v>17.89</v>
      </c>
      <c r="L44" s="594">
        <f t="shared" si="6"/>
        <v>2926.98</v>
      </c>
      <c r="M44" s="594">
        <f t="shared" si="10"/>
        <v>3703.23</v>
      </c>
    </row>
    <row r="45" spans="1:13" s="630" customFormat="1" ht="30.6" x14ac:dyDescent="0.3">
      <c r="A45" s="586" t="s">
        <v>21</v>
      </c>
      <c r="B45" s="618" t="s">
        <v>1525</v>
      </c>
      <c r="C45" s="586">
        <v>92761</v>
      </c>
      <c r="D45" s="665" t="s">
        <v>1526</v>
      </c>
      <c r="E45" s="586" t="s">
        <v>463</v>
      </c>
      <c r="F45" s="594">
        <f>7446</f>
        <v>7446</v>
      </c>
      <c r="G45" s="625" t="s">
        <v>1527</v>
      </c>
      <c r="H45" s="594">
        <f t="shared" si="4"/>
        <v>16.66</v>
      </c>
      <c r="I45" s="594">
        <f t="shared" si="9"/>
        <v>124050.36</v>
      </c>
      <c r="J45" s="625" t="s">
        <v>1528</v>
      </c>
      <c r="K45" s="594">
        <f t="shared" si="5"/>
        <v>17.2</v>
      </c>
      <c r="L45" s="594">
        <f t="shared" si="6"/>
        <v>101265.60000000001</v>
      </c>
      <c r="M45" s="594">
        <f t="shared" si="10"/>
        <v>128071.2</v>
      </c>
    </row>
    <row r="46" spans="1:13" s="630" customFormat="1" ht="35.25" customHeight="1" x14ac:dyDescent="0.3">
      <c r="A46" s="586" t="s">
        <v>190</v>
      </c>
      <c r="B46" s="618" t="s">
        <v>1546</v>
      </c>
      <c r="C46" s="586">
        <v>92762</v>
      </c>
      <c r="D46" s="665" t="s">
        <v>1545</v>
      </c>
      <c r="E46" s="586" t="s">
        <v>463</v>
      </c>
      <c r="F46" s="594">
        <f>6461</f>
        <v>6461</v>
      </c>
      <c r="G46" s="625" t="s">
        <v>1543</v>
      </c>
      <c r="H46" s="594">
        <f t="shared" si="4"/>
        <v>14.99</v>
      </c>
      <c r="I46" s="594">
        <f t="shared" si="9"/>
        <v>96850.39</v>
      </c>
      <c r="J46" s="625" t="s">
        <v>1544</v>
      </c>
      <c r="K46" s="594">
        <f t="shared" si="5"/>
        <v>15.55</v>
      </c>
      <c r="L46" s="594">
        <f t="shared" si="6"/>
        <v>79405.69</v>
      </c>
      <c r="M46" s="594">
        <f t="shared" si="10"/>
        <v>100468.55</v>
      </c>
    </row>
    <row r="47" spans="1:13" s="630" customFormat="1" ht="34.5" customHeight="1" x14ac:dyDescent="0.3">
      <c r="A47" s="586" t="s">
        <v>191</v>
      </c>
      <c r="B47" s="618" t="s">
        <v>1550</v>
      </c>
      <c r="C47" s="586">
        <v>92763</v>
      </c>
      <c r="D47" s="665" t="s">
        <v>1547</v>
      </c>
      <c r="E47" s="586" t="s">
        <v>463</v>
      </c>
      <c r="F47" s="594">
        <f>1951</f>
        <v>1951</v>
      </c>
      <c r="G47" s="625" t="s">
        <v>1548</v>
      </c>
      <c r="H47" s="594">
        <f t="shared" si="4"/>
        <v>12.66</v>
      </c>
      <c r="I47" s="594">
        <f t="shared" si="9"/>
        <v>24699.66</v>
      </c>
      <c r="J47" s="625" t="s">
        <v>1549</v>
      </c>
      <c r="K47" s="594">
        <f t="shared" si="5"/>
        <v>13.17</v>
      </c>
      <c r="L47" s="594">
        <f t="shared" si="6"/>
        <v>20309.91</v>
      </c>
      <c r="M47" s="594">
        <f t="shared" si="10"/>
        <v>25694.67</v>
      </c>
    </row>
    <row r="48" spans="1:13" s="630" customFormat="1" ht="34.5" customHeight="1" x14ac:dyDescent="0.3">
      <c r="A48" s="586" t="s">
        <v>1395</v>
      </c>
      <c r="B48" s="618" t="s">
        <v>1552</v>
      </c>
      <c r="C48" s="586">
        <v>92764</v>
      </c>
      <c r="D48" s="665" t="s">
        <v>1551</v>
      </c>
      <c r="E48" s="586" t="s">
        <v>463</v>
      </c>
      <c r="F48" s="594">
        <f>1014</f>
        <v>1014</v>
      </c>
      <c r="G48" s="625" t="s">
        <v>1553</v>
      </c>
      <c r="H48" s="594">
        <f t="shared" si="4"/>
        <v>12.32</v>
      </c>
      <c r="I48" s="594">
        <f t="shared" si="9"/>
        <v>12492.48</v>
      </c>
      <c r="J48" s="625" t="s">
        <v>1554</v>
      </c>
      <c r="K48" s="594">
        <f t="shared" si="5"/>
        <v>12.86</v>
      </c>
      <c r="L48" s="594">
        <f t="shared" si="6"/>
        <v>10312.379999999999</v>
      </c>
      <c r="M48" s="594">
        <f t="shared" si="10"/>
        <v>13040.04</v>
      </c>
    </row>
    <row r="49" spans="1:13" s="630" customFormat="1" ht="34.5" customHeight="1" x14ac:dyDescent="0.3">
      <c r="A49" s="586" t="s">
        <v>1396</v>
      </c>
      <c r="B49" s="618" t="s">
        <v>1556</v>
      </c>
      <c r="C49" s="586">
        <v>92765</v>
      </c>
      <c r="D49" s="665" t="s">
        <v>1555</v>
      </c>
      <c r="E49" s="586" t="s">
        <v>463</v>
      </c>
      <c r="F49" s="594">
        <f>157</f>
        <v>157</v>
      </c>
      <c r="G49" s="625" t="s">
        <v>1557</v>
      </c>
      <c r="H49" s="594">
        <f t="shared" si="4"/>
        <v>14.17</v>
      </c>
      <c r="I49" s="594">
        <f t="shared" si="9"/>
        <v>2224.69</v>
      </c>
      <c r="J49" s="625" t="s">
        <v>1558</v>
      </c>
      <c r="K49" s="594">
        <f t="shared" si="5"/>
        <v>14.8</v>
      </c>
      <c r="L49" s="594">
        <f t="shared" si="6"/>
        <v>1836.9</v>
      </c>
      <c r="M49" s="594">
        <f t="shared" si="10"/>
        <v>2323.6</v>
      </c>
    </row>
    <row r="50" spans="1:13" s="630" customFormat="1" ht="30.6" x14ac:dyDescent="0.3">
      <c r="A50" s="586" t="s">
        <v>1397</v>
      </c>
      <c r="B50" s="618" t="s">
        <v>1530</v>
      </c>
      <c r="C50" s="586">
        <v>94972</v>
      </c>
      <c r="D50" s="665" t="s">
        <v>1529</v>
      </c>
      <c r="E50" s="586" t="s">
        <v>12</v>
      </c>
      <c r="F50" s="594">
        <f>70.89</f>
        <v>70.89</v>
      </c>
      <c r="G50" s="625" t="s">
        <v>1531</v>
      </c>
      <c r="H50" s="594">
        <f t="shared" si="4"/>
        <v>602.64</v>
      </c>
      <c r="I50" s="594">
        <f t="shared" si="9"/>
        <v>42721.14</v>
      </c>
      <c r="J50" s="625" t="s">
        <v>1532</v>
      </c>
      <c r="K50" s="594">
        <f t="shared" si="5"/>
        <v>622.22</v>
      </c>
      <c r="L50" s="594">
        <f t="shared" si="6"/>
        <v>34860.86</v>
      </c>
      <c r="M50" s="594">
        <f t="shared" si="10"/>
        <v>44109.17</v>
      </c>
    </row>
    <row r="51" spans="1:13" s="630" customFormat="1" ht="20.399999999999999" x14ac:dyDescent="0.3">
      <c r="A51" s="586" t="s">
        <v>1398</v>
      </c>
      <c r="B51" s="618" t="s">
        <v>1537</v>
      </c>
      <c r="C51" s="586">
        <v>103670</v>
      </c>
      <c r="D51" s="665" t="s">
        <v>1535</v>
      </c>
      <c r="E51" s="586" t="s">
        <v>12</v>
      </c>
      <c r="F51" s="594">
        <f>70.89</f>
        <v>70.89</v>
      </c>
      <c r="G51" s="625" t="s">
        <v>1534</v>
      </c>
      <c r="H51" s="594">
        <f t="shared" si="4"/>
        <v>332.54</v>
      </c>
      <c r="I51" s="594">
        <f t="shared" si="9"/>
        <v>23573.759999999998</v>
      </c>
      <c r="J51" s="625" t="s">
        <v>1533</v>
      </c>
      <c r="K51" s="594">
        <f t="shared" si="5"/>
        <v>311.64999999999998</v>
      </c>
      <c r="L51" s="594">
        <f t="shared" si="6"/>
        <v>17460.91</v>
      </c>
      <c r="M51" s="594">
        <f t="shared" si="10"/>
        <v>22092.86</v>
      </c>
    </row>
    <row r="52" spans="1:13" s="630" customFormat="1" ht="30.6" x14ac:dyDescent="0.3">
      <c r="A52" s="586" t="s">
        <v>1399</v>
      </c>
      <c r="B52" s="618" t="s">
        <v>1561</v>
      </c>
      <c r="C52" s="626" t="s">
        <v>1560</v>
      </c>
      <c r="D52" s="665" t="s">
        <v>1559</v>
      </c>
      <c r="E52" s="586" t="s">
        <v>9</v>
      </c>
      <c r="F52" s="594">
        <f>1878.76</f>
        <v>1878.76</v>
      </c>
      <c r="G52" s="625" t="s">
        <v>1562</v>
      </c>
      <c r="H52" s="594">
        <f t="shared" si="4"/>
        <v>243.94</v>
      </c>
      <c r="I52" s="594">
        <f t="shared" si="9"/>
        <v>458304.71</v>
      </c>
      <c r="J52" s="625" t="s">
        <v>1563</v>
      </c>
      <c r="K52" s="594">
        <f t="shared" si="5"/>
        <v>251.45</v>
      </c>
      <c r="L52" s="594">
        <f t="shared" si="6"/>
        <v>373365.97</v>
      </c>
      <c r="M52" s="594">
        <f t="shared" si="10"/>
        <v>472414.2</v>
      </c>
    </row>
    <row r="53" spans="1:13" s="630" customFormat="1" ht="20.399999999999999" x14ac:dyDescent="0.3">
      <c r="A53" s="586" t="s">
        <v>1400</v>
      </c>
      <c r="B53" s="618" t="s">
        <v>1565</v>
      </c>
      <c r="C53" s="586">
        <v>91595</v>
      </c>
      <c r="D53" s="665" t="s">
        <v>1564</v>
      </c>
      <c r="E53" s="586" t="s">
        <v>463</v>
      </c>
      <c r="F53" s="594">
        <f>1187.04</f>
        <v>1187.04</v>
      </c>
      <c r="G53" s="625" t="s">
        <v>1566</v>
      </c>
      <c r="H53" s="594">
        <f t="shared" si="4"/>
        <v>13.2</v>
      </c>
      <c r="I53" s="594">
        <f t="shared" si="9"/>
        <v>15668.92</v>
      </c>
      <c r="J53" s="625" t="s">
        <v>1567</v>
      </c>
      <c r="K53" s="594">
        <f t="shared" si="5"/>
        <v>13.61</v>
      </c>
      <c r="L53" s="594">
        <f t="shared" si="6"/>
        <v>12772.55</v>
      </c>
      <c r="M53" s="594">
        <f t="shared" si="10"/>
        <v>16155.61</v>
      </c>
    </row>
    <row r="54" spans="1:13" s="630" customFormat="1" ht="34.5" customHeight="1" x14ac:dyDescent="0.3">
      <c r="A54" s="586" t="s">
        <v>1401</v>
      </c>
      <c r="B54" s="618" t="s">
        <v>1572</v>
      </c>
      <c r="C54" s="626" t="s">
        <v>1571</v>
      </c>
      <c r="D54" s="665" t="s">
        <v>1568</v>
      </c>
      <c r="E54" s="586" t="s">
        <v>16</v>
      </c>
      <c r="F54" s="594">
        <f>33.7</f>
        <v>33.700000000000003</v>
      </c>
      <c r="G54" s="625" t="s">
        <v>1569</v>
      </c>
      <c r="H54" s="594">
        <f t="shared" si="4"/>
        <v>78.78</v>
      </c>
      <c r="I54" s="594">
        <f t="shared" si="9"/>
        <v>2654.88</v>
      </c>
      <c r="J54" s="625" t="s">
        <v>1570</v>
      </c>
      <c r="K54" s="594">
        <f t="shared" si="5"/>
        <v>80.94</v>
      </c>
      <c r="L54" s="594">
        <f t="shared" si="6"/>
        <v>2155.7800000000002</v>
      </c>
      <c r="M54" s="594">
        <f t="shared" si="10"/>
        <v>2727.67</v>
      </c>
    </row>
    <row r="55" spans="1:13" s="630" customFormat="1" ht="26.25" customHeight="1" x14ac:dyDescent="0.3">
      <c r="A55" s="586" t="s">
        <v>1402</v>
      </c>
      <c r="B55" s="618" t="s">
        <v>1575</v>
      </c>
      <c r="C55" s="586">
        <v>93182</v>
      </c>
      <c r="D55" s="665" t="s">
        <v>1069</v>
      </c>
      <c r="E55" s="586" t="s">
        <v>12</v>
      </c>
      <c r="F55" s="594">
        <f>21.2</f>
        <v>21.2</v>
      </c>
      <c r="G55" s="625" t="s">
        <v>1573</v>
      </c>
      <c r="H55" s="594">
        <f t="shared" si="4"/>
        <v>62.57</v>
      </c>
      <c r="I55" s="594">
        <f t="shared" si="9"/>
        <v>1326.48</v>
      </c>
      <c r="J55" s="625" t="s">
        <v>1574</v>
      </c>
      <c r="K55" s="594">
        <f t="shared" si="5"/>
        <v>64.069999999999993</v>
      </c>
      <c r="L55" s="594">
        <f t="shared" si="6"/>
        <v>1073.56</v>
      </c>
      <c r="M55" s="594">
        <f t="shared" si="10"/>
        <v>1358.28</v>
      </c>
    </row>
    <row r="56" spans="1:13" s="630" customFormat="1" ht="28.5" customHeight="1" x14ac:dyDescent="0.3">
      <c r="A56" s="586" t="s">
        <v>1403</v>
      </c>
      <c r="B56" s="618" t="s">
        <v>1576</v>
      </c>
      <c r="C56" s="595">
        <v>93183</v>
      </c>
      <c r="D56" s="665" t="s">
        <v>1070</v>
      </c>
      <c r="E56" s="586" t="s">
        <v>9</v>
      </c>
      <c r="F56" s="594">
        <f>182.25</f>
        <v>182.25</v>
      </c>
      <c r="G56" s="625" t="s">
        <v>1577</v>
      </c>
      <c r="H56" s="594">
        <f t="shared" si="4"/>
        <v>79.95</v>
      </c>
      <c r="I56" s="594">
        <f t="shared" si="9"/>
        <v>14570.88</v>
      </c>
      <c r="J56" s="625" t="s">
        <v>1578</v>
      </c>
      <c r="K56" s="594">
        <f t="shared" si="5"/>
        <v>82.09</v>
      </c>
      <c r="L56" s="594">
        <f t="shared" si="6"/>
        <v>11824.38</v>
      </c>
      <c r="M56" s="594">
        <f t="shared" si="10"/>
        <v>14960.9</v>
      </c>
    </row>
    <row r="57" spans="1:13" s="630" customFormat="1" ht="20.399999999999999" x14ac:dyDescent="0.3">
      <c r="A57" s="586" t="s">
        <v>1404</v>
      </c>
      <c r="B57" s="618" t="s">
        <v>1579</v>
      </c>
      <c r="C57" s="595">
        <v>93196</v>
      </c>
      <c r="D57" s="665" t="s">
        <v>1071</v>
      </c>
      <c r="E57" s="586" t="s">
        <v>9</v>
      </c>
      <c r="F57" s="594">
        <f>203.45</f>
        <v>203.45</v>
      </c>
      <c r="G57" s="625" t="s">
        <v>1580</v>
      </c>
      <c r="H57" s="594">
        <f t="shared" si="4"/>
        <v>112.39</v>
      </c>
      <c r="I57" s="594">
        <f t="shared" si="9"/>
        <v>22865.74</v>
      </c>
      <c r="J57" s="625" t="s">
        <v>1581</v>
      </c>
      <c r="K57" s="594">
        <f t="shared" si="5"/>
        <v>114.25</v>
      </c>
      <c r="L57" s="594">
        <f t="shared" si="6"/>
        <v>18371.53</v>
      </c>
      <c r="M57" s="594">
        <f t="shared" si="10"/>
        <v>23244.16</v>
      </c>
    </row>
    <row r="58" spans="1:13" s="616" customFormat="1" x14ac:dyDescent="0.3">
      <c r="A58" s="586"/>
      <c r="B58" s="618"/>
      <c r="C58" s="586"/>
      <c r="D58" s="666"/>
      <c r="E58" s="586"/>
      <c r="F58" s="594"/>
      <c r="G58" s="631"/>
      <c r="H58" s="594"/>
      <c r="I58" s="594"/>
      <c r="J58" s="622"/>
      <c r="K58" s="594"/>
      <c r="L58" s="594"/>
      <c r="M58" s="594"/>
    </row>
    <row r="59" spans="1:13" s="617" customFormat="1" x14ac:dyDescent="0.3">
      <c r="A59" s="584" t="s">
        <v>22</v>
      </c>
      <c r="B59" s="628"/>
      <c r="C59" s="584"/>
      <c r="D59" s="634" t="s">
        <v>92</v>
      </c>
      <c r="E59" s="584"/>
      <c r="F59" s="585"/>
      <c r="G59" s="629"/>
      <c r="H59" s="585"/>
      <c r="I59" s="585">
        <f>SUM(I60:I69)</f>
        <v>500100.91000000003</v>
      </c>
      <c r="J59" s="624"/>
      <c r="K59" s="585"/>
      <c r="L59" s="585"/>
      <c r="M59" s="585">
        <f>SUM(M60:M69)</f>
        <v>517360.02</v>
      </c>
    </row>
    <row r="60" spans="1:13" s="616" customFormat="1" x14ac:dyDescent="0.3">
      <c r="A60" s="586"/>
      <c r="B60" s="618"/>
      <c r="C60" s="586"/>
      <c r="D60" s="635"/>
      <c r="E60" s="586"/>
      <c r="F60" s="594"/>
      <c r="G60" s="627"/>
      <c r="H60" s="594"/>
      <c r="I60" s="594"/>
      <c r="J60" s="622"/>
      <c r="K60" s="594"/>
      <c r="L60" s="594"/>
      <c r="M60" s="594"/>
    </row>
    <row r="61" spans="1:13" s="630" customFormat="1" ht="30.6" x14ac:dyDescent="0.3">
      <c r="A61" s="586" t="s">
        <v>23</v>
      </c>
      <c r="B61" s="618" t="s">
        <v>1586</v>
      </c>
      <c r="C61" s="626" t="s">
        <v>1585</v>
      </c>
      <c r="D61" s="665" t="s">
        <v>1582</v>
      </c>
      <c r="E61" s="586" t="s">
        <v>9</v>
      </c>
      <c r="F61" s="594">
        <f>1434.39</f>
        <v>1434.39</v>
      </c>
      <c r="G61" s="625" t="s">
        <v>1583</v>
      </c>
      <c r="H61" s="594">
        <f t="shared" si="4"/>
        <v>94.82</v>
      </c>
      <c r="I61" s="594">
        <f t="shared" ref="I61:I68" si="11">TRUNC(F61*H61,2)</f>
        <v>136008.85</v>
      </c>
      <c r="J61" s="625" t="s">
        <v>1584</v>
      </c>
      <c r="K61" s="594">
        <f t="shared" si="5"/>
        <v>91.44</v>
      </c>
      <c r="L61" s="594">
        <f t="shared" si="6"/>
        <v>103663.36</v>
      </c>
      <c r="M61" s="594">
        <f t="shared" ref="M61:M68" si="12">TRUNC(F61*K61,2)</f>
        <v>131160.62</v>
      </c>
    </row>
    <row r="62" spans="1:13" s="630" customFormat="1" ht="30.6" x14ac:dyDescent="0.3">
      <c r="A62" s="586" t="s">
        <v>1290</v>
      </c>
      <c r="B62" s="618" t="s">
        <v>1588</v>
      </c>
      <c r="C62" s="626" t="s">
        <v>1587</v>
      </c>
      <c r="D62" s="665" t="s">
        <v>1589</v>
      </c>
      <c r="E62" s="586" t="s">
        <v>9</v>
      </c>
      <c r="F62" s="594">
        <f>2868.78</f>
        <v>2868.78</v>
      </c>
      <c r="G62" s="625" t="s">
        <v>1590</v>
      </c>
      <c r="H62" s="594">
        <f t="shared" si="4"/>
        <v>5.51</v>
      </c>
      <c r="I62" s="594">
        <f t="shared" si="11"/>
        <v>15806.97</v>
      </c>
      <c r="J62" s="625" t="s">
        <v>1591</v>
      </c>
      <c r="K62" s="594">
        <f t="shared" si="5"/>
        <v>5.37</v>
      </c>
      <c r="L62" s="594">
        <f t="shared" si="6"/>
        <v>12192.31</v>
      </c>
      <c r="M62" s="594">
        <f t="shared" si="12"/>
        <v>15405.34</v>
      </c>
    </row>
    <row r="63" spans="1:13" s="630" customFormat="1" ht="30.6" x14ac:dyDescent="0.3">
      <c r="A63" s="586" t="s">
        <v>24</v>
      </c>
      <c r="B63" s="618" t="s">
        <v>1593</v>
      </c>
      <c r="C63" s="586">
        <v>87531</v>
      </c>
      <c r="D63" s="665" t="s">
        <v>1592</v>
      </c>
      <c r="E63" s="586" t="s">
        <v>9</v>
      </c>
      <c r="F63" s="594">
        <f>2868.78</f>
        <v>2868.78</v>
      </c>
      <c r="G63" s="631">
        <v>35.92</v>
      </c>
      <c r="H63" s="594">
        <f t="shared" si="4"/>
        <v>43.28</v>
      </c>
      <c r="I63" s="594">
        <f t="shared" si="11"/>
        <v>124160.79</v>
      </c>
      <c r="J63" s="594">
        <v>33.75</v>
      </c>
      <c r="K63" s="594">
        <f t="shared" si="5"/>
        <v>42.7</v>
      </c>
      <c r="L63" s="594">
        <f t="shared" si="6"/>
        <v>96821.32</v>
      </c>
      <c r="M63" s="594">
        <f t="shared" si="12"/>
        <v>122496.9</v>
      </c>
    </row>
    <row r="64" spans="1:13" s="632" customFormat="1" ht="30.6" x14ac:dyDescent="0.3">
      <c r="A64" s="586" t="s">
        <v>25</v>
      </c>
      <c r="B64" s="618" t="s">
        <v>1896</v>
      </c>
      <c r="C64" s="586">
        <v>101161</v>
      </c>
      <c r="D64" s="665" t="s">
        <v>1895</v>
      </c>
      <c r="E64" s="586" t="s">
        <v>9</v>
      </c>
      <c r="F64" s="594">
        <f>3.51*2</f>
        <v>7.02</v>
      </c>
      <c r="G64" s="631" t="s">
        <v>1898</v>
      </c>
      <c r="H64" s="594">
        <f t="shared" si="4"/>
        <v>254.01</v>
      </c>
      <c r="I64" s="594">
        <f t="shared" si="11"/>
        <v>1783.15</v>
      </c>
      <c r="J64" s="631" t="s">
        <v>1897</v>
      </c>
      <c r="K64" s="594">
        <f t="shared" si="5"/>
        <v>256.45</v>
      </c>
      <c r="L64" s="594">
        <f t="shared" si="6"/>
        <v>1422.81</v>
      </c>
      <c r="M64" s="594">
        <f t="shared" si="12"/>
        <v>1800.27</v>
      </c>
    </row>
    <row r="65" spans="1:13" s="630" customFormat="1" ht="20.399999999999999" x14ac:dyDescent="0.3">
      <c r="A65" s="586" t="s">
        <v>26</v>
      </c>
      <c r="B65" s="618" t="s">
        <v>1595</v>
      </c>
      <c r="C65" s="586">
        <v>96130</v>
      </c>
      <c r="D65" s="665" t="s">
        <v>1594</v>
      </c>
      <c r="E65" s="586" t="s">
        <v>9</v>
      </c>
      <c r="F65" s="594">
        <f>956.77</f>
        <v>956.77</v>
      </c>
      <c r="G65" s="625" t="s">
        <v>1596</v>
      </c>
      <c r="H65" s="594">
        <f t="shared" si="4"/>
        <v>19.5</v>
      </c>
      <c r="I65" s="594">
        <f t="shared" si="11"/>
        <v>18657.009999999998</v>
      </c>
      <c r="J65" s="625" t="s">
        <v>1597</v>
      </c>
      <c r="K65" s="594">
        <f t="shared" si="5"/>
        <v>18.760000000000002</v>
      </c>
      <c r="L65" s="594">
        <f t="shared" si="6"/>
        <v>14188.89</v>
      </c>
      <c r="M65" s="594">
        <f t="shared" si="12"/>
        <v>17949</v>
      </c>
    </row>
    <row r="66" spans="1:13" s="630" customFormat="1" ht="41.25" customHeight="1" x14ac:dyDescent="0.3">
      <c r="A66" s="586" t="s">
        <v>27</v>
      </c>
      <c r="B66" s="618" t="s">
        <v>1600</v>
      </c>
      <c r="C66" s="626" t="s">
        <v>1599</v>
      </c>
      <c r="D66" s="665" t="s">
        <v>1598</v>
      </c>
      <c r="E66" s="586" t="s">
        <v>9</v>
      </c>
      <c r="F66" s="594">
        <f>1541.09</f>
        <v>1541.09</v>
      </c>
      <c r="G66" s="631">
        <v>54.35</v>
      </c>
      <c r="H66" s="594">
        <f t="shared" si="4"/>
        <v>65.489999999999995</v>
      </c>
      <c r="I66" s="594">
        <f t="shared" si="11"/>
        <v>100925.98</v>
      </c>
      <c r="J66" s="625" t="s">
        <v>1601</v>
      </c>
      <c r="K66" s="594">
        <f t="shared" si="5"/>
        <v>81.569999999999993</v>
      </c>
      <c r="L66" s="594">
        <f t="shared" si="6"/>
        <v>99354.07</v>
      </c>
      <c r="M66" s="594">
        <f t="shared" si="12"/>
        <v>125706.71</v>
      </c>
    </row>
    <row r="67" spans="1:13" s="630" customFormat="1" ht="39.75" customHeight="1" x14ac:dyDescent="0.3">
      <c r="A67" s="586" t="s">
        <v>28</v>
      </c>
      <c r="B67" s="618" t="s">
        <v>1990</v>
      </c>
      <c r="C67" s="626">
        <v>102253</v>
      </c>
      <c r="D67" s="664" t="s">
        <v>1991</v>
      </c>
      <c r="E67" s="586" t="s">
        <v>9</v>
      </c>
      <c r="F67" s="594">
        <f>41.401121</f>
        <v>41.401121000000003</v>
      </c>
      <c r="G67" s="625">
        <v>916.17</v>
      </c>
      <c r="H67" s="594">
        <f t="shared" si="4"/>
        <v>1103.98</v>
      </c>
      <c r="I67" s="594">
        <f t="shared" si="11"/>
        <v>45706</v>
      </c>
      <c r="J67" s="625">
        <v>905.36</v>
      </c>
      <c r="K67" s="594">
        <f t="shared" si="5"/>
        <v>1145.55</v>
      </c>
      <c r="L67" s="594">
        <f t="shared" si="6"/>
        <v>37482.910000000003</v>
      </c>
      <c r="M67" s="594">
        <f t="shared" si="12"/>
        <v>47427.05</v>
      </c>
    </row>
    <row r="68" spans="1:13" s="630" customFormat="1" ht="27" customHeight="1" x14ac:dyDescent="0.3">
      <c r="A68" s="586" t="s">
        <v>38</v>
      </c>
      <c r="B68" s="618" t="s">
        <v>1605</v>
      </c>
      <c r="C68" s="595">
        <v>96113</v>
      </c>
      <c r="D68" s="665" t="s">
        <v>1604</v>
      </c>
      <c r="E68" s="586" t="s">
        <v>9</v>
      </c>
      <c r="F68" s="594">
        <f>1114.3</f>
        <v>1114.3</v>
      </c>
      <c r="G68" s="625" t="s">
        <v>1602</v>
      </c>
      <c r="H68" s="594">
        <f t="shared" si="4"/>
        <v>51.2</v>
      </c>
      <c r="I68" s="594">
        <f t="shared" si="11"/>
        <v>57052.160000000003</v>
      </c>
      <c r="J68" s="625" t="s">
        <v>1603</v>
      </c>
      <c r="K68" s="594">
        <f t="shared" si="5"/>
        <v>49.73</v>
      </c>
      <c r="L68" s="594">
        <f t="shared" si="6"/>
        <v>43803.13</v>
      </c>
      <c r="M68" s="594">
        <f t="shared" si="12"/>
        <v>55414.13</v>
      </c>
    </row>
    <row r="69" spans="1:13" s="620" customFormat="1" x14ac:dyDescent="0.3">
      <c r="A69" s="586"/>
      <c r="B69" s="618"/>
      <c r="C69" s="586"/>
      <c r="D69" s="635"/>
      <c r="E69" s="586"/>
      <c r="F69" s="594"/>
      <c r="G69" s="627"/>
      <c r="H69" s="594"/>
      <c r="I69" s="594"/>
      <c r="J69" s="594"/>
      <c r="K69" s="594"/>
      <c r="L69" s="594"/>
      <c r="M69" s="594"/>
    </row>
    <row r="70" spans="1:13" s="617" customFormat="1" x14ac:dyDescent="0.3">
      <c r="A70" s="584" t="s">
        <v>32</v>
      </c>
      <c r="B70" s="628"/>
      <c r="C70" s="584"/>
      <c r="D70" s="634" t="s">
        <v>93</v>
      </c>
      <c r="E70" s="584"/>
      <c r="F70" s="585"/>
      <c r="G70" s="585"/>
      <c r="H70" s="585"/>
      <c r="I70" s="585">
        <f>SUM(I71:I79)</f>
        <v>347732.63999999996</v>
      </c>
      <c r="J70" s="624"/>
      <c r="K70" s="585"/>
      <c r="L70" s="585"/>
      <c r="M70" s="585">
        <f>SUM(M72:M80)</f>
        <v>357061.34</v>
      </c>
    </row>
    <row r="71" spans="1:13" s="616" customFormat="1" x14ac:dyDescent="0.3">
      <c r="A71" s="586"/>
      <c r="B71" s="618"/>
      <c r="C71" s="586"/>
      <c r="D71" s="635"/>
      <c r="E71" s="586"/>
      <c r="F71" s="594"/>
      <c r="G71" s="594"/>
      <c r="H71" s="594"/>
      <c r="I71" s="594"/>
      <c r="J71" s="622"/>
      <c r="K71" s="594"/>
      <c r="L71" s="594"/>
      <c r="M71" s="594"/>
    </row>
    <row r="72" spans="1:13" s="630" customFormat="1" ht="34.5" customHeight="1" x14ac:dyDescent="0.3">
      <c r="A72" s="586" t="s">
        <v>33</v>
      </c>
      <c r="B72" s="618" t="s">
        <v>1607</v>
      </c>
      <c r="C72" s="586">
        <v>87622</v>
      </c>
      <c r="D72" s="665" t="s">
        <v>1606</v>
      </c>
      <c r="E72" s="586" t="s">
        <v>9</v>
      </c>
      <c r="F72" s="594">
        <f>1150.46</f>
        <v>1150.46</v>
      </c>
      <c r="G72" s="625" t="s">
        <v>1608</v>
      </c>
      <c r="H72" s="594">
        <f t="shared" si="4"/>
        <v>39.89</v>
      </c>
      <c r="I72" s="594">
        <f t="shared" ref="I72:I79" si="13">TRUNC(F72*H72,2)</f>
        <v>45891.839999999997</v>
      </c>
      <c r="J72" s="625" t="s">
        <v>1609</v>
      </c>
      <c r="K72" s="594">
        <f t="shared" si="5"/>
        <v>39.93</v>
      </c>
      <c r="L72" s="594">
        <f t="shared" si="6"/>
        <v>36308.51</v>
      </c>
      <c r="M72" s="594">
        <f t="shared" ref="M72:M79" si="14">TRUNC(F72*K72,2)</f>
        <v>45937.86</v>
      </c>
    </row>
    <row r="73" spans="1:13" s="632" customFormat="1" ht="20.399999999999999" x14ac:dyDescent="0.3">
      <c r="A73" s="586" t="s">
        <v>34</v>
      </c>
      <c r="B73" s="618" t="s">
        <v>1903</v>
      </c>
      <c r="C73" s="586">
        <v>101727</v>
      </c>
      <c r="D73" s="665" t="s">
        <v>1899</v>
      </c>
      <c r="E73" s="586" t="s">
        <v>9</v>
      </c>
      <c r="F73" s="594">
        <f>566.1</f>
        <v>566.1</v>
      </c>
      <c r="G73" s="594" t="s">
        <v>1900</v>
      </c>
      <c r="H73" s="594">
        <f t="shared" si="4"/>
        <v>302.25</v>
      </c>
      <c r="I73" s="594">
        <f t="shared" si="13"/>
        <v>171103.72</v>
      </c>
      <c r="J73" s="594" t="s">
        <v>1901</v>
      </c>
      <c r="K73" s="594">
        <f t="shared" si="5"/>
        <v>316.52</v>
      </c>
      <c r="L73" s="594">
        <f t="shared" si="6"/>
        <v>141615.57</v>
      </c>
      <c r="M73" s="594">
        <f t="shared" si="14"/>
        <v>179181.97</v>
      </c>
    </row>
    <row r="74" spans="1:13" s="633" customFormat="1" ht="51" x14ac:dyDescent="0.3">
      <c r="A74" s="586" t="s">
        <v>35</v>
      </c>
      <c r="B74" s="618" t="s">
        <v>1614</v>
      </c>
      <c r="C74" s="626" t="s">
        <v>1613</v>
      </c>
      <c r="D74" s="665" t="s">
        <v>1610</v>
      </c>
      <c r="E74" s="586" t="s">
        <v>9</v>
      </c>
      <c r="F74" s="594">
        <f>532.4</f>
        <v>532.4</v>
      </c>
      <c r="G74" s="625" t="s">
        <v>1611</v>
      </c>
      <c r="H74" s="594">
        <f t="shared" si="4"/>
        <v>110.1</v>
      </c>
      <c r="I74" s="594">
        <f t="shared" si="13"/>
        <v>58617.24</v>
      </c>
      <c r="J74" s="625" t="s">
        <v>1612</v>
      </c>
      <c r="K74" s="594">
        <f t="shared" si="5"/>
        <v>110.37</v>
      </c>
      <c r="L74" s="594">
        <f t="shared" si="6"/>
        <v>46441.25</v>
      </c>
      <c r="M74" s="594">
        <f t="shared" si="14"/>
        <v>58760.98</v>
      </c>
    </row>
    <row r="75" spans="1:13" s="632" customFormat="1" x14ac:dyDescent="0.3">
      <c r="A75" s="586" t="s">
        <v>36</v>
      </c>
      <c r="B75" s="618" t="s">
        <v>1904</v>
      </c>
      <c r="C75" s="586">
        <v>101741</v>
      </c>
      <c r="D75" s="665" t="s">
        <v>1902</v>
      </c>
      <c r="E75" s="586" t="s">
        <v>16</v>
      </c>
      <c r="F75" s="594">
        <f>262.38*2</f>
        <v>524.76</v>
      </c>
      <c r="G75" s="594" t="s">
        <v>1905</v>
      </c>
      <c r="H75" s="594">
        <f t="shared" si="4"/>
        <v>26.96</v>
      </c>
      <c r="I75" s="594">
        <f t="shared" si="13"/>
        <v>14147.52</v>
      </c>
      <c r="J75" s="594" t="s">
        <v>1906</v>
      </c>
      <c r="K75" s="594">
        <f t="shared" si="5"/>
        <v>25.54</v>
      </c>
      <c r="L75" s="594">
        <f t="shared" si="6"/>
        <v>10594.9</v>
      </c>
      <c r="M75" s="594">
        <f t="shared" si="14"/>
        <v>13402.37</v>
      </c>
    </row>
    <row r="76" spans="1:13" s="630" customFormat="1" ht="36.75" customHeight="1" x14ac:dyDescent="0.3">
      <c r="A76" s="586" t="s">
        <v>188</v>
      </c>
      <c r="B76" s="618" t="s">
        <v>1622</v>
      </c>
      <c r="C76" s="626" t="s">
        <v>1621</v>
      </c>
      <c r="D76" s="665" t="s">
        <v>1618</v>
      </c>
      <c r="E76" s="586" t="s">
        <v>9</v>
      </c>
      <c r="F76" s="594">
        <f>18*2</f>
        <v>36</v>
      </c>
      <c r="G76" s="625" t="s">
        <v>1619</v>
      </c>
      <c r="H76" s="594">
        <f t="shared" si="4"/>
        <v>101.28</v>
      </c>
      <c r="I76" s="594">
        <f t="shared" si="13"/>
        <v>3646.08</v>
      </c>
      <c r="J76" s="625" t="s">
        <v>1620</v>
      </c>
      <c r="K76" s="594">
        <f t="shared" ref="K76:K138" si="15">TRUNC(J76*(1+$O$4),2)</f>
        <v>104.7</v>
      </c>
      <c r="L76" s="594">
        <f t="shared" ref="L76:L138" si="16">TRUNC(F76*J76,2)</f>
        <v>2979</v>
      </c>
      <c r="M76" s="594">
        <f t="shared" si="14"/>
        <v>3769.2</v>
      </c>
    </row>
    <row r="77" spans="1:13" s="630" customFormat="1" ht="34.5" customHeight="1" x14ac:dyDescent="0.3">
      <c r="A77" s="586" t="s">
        <v>412</v>
      </c>
      <c r="B77" s="618" t="s">
        <v>1624</v>
      </c>
      <c r="C77" s="626" t="s">
        <v>1623</v>
      </c>
      <c r="D77" s="665" t="s">
        <v>1615</v>
      </c>
      <c r="E77" s="586" t="s">
        <v>9</v>
      </c>
      <c r="F77" s="594">
        <f>211.45*2</f>
        <v>422.9</v>
      </c>
      <c r="G77" s="625" t="s">
        <v>1616</v>
      </c>
      <c r="H77" s="594">
        <f t="shared" si="4"/>
        <v>94.23</v>
      </c>
      <c r="I77" s="594">
        <f t="shared" si="13"/>
        <v>39849.86</v>
      </c>
      <c r="J77" s="625" t="s">
        <v>1617</v>
      </c>
      <c r="K77" s="594">
        <f t="shared" si="15"/>
        <v>97.3</v>
      </c>
      <c r="L77" s="594">
        <f t="shared" si="16"/>
        <v>32521.01</v>
      </c>
      <c r="M77" s="594">
        <f t="shared" si="14"/>
        <v>41148.17</v>
      </c>
    </row>
    <row r="78" spans="1:13" s="630" customFormat="1" ht="35.25" customHeight="1" x14ac:dyDescent="0.3">
      <c r="A78" s="586" t="s">
        <v>144</v>
      </c>
      <c r="B78" s="618" t="s">
        <v>1629</v>
      </c>
      <c r="C78" s="626" t="s">
        <v>1628</v>
      </c>
      <c r="D78" s="665" t="s">
        <v>1625</v>
      </c>
      <c r="E78" s="586" t="s">
        <v>9</v>
      </c>
      <c r="F78" s="594">
        <f>50.55*2</f>
        <v>101.1</v>
      </c>
      <c r="G78" s="625" t="s">
        <v>1626</v>
      </c>
      <c r="H78" s="594">
        <f t="shared" si="4"/>
        <v>77.25</v>
      </c>
      <c r="I78" s="594">
        <f t="shared" si="13"/>
        <v>7809.97</v>
      </c>
      <c r="J78" s="625" t="s">
        <v>1627</v>
      </c>
      <c r="K78" s="594">
        <f t="shared" si="15"/>
        <v>79</v>
      </c>
      <c r="L78" s="594">
        <f t="shared" si="16"/>
        <v>6312.68</v>
      </c>
      <c r="M78" s="594">
        <f t="shared" si="14"/>
        <v>7986.9</v>
      </c>
    </row>
    <row r="79" spans="1:13" s="630" customFormat="1" ht="24" customHeight="1" x14ac:dyDescent="0.3">
      <c r="A79" s="586" t="s">
        <v>1406</v>
      </c>
      <c r="B79" s="618" t="s">
        <v>1632</v>
      </c>
      <c r="C79" s="626" t="s">
        <v>1631</v>
      </c>
      <c r="D79" s="665" t="s">
        <v>1630</v>
      </c>
      <c r="E79" s="586" t="s">
        <v>16</v>
      </c>
      <c r="F79" s="594">
        <f>23.47*2</f>
        <v>46.94</v>
      </c>
      <c r="G79" s="625" t="s">
        <v>1633</v>
      </c>
      <c r="H79" s="594">
        <f t="shared" si="4"/>
        <v>142.02000000000001</v>
      </c>
      <c r="I79" s="594">
        <f t="shared" si="13"/>
        <v>6666.41</v>
      </c>
      <c r="J79" s="625" t="s">
        <v>1634</v>
      </c>
      <c r="K79" s="594">
        <f t="shared" si="15"/>
        <v>146.44</v>
      </c>
      <c r="L79" s="594">
        <f t="shared" si="16"/>
        <v>5432.83</v>
      </c>
      <c r="M79" s="594">
        <f t="shared" si="14"/>
        <v>6873.89</v>
      </c>
    </row>
    <row r="80" spans="1:13" s="616" customFormat="1" x14ac:dyDescent="0.3">
      <c r="A80" s="586"/>
      <c r="B80" s="618"/>
      <c r="C80" s="586"/>
      <c r="D80" s="635"/>
      <c r="E80" s="586"/>
      <c r="F80" s="594"/>
      <c r="G80" s="594"/>
      <c r="H80" s="594"/>
      <c r="I80" s="594"/>
      <c r="J80" s="622"/>
      <c r="K80" s="594"/>
      <c r="L80" s="594"/>
      <c r="M80" s="594"/>
    </row>
    <row r="81" spans="1:13" s="617" customFormat="1" x14ac:dyDescent="0.3">
      <c r="A81" s="584" t="s">
        <v>45</v>
      </c>
      <c r="B81" s="628"/>
      <c r="C81" s="584"/>
      <c r="D81" s="634" t="s">
        <v>91</v>
      </c>
      <c r="E81" s="584"/>
      <c r="F81" s="585"/>
      <c r="G81" s="585"/>
      <c r="H81" s="585"/>
      <c r="I81" s="585">
        <f>SUM(I83:I85)+I86+I89+I96</f>
        <v>469711.17</v>
      </c>
      <c r="J81" s="624"/>
      <c r="K81" s="585"/>
      <c r="L81" s="585"/>
      <c r="M81" s="585">
        <f>SUM(M83:M101)</f>
        <v>479650.78</v>
      </c>
    </row>
    <row r="82" spans="1:13" s="616" customFormat="1" x14ac:dyDescent="0.3">
      <c r="A82" s="586"/>
      <c r="B82" s="618"/>
      <c r="C82" s="586"/>
      <c r="D82" s="635"/>
      <c r="E82" s="586"/>
      <c r="F82" s="594"/>
      <c r="G82" s="594"/>
      <c r="H82" s="594"/>
      <c r="I82" s="594"/>
      <c r="J82" s="622"/>
      <c r="K82" s="594"/>
      <c r="L82" s="594"/>
      <c r="M82" s="594"/>
    </row>
    <row r="83" spans="1:13" s="630" customFormat="1" ht="40.799999999999997" x14ac:dyDescent="0.3">
      <c r="A83" s="586" t="s">
        <v>46</v>
      </c>
      <c r="B83" s="618" t="s">
        <v>1637</v>
      </c>
      <c r="C83" s="626" t="s">
        <v>1636</v>
      </c>
      <c r="D83" s="665" t="s">
        <v>1635</v>
      </c>
      <c r="E83" s="586" t="s">
        <v>9</v>
      </c>
      <c r="F83" s="594">
        <f>1160.2*1.43</f>
        <v>1659.086</v>
      </c>
      <c r="G83" s="625" t="s">
        <v>1638</v>
      </c>
      <c r="H83" s="594">
        <f t="shared" si="4"/>
        <v>47.1</v>
      </c>
      <c r="I83" s="594">
        <f>TRUNC(F83*H83,2)</f>
        <v>78142.95</v>
      </c>
      <c r="J83" s="625" t="s">
        <v>1639</v>
      </c>
      <c r="K83" s="594">
        <f t="shared" si="15"/>
        <v>47.66</v>
      </c>
      <c r="L83" s="594">
        <f t="shared" si="16"/>
        <v>62497.760000000002</v>
      </c>
      <c r="M83" s="594">
        <f>TRUNC(F83*K83,2)</f>
        <v>79072.03</v>
      </c>
    </row>
    <row r="84" spans="1:13" s="630" customFormat="1" ht="40.799999999999997" x14ac:dyDescent="0.3">
      <c r="A84" s="586" t="s">
        <v>47</v>
      </c>
      <c r="B84" s="618" t="s">
        <v>1642</v>
      </c>
      <c r="C84" s="626" t="s">
        <v>1641</v>
      </c>
      <c r="D84" s="665" t="s">
        <v>1640</v>
      </c>
      <c r="E84" s="586" t="s">
        <v>9</v>
      </c>
      <c r="F84" s="594">
        <f>1160.2*1.43</f>
        <v>1659.086</v>
      </c>
      <c r="G84" s="626" t="s">
        <v>1950</v>
      </c>
      <c r="H84" s="594">
        <f t="shared" si="4"/>
        <v>65.81</v>
      </c>
      <c r="I84" s="594">
        <f>TRUNC(F84*H84,2)</f>
        <v>109184.44</v>
      </c>
      <c r="J84" s="626" t="s">
        <v>1951</v>
      </c>
      <c r="K84" s="594">
        <f t="shared" si="15"/>
        <v>68.260000000000005</v>
      </c>
      <c r="L84" s="594">
        <f t="shared" si="16"/>
        <v>89507.68</v>
      </c>
      <c r="M84" s="594">
        <f>TRUNC(F84*K84,2)</f>
        <v>113249.21</v>
      </c>
    </row>
    <row r="85" spans="1:13" s="620" customFormat="1" ht="20.399999999999999" x14ac:dyDescent="0.3">
      <c r="A85" s="586" t="s">
        <v>48</v>
      </c>
      <c r="B85" s="618" t="s">
        <v>2026</v>
      </c>
      <c r="C85" s="626">
        <v>100327</v>
      </c>
      <c r="D85" s="667" t="s">
        <v>2025</v>
      </c>
      <c r="E85" s="586" t="s">
        <v>16</v>
      </c>
      <c r="F85" s="594">
        <f>1160.2*2</f>
        <v>2320.4</v>
      </c>
      <c r="G85" s="625">
        <v>53.27</v>
      </c>
      <c r="H85" s="594">
        <f t="shared" ref="H85:H147" si="17">TRUNC(G85*(1+$P$4),2)</f>
        <v>64.19</v>
      </c>
      <c r="I85" s="594">
        <f>TRUNC(F85*H85,2)</f>
        <v>148946.47</v>
      </c>
      <c r="J85" s="625">
        <v>52.25</v>
      </c>
      <c r="K85" s="594">
        <f t="shared" si="15"/>
        <v>66.11</v>
      </c>
      <c r="L85" s="594">
        <f t="shared" si="16"/>
        <v>121240.9</v>
      </c>
      <c r="M85" s="594">
        <f>TRUNC(F85*K85,2)</f>
        <v>153401.64000000001</v>
      </c>
    </row>
    <row r="86" spans="1:13" s="617" customFormat="1" x14ac:dyDescent="0.3">
      <c r="A86" s="584" t="s">
        <v>49</v>
      </c>
      <c r="B86" s="628"/>
      <c r="C86" s="584"/>
      <c r="D86" s="634" t="s">
        <v>147</v>
      </c>
      <c r="E86" s="584"/>
      <c r="F86" s="585"/>
      <c r="G86" s="585">
        <v>29.78</v>
      </c>
      <c r="H86" s="585">
        <f t="shared" si="17"/>
        <v>35.880000000000003</v>
      </c>
      <c r="I86" s="585">
        <f>SUM(I87:I88)</f>
        <v>69049.680000000008</v>
      </c>
      <c r="J86" s="585"/>
      <c r="K86" s="585"/>
      <c r="L86" s="585"/>
      <c r="M86" s="585"/>
    </row>
    <row r="87" spans="1:13" s="630" customFormat="1" ht="36.75" customHeight="1" x14ac:dyDescent="0.3">
      <c r="A87" s="586" t="s">
        <v>246</v>
      </c>
      <c r="B87" s="618" t="s">
        <v>1970</v>
      </c>
      <c r="C87" s="586">
        <v>87620</v>
      </c>
      <c r="D87" s="665" t="s">
        <v>1643</v>
      </c>
      <c r="E87" s="586" t="s">
        <v>9</v>
      </c>
      <c r="F87" s="594">
        <f>111.41*3</f>
        <v>334.23</v>
      </c>
      <c r="G87" s="626" t="s">
        <v>1644</v>
      </c>
      <c r="H87" s="594">
        <f t="shared" si="17"/>
        <v>36.94</v>
      </c>
      <c r="I87" s="594">
        <f>TRUNC(F87*H87,2)</f>
        <v>12346.45</v>
      </c>
      <c r="J87" s="626" t="s">
        <v>1645</v>
      </c>
      <c r="K87" s="594">
        <f t="shared" si="15"/>
        <v>37.119999999999997</v>
      </c>
      <c r="L87" s="594">
        <f t="shared" si="16"/>
        <v>9806.2999999999993</v>
      </c>
      <c r="M87" s="594">
        <f>TRUNC(F87*K87,2)</f>
        <v>12406.61</v>
      </c>
    </row>
    <row r="88" spans="1:13" s="630" customFormat="1" ht="30.6" x14ac:dyDescent="0.3">
      <c r="A88" s="586" t="s">
        <v>247</v>
      </c>
      <c r="B88" s="618" t="s">
        <v>1993</v>
      </c>
      <c r="C88" s="586">
        <v>98547</v>
      </c>
      <c r="D88" s="664" t="s">
        <v>1992</v>
      </c>
      <c r="E88" s="586" t="s">
        <v>9</v>
      </c>
      <c r="F88" s="594">
        <f>111.41*2</f>
        <v>222.82</v>
      </c>
      <c r="G88" s="625">
        <v>211.19</v>
      </c>
      <c r="H88" s="594">
        <f t="shared" si="17"/>
        <v>254.48</v>
      </c>
      <c r="I88" s="594">
        <f>TRUNC(F88*H88,2)</f>
        <v>56703.23</v>
      </c>
      <c r="J88" s="625">
        <v>206.94</v>
      </c>
      <c r="K88" s="594">
        <f t="shared" si="15"/>
        <v>261.83999999999997</v>
      </c>
      <c r="L88" s="594">
        <f t="shared" si="16"/>
        <v>46110.37</v>
      </c>
      <c r="M88" s="594">
        <f>TRUNC(F88*K88,2)</f>
        <v>58343.18</v>
      </c>
    </row>
    <row r="89" spans="1:13" s="636" customFormat="1" x14ac:dyDescent="0.3">
      <c r="A89" s="586" t="s">
        <v>115</v>
      </c>
      <c r="B89" s="618"/>
      <c r="C89" s="586"/>
      <c r="D89" s="635" t="s">
        <v>148</v>
      </c>
      <c r="E89" s="586"/>
      <c r="F89" s="594"/>
      <c r="G89" s="594"/>
      <c r="H89" s="594">
        <f t="shared" si="17"/>
        <v>0</v>
      </c>
      <c r="I89" s="594">
        <f>SUM(I90:I94)</f>
        <v>33766</v>
      </c>
      <c r="J89" s="622"/>
      <c r="K89" s="594"/>
      <c r="L89" s="594"/>
      <c r="M89" s="594"/>
    </row>
    <row r="90" spans="1:13" s="630" customFormat="1" ht="30.6" x14ac:dyDescent="0.3">
      <c r="A90" s="586" t="s">
        <v>248</v>
      </c>
      <c r="B90" s="618" t="s">
        <v>1586</v>
      </c>
      <c r="C90" s="626" t="s">
        <v>1585</v>
      </c>
      <c r="D90" s="665" t="s">
        <v>1582</v>
      </c>
      <c r="E90" s="586" t="s">
        <v>9</v>
      </c>
      <c r="F90" s="594">
        <f>25.7*10</f>
        <v>257</v>
      </c>
      <c r="G90" s="626" t="s">
        <v>1583</v>
      </c>
      <c r="H90" s="594">
        <f t="shared" si="17"/>
        <v>94.82</v>
      </c>
      <c r="I90" s="594">
        <f>TRUNC(F90*H90,2)</f>
        <v>24368.74</v>
      </c>
      <c r="J90" s="626" t="s">
        <v>1584</v>
      </c>
      <c r="K90" s="594">
        <f t="shared" si="15"/>
        <v>91.44</v>
      </c>
      <c r="L90" s="594">
        <f t="shared" si="16"/>
        <v>18573.39</v>
      </c>
      <c r="M90" s="594">
        <f>TRUNC(F90*K90,2)</f>
        <v>23500.080000000002</v>
      </c>
    </row>
    <row r="91" spans="1:13" s="630" customFormat="1" ht="30.6" x14ac:dyDescent="0.3">
      <c r="A91" s="586" t="s">
        <v>249</v>
      </c>
      <c r="B91" s="618" t="s">
        <v>1588</v>
      </c>
      <c r="C91" s="626" t="s">
        <v>1587</v>
      </c>
      <c r="D91" s="665" t="s">
        <v>1589</v>
      </c>
      <c r="E91" s="586" t="s">
        <v>9</v>
      </c>
      <c r="F91" s="594">
        <f>51.4*2.00009</f>
        <v>102.804626</v>
      </c>
      <c r="G91" s="625" t="s">
        <v>1590</v>
      </c>
      <c r="H91" s="594">
        <f t="shared" si="17"/>
        <v>5.51</v>
      </c>
      <c r="I91" s="594">
        <f>TRUNC(F91*H91,2)</f>
        <v>566.45000000000005</v>
      </c>
      <c r="J91" s="625" t="s">
        <v>1591</v>
      </c>
      <c r="K91" s="594">
        <f t="shared" si="15"/>
        <v>5.37</v>
      </c>
      <c r="L91" s="594">
        <f t="shared" si="16"/>
        <v>436.91</v>
      </c>
      <c r="M91" s="594">
        <f>TRUNC(F91*K91,2)</f>
        <v>552.05999999999995</v>
      </c>
    </row>
    <row r="92" spans="1:13" s="630" customFormat="1" ht="40.799999999999997" x14ac:dyDescent="0.3">
      <c r="A92" s="586" t="s">
        <v>251</v>
      </c>
      <c r="B92" s="618" t="s">
        <v>1648</v>
      </c>
      <c r="C92" s="626" t="s">
        <v>1647</v>
      </c>
      <c r="D92" s="665" t="s">
        <v>1646</v>
      </c>
      <c r="E92" s="586" t="s">
        <v>9</v>
      </c>
      <c r="F92" s="594">
        <f>10.28*2</f>
        <v>20.56</v>
      </c>
      <c r="G92" s="625" t="s">
        <v>1649</v>
      </c>
      <c r="H92" s="594">
        <f t="shared" si="17"/>
        <v>84.51</v>
      </c>
      <c r="I92" s="594">
        <f>TRUNC(F92*H92,2)</f>
        <v>1737.52</v>
      </c>
      <c r="J92" s="625" t="s">
        <v>1650</v>
      </c>
      <c r="K92" s="594">
        <f t="shared" si="15"/>
        <v>82.48</v>
      </c>
      <c r="L92" s="594">
        <f t="shared" si="16"/>
        <v>1340.3</v>
      </c>
      <c r="M92" s="594">
        <f>TRUNC(F92*K92,2)</f>
        <v>1695.78</v>
      </c>
    </row>
    <row r="93" spans="1:13" s="630" customFormat="1" ht="36.75" customHeight="1" x14ac:dyDescent="0.3">
      <c r="A93" s="586" t="s">
        <v>252</v>
      </c>
      <c r="B93" s="618" t="s">
        <v>1607</v>
      </c>
      <c r="C93" s="586">
        <v>87622</v>
      </c>
      <c r="D93" s="665" t="s">
        <v>1606</v>
      </c>
      <c r="E93" s="586" t="s">
        <v>9</v>
      </c>
      <c r="F93" s="594">
        <f>32.13*2.00001</f>
        <v>64.260321300000001</v>
      </c>
      <c r="G93" s="625" t="s">
        <v>1608</v>
      </c>
      <c r="H93" s="594">
        <f t="shared" si="17"/>
        <v>39.89</v>
      </c>
      <c r="I93" s="594">
        <f>TRUNC(F93*H93,2)</f>
        <v>2563.34</v>
      </c>
      <c r="J93" s="625" t="s">
        <v>1609</v>
      </c>
      <c r="K93" s="594">
        <f t="shared" si="15"/>
        <v>39.93</v>
      </c>
      <c r="L93" s="594">
        <f t="shared" si="16"/>
        <v>2028.05</v>
      </c>
      <c r="M93" s="594">
        <f>TRUNC(F93*K93,2)</f>
        <v>2565.91</v>
      </c>
    </row>
    <row r="94" spans="1:13" s="632" customFormat="1" ht="30.6" x14ac:dyDescent="0.3">
      <c r="A94" s="586" t="s">
        <v>253</v>
      </c>
      <c r="B94" s="618" t="s">
        <v>1908</v>
      </c>
      <c r="C94" s="586">
        <v>98546</v>
      </c>
      <c r="D94" s="665" t="s">
        <v>1907</v>
      </c>
      <c r="E94" s="586" t="s">
        <v>9</v>
      </c>
      <c r="F94" s="594">
        <f>14.91*2</f>
        <v>29.82</v>
      </c>
      <c r="G94" s="625" t="s">
        <v>1910</v>
      </c>
      <c r="H94" s="594">
        <f t="shared" si="17"/>
        <v>151.91</v>
      </c>
      <c r="I94" s="594">
        <f>TRUNC(F94*H94,2)</f>
        <v>4529.95</v>
      </c>
      <c r="J94" s="625" t="s">
        <v>1909</v>
      </c>
      <c r="K94" s="594">
        <f t="shared" si="15"/>
        <v>155.58000000000001</v>
      </c>
      <c r="L94" s="594">
        <f t="shared" si="16"/>
        <v>3666.66</v>
      </c>
      <c r="M94" s="594">
        <f>TRUNC(F94*K94,2)</f>
        <v>4639.3900000000003</v>
      </c>
    </row>
    <row r="95" spans="1:13" s="632" customFormat="1" x14ac:dyDescent="0.3">
      <c r="A95" s="586"/>
      <c r="B95" s="618"/>
      <c r="C95" s="586"/>
      <c r="D95" s="665"/>
      <c r="E95" s="586"/>
      <c r="F95" s="594"/>
      <c r="G95" s="625"/>
      <c r="H95" s="594"/>
      <c r="I95" s="594"/>
      <c r="J95" s="625"/>
      <c r="K95" s="594"/>
      <c r="L95" s="594"/>
      <c r="M95" s="594"/>
    </row>
    <row r="96" spans="1:13" s="617" customFormat="1" x14ac:dyDescent="0.3">
      <c r="A96" s="586" t="s">
        <v>315</v>
      </c>
      <c r="B96" s="618"/>
      <c r="C96" s="586"/>
      <c r="D96" s="635" t="s">
        <v>153</v>
      </c>
      <c r="E96" s="586"/>
      <c r="F96" s="594"/>
      <c r="G96" s="594"/>
      <c r="H96" s="594"/>
      <c r="I96" s="594">
        <f>SUM(I97:I101)</f>
        <v>30621.629999999997</v>
      </c>
      <c r="J96" s="622"/>
      <c r="K96" s="594"/>
      <c r="L96" s="594"/>
      <c r="M96" s="594"/>
    </row>
    <row r="97" spans="1:13" s="620" customFormat="1" ht="30.6" x14ac:dyDescent="0.3">
      <c r="A97" s="586" t="s">
        <v>316</v>
      </c>
      <c r="B97" s="618" t="s">
        <v>1653</v>
      </c>
      <c r="C97" s="626" t="s">
        <v>1652</v>
      </c>
      <c r="D97" s="665" t="s">
        <v>1651</v>
      </c>
      <c r="E97" s="586" t="s">
        <v>16</v>
      </c>
      <c r="F97" s="594">
        <f>35*2</f>
        <v>70</v>
      </c>
      <c r="G97" s="625" t="s">
        <v>1654</v>
      </c>
      <c r="H97" s="594">
        <f t="shared" si="17"/>
        <v>32.700000000000003</v>
      </c>
      <c r="I97" s="594">
        <f>TRUNC(F97*H97,2)</f>
        <v>2289</v>
      </c>
      <c r="J97" s="625" t="s">
        <v>1655</v>
      </c>
      <c r="K97" s="594">
        <f t="shared" si="15"/>
        <v>33.840000000000003</v>
      </c>
      <c r="L97" s="594">
        <f t="shared" si="16"/>
        <v>1872.5</v>
      </c>
      <c r="M97" s="594">
        <f>TRUNC(F97*K97,2)</f>
        <v>2368.8000000000002</v>
      </c>
    </row>
    <row r="98" spans="1:13" s="630" customFormat="1" ht="30.6" x14ac:dyDescent="0.3">
      <c r="A98" s="586" t="s">
        <v>317</v>
      </c>
      <c r="B98" s="618" t="s">
        <v>1827</v>
      </c>
      <c r="C98" s="586">
        <v>89714</v>
      </c>
      <c r="D98" s="665" t="s">
        <v>1656</v>
      </c>
      <c r="E98" s="586" t="s">
        <v>16</v>
      </c>
      <c r="F98" s="594">
        <f>140.3*2</f>
        <v>280.60000000000002</v>
      </c>
      <c r="G98" s="626" t="s">
        <v>1952</v>
      </c>
      <c r="H98" s="594">
        <f t="shared" si="17"/>
        <v>39.700000000000003</v>
      </c>
      <c r="I98" s="594">
        <f>TRUNC(F98*H98,2)</f>
        <v>11139.82</v>
      </c>
      <c r="J98" s="626" t="s">
        <v>1828</v>
      </c>
      <c r="K98" s="594">
        <f t="shared" si="15"/>
        <v>38.83</v>
      </c>
      <c r="L98" s="594">
        <f t="shared" si="16"/>
        <v>8611.61</v>
      </c>
      <c r="M98" s="594">
        <f>TRUNC(F98*K98,2)</f>
        <v>10895.69</v>
      </c>
    </row>
    <row r="99" spans="1:13" s="620" customFormat="1" ht="30.6" x14ac:dyDescent="0.3">
      <c r="A99" s="586" t="s">
        <v>318</v>
      </c>
      <c r="B99" s="618" t="s">
        <v>1661</v>
      </c>
      <c r="C99" s="626" t="s">
        <v>1660</v>
      </c>
      <c r="D99" s="665" t="s">
        <v>1657</v>
      </c>
      <c r="E99" s="586" t="s">
        <v>16</v>
      </c>
      <c r="F99" s="594">
        <f>24.5*2</f>
        <v>49</v>
      </c>
      <c r="G99" s="625" t="s">
        <v>1658</v>
      </c>
      <c r="H99" s="594">
        <f t="shared" si="17"/>
        <v>57.29</v>
      </c>
      <c r="I99" s="594">
        <f>TRUNC(F99*H99,2)</f>
        <v>2807.21</v>
      </c>
      <c r="J99" s="625" t="s">
        <v>1659</v>
      </c>
      <c r="K99" s="594">
        <f t="shared" si="15"/>
        <v>58.16</v>
      </c>
      <c r="L99" s="594">
        <f t="shared" si="16"/>
        <v>2252.5300000000002</v>
      </c>
      <c r="M99" s="594">
        <f>TRUNC(F99*K99,2)</f>
        <v>2849.84</v>
      </c>
    </row>
    <row r="100" spans="1:13" s="620" customFormat="1" ht="30.6" x14ac:dyDescent="0.3">
      <c r="A100" s="586" t="s">
        <v>1414</v>
      </c>
      <c r="B100" s="618" t="s">
        <v>1912</v>
      </c>
      <c r="C100" s="586">
        <v>99253</v>
      </c>
      <c r="D100" s="665" t="s">
        <v>1911</v>
      </c>
      <c r="E100" s="586" t="s">
        <v>109</v>
      </c>
      <c r="F100" s="594">
        <v>24</v>
      </c>
      <c r="G100" s="625" t="s">
        <v>1913</v>
      </c>
      <c r="H100" s="594">
        <f t="shared" si="17"/>
        <v>599.4</v>
      </c>
      <c r="I100" s="594">
        <f>TRUNC(F100*H100,2)</f>
        <v>14385.6</v>
      </c>
      <c r="J100" s="625" t="s">
        <v>1914</v>
      </c>
      <c r="K100" s="594">
        <f t="shared" si="15"/>
        <v>587.94000000000005</v>
      </c>
      <c r="L100" s="594">
        <f t="shared" si="16"/>
        <v>11152.08</v>
      </c>
      <c r="M100" s="594">
        <f>TRUNC(F100*K100,2)</f>
        <v>14110.56</v>
      </c>
    </row>
    <row r="101" spans="1:13" s="616" customFormat="1" x14ac:dyDescent="0.3">
      <c r="A101" s="586"/>
      <c r="B101" s="618"/>
      <c r="C101" s="586"/>
      <c r="D101" s="635"/>
      <c r="E101" s="586"/>
      <c r="F101" s="594"/>
      <c r="G101" s="594"/>
      <c r="H101" s="594"/>
      <c r="I101" s="594"/>
      <c r="J101" s="622"/>
      <c r="K101" s="594"/>
      <c r="L101" s="594"/>
      <c r="M101" s="594"/>
    </row>
    <row r="102" spans="1:13" s="617" customFormat="1" x14ac:dyDescent="0.3">
      <c r="A102" s="584" t="s">
        <v>50</v>
      </c>
      <c r="B102" s="628"/>
      <c r="C102" s="584"/>
      <c r="D102" s="634" t="s">
        <v>94</v>
      </c>
      <c r="E102" s="584"/>
      <c r="F102" s="585"/>
      <c r="G102" s="585"/>
      <c r="H102" s="585"/>
      <c r="I102" s="585">
        <f>SUM(I104:I117)</f>
        <v>316592.25</v>
      </c>
      <c r="J102" s="624"/>
      <c r="K102" s="585"/>
      <c r="L102" s="585"/>
      <c r="M102" s="585">
        <f>SUM(M104:M117)</f>
        <v>328708.96000000002</v>
      </c>
    </row>
    <row r="103" spans="1:13" s="616" customFormat="1" x14ac:dyDescent="0.3">
      <c r="A103" s="586"/>
      <c r="B103" s="618"/>
      <c r="C103" s="586"/>
      <c r="D103" s="635"/>
      <c r="E103" s="586"/>
      <c r="F103" s="594"/>
      <c r="G103" s="594"/>
      <c r="H103" s="594"/>
      <c r="I103" s="594"/>
      <c r="J103" s="622"/>
      <c r="K103" s="594"/>
      <c r="L103" s="594"/>
      <c r="M103" s="594"/>
    </row>
    <row r="104" spans="1:13" s="630" customFormat="1" ht="57" customHeight="1" x14ac:dyDescent="0.3">
      <c r="A104" s="586" t="s">
        <v>51</v>
      </c>
      <c r="B104" s="618" t="s">
        <v>1664</v>
      </c>
      <c r="C104" s="626" t="s">
        <v>1663</v>
      </c>
      <c r="D104" s="665" t="s">
        <v>1662</v>
      </c>
      <c r="E104" s="586" t="s">
        <v>44</v>
      </c>
      <c r="F104" s="594">
        <v>12</v>
      </c>
      <c r="G104" s="625" t="s">
        <v>1665</v>
      </c>
      <c r="H104" s="594">
        <f t="shared" si="17"/>
        <v>1163.42</v>
      </c>
      <c r="I104" s="594">
        <f t="shared" ref="I104:I116" si="18">TRUNC(F104*H104,2)</f>
        <v>13961.04</v>
      </c>
      <c r="J104" s="625" t="s">
        <v>1666</v>
      </c>
      <c r="K104" s="594">
        <f t="shared" si="15"/>
        <v>1185.3</v>
      </c>
      <c r="L104" s="594">
        <f t="shared" si="16"/>
        <v>11241.36</v>
      </c>
      <c r="M104" s="594">
        <f t="shared" ref="M104:M116" si="19">TRUNC(F104*K104,2)</f>
        <v>14223.6</v>
      </c>
    </row>
    <row r="105" spans="1:13" s="630" customFormat="1" ht="40.799999999999997" x14ac:dyDescent="0.3">
      <c r="A105" s="586" t="s">
        <v>52</v>
      </c>
      <c r="B105" s="618" t="s">
        <v>1669</v>
      </c>
      <c r="C105" s="626" t="s">
        <v>1668</v>
      </c>
      <c r="D105" s="665" t="s">
        <v>1667</v>
      </c>
      <c r="E105" s="586" t="s">
        <v>44</v>
      </c>
      <c r="F105" s="594">
        <f>19*2</f>
        <v>38</v>
      </c>
      <c r="G105" s="625" t="s">
        <v>1670</v>
      </c>
      <c r="H105" s="594">
        <f t="shared" si="17"/>
        <v>1215.26</v>
      </c>
      <c r="I105" s="594">
        <f t="shared" si="18"/>
        <v>46179.88</v>
      </c>
      <c r="J105" s="625" t="s">
        <v>1671</v>
      </c>
      <c r="K105" s="594">
        <f t="shared" si="15"/>
        <v>1237.93</v>
      </c>
      <c r="L105" s="594">
        <f t="shared" si="16"/>
        <v>37178.06</v>
      </c>
      <c r="M105" s="594">
        <f t="shared" si="19"/>
        <v>47041.34</v>
      </c>
    </row>
    <row r="106" spans="1:13" s="630" customFormat="1" ht="40.799999999999997" x14ac:dyDescent="0.3">
      <c r="A106" s="586" t="s">
        <v>53</v>
      </c>
      <c r="B106" s="618" t="s">
        <v>1673</v>
      </c>
      <c r="C106" s="586">
        <v>90844</v>
      </c>
      <c r="D106" s="665" t="s">
        <v>1672</v>
      </c>
      <c r="E106" s="586" t="s">
        <v>44</v>
      </c>
      <c r="F106" s="594">
        <v>4</v>
      </c>
      <c r="G106" s="625" t="s">
        <v>1674</v>
      </c>
      <c r="H106" s="594">
        <f t="shared" si="17"/>
        <v>1291.01</v>
      </c>
      <c r="I106" s="594">
        <f t="shared" si="18"/>
        <v>5164.04</v>
      </c>
      <c r="J106" s="625" t="s">
        <v>1675</v>
      </c>
      <c r="K106" s="594">
        <f t="shared" si="15"/>
        <v>1316.77</v>
      </c>
      <c r="L106" s="594">
        <f t="shared" si="16"/>
        <v>4162.72</v>
      </c>
      <c r="M106" s="594">
        <f t="shared" si="19"/>
        <v>5267.08</v>
      </c>
    </row>
    <row r="107" spans="1:13" s="630" customFormat="1" ht="40.799999999999997" x14ac:dyDescent="0.3">
      <c r="A107" s="586" t="s">
        <v>54</v>
      </c>
      <c r="B107" s="618" t="s">
        <v>1678</v>
      </c>
      <c r="C107" s="626" t="s">
        <v>1677</v>
      </c>
      <c r="D107" s="665" t="s">
        <v>1676</v>
      </c>
      <c r="E107" s="586" t="s">
        <v>44</v>
      </c>
      <c r="F107" s="594">
        <v>12</v>
      </c>
      <c r="G107" s="625" t="s">
        <v>1679</v>
      </c>
      <c r="H107" s="594">
        <f t="shared" si="17"/>
        <v>958.08</v>
      </c>
      <c r="I107" s="594">
        <f t="shared" si="18"/>
        <v>11496.96</v>
      </c>
      <c r="J107" s="625" t="s">
        <v>1680</v>
      </c>
      <c r="K107" s="594">
        <f t="shared" si="15"/>
        <v>974.02</v>
      </c>
      <c r="L107" s="594">
        <f t="shared" si="16"/>
        <v>9237.6</v>
      </c>
      <c r="M107" s="594">
        <f t="shared" si="19"/>
        <v>11688.24</v>
      </c>
    </row>
    <row r="108" spans="1:13" s="630" customFormat="1" ht="33.75" customHeight="1" x14ac:dyDescent="0.3">
      <c r="A108" s="586" t="s">
        <v>55</v>
      </c>
      <c r="B108" s="618" t="s">
        <v>1686</v>
      </c>
      <c r="C108" s="586">
        <v>91341</v>
      </c>
      <c r="D108" s="665" t="s">
        <v>1681</v>
      </c>
      <c r="E108" s="586" t="s">
        <v>9</v>
      </c>
      <c r="F108" s="594">
        <f>8.82*2</f>
        <v>17.64</v>
      </c>
      <c r="G108" s="625" t="s">
        <v>1682</v>
      </c>
      <c r="H108" s="594">
        <f t="shared" si="17"/>
        <v>531.83000000000004</v>
      </c>
      <c r="I108" s="594">
        <f t="shared" si="18"/>
        <v>9381.48</v>
      </c>
      <c r="J108" s="625" t="s">
        <v>1683</v>
      </c>
      <c r="K108" s="594">
        <f t="shared" si="15"/>
        <v>556.54999999999995</v>
      </c>
      <c r="L108" s="594">
        <f t="shared" si="16"/>
        <v>7759.13</v>
      </c>
      <c r="M108" s="594">
        <f t="shared" si="19"/>
        <v>9817.5400000000009</v>
      </c>
    </row>
    <row r="109" spans="1:13" s="637" customFormat="1" ht="20.399999999999999" x14ac:dyDescent="0.3">
      <c r="A109" s="586" t="s">
        <v>156</v>
      </c>
      <c r="B109" s="618" t="s">
        <v>1994</v>
      </c>
      <c r="C109" s="586">
        <v>102179</v>
      </c>
      <c r="D109" s="665" t="s">
        <v>1995</v>
      </c>
      <c r="E109" s="586" t="s">
        <v>9</v>
      </c>
      <c r="F109" s="625">
        <v>29.13</v>
      </c>
      <c r="G109" s="625">
        <v>346.82</v>
      </c>
      <c r="H109" s="594">
        <f t="shared" si="17"/>
        <v>417.91</v>
      </c>
      <c r="I109" s="594">
        <f t="shared" si="18"/>
        <v>12173.71</v>
      </c>
      <c r="J109" s="625">
        <v>340.13</v>
      </c>
      <c r="K109" s="594">
        <f t="shared" si="15"/>
        <v>430.36</v>
      </c>
      <c r="L109" s="594">
        <f t="shared" si="16"/>
        <v>9907.98</v>
      </c>
      <c r="M109" s="594">
        <f t="shared" si="19"/>
        <v>12536.38</v>
      </c>
    </row>
    <row r="110" spans="1:13" s="630" customFormat="1" ht="48.75" customHeight="1" x14ac:dyDescent="0.3">
      <c r="A110" s="586" t="s">
        <v>157</v>
      </c>
      <c r="B110" s="618" t="s">
        <v>2021</v>
      </c>
      <c r="C110" s="626">
        <v>100776</v>
      </c>
      <c r="D110" s="664" t="s">
        <v>2020</v>
      </c>
      <c r="E110" s="586" t="s">
        <v>463</v>
      </c>
      <c r="F110" s="594">
        <f>33.36*2</f>
        <v>66.72</v>
      </c>
      <c r="G110" s="625">
        <v>19.84</v>
      </c>
      <c r="H110" s="594">
        <f t="shared" si="17"/>
        <v>23.9</v>
      </c>
      <c r="I110" s="594">
        <f t="shared" si="18"/>
        <v>1594.6</v>
      </c>
      <c r="J110" s="625">
        <v>19.64</v>
      </c>
      <c r="K110" s="594">
        <f t="shared" si="15"/>
        <v>24.85</v>
      </c>
      <c r="L110" s="594">
        <f t="shared" si="16"/>
        <v>1310.3800000000001</v>
      </c>
      <c r="M110" s="594">
        <f t="shared" si="19"/>
        <v>1657.99</v>
      </c>
    </row>
    <row r="111" spans="1:13" s="630" customFormat="1" ht="40.799999999999997" x14ac:dyDescent="0.3">
      <c r="A111" s="586" t="s">
        <v>1415</v>
      </c>
      <c r="B111" s="618" t="s">
        <v>1687</v>
      </c>
      <c r="C111" s="626" t="s">
        <v>1685</v>
      </c>
      <c r="D111" s="665" t="s">
        <v>1684</v>
      </c>
      <c r="E111" s="586" t="s">
        <v>9</v>
      </c>
      <c r="F111" s="594">
        <f>50.68*2</f>
        <v>101.36</v>
      </c>
      <c r="G111" s="626" t="s">
        <v>1953</v>
      </c>
      <c r="H111" s="594">
        <f t="shared" si="17"/>
        <v>265.49</v>
      </c>
      <c r="I111" s="594">
        <f t="shared" si="18"/>
        <v>26910.06</v>
      </c>
      <c r="J111" s="626" t="s">
        <v>1954</v>
      </c>
      <c r="K111" s="594">
        <f t="shared" si="15"/>
        <v>276.20999999999998</v>
      </c>
      <c r="L111" s="594">
        <f t="shared" si="16"/>
        <v>22126.880000000001</v>
      </c>
      <c r="M111" s="594">
        <f t="shared" si="19"/>
        <v>27996.639999999999</v>
      </c>
    </row>
    <row r="112" spans="1:13" s="630" customFormat="1" ht="30.6" x14ac:dyDescent="0.3">
      <c r="A112" s="586" t="s">
        <v>1416</v>
      </c>
      <c r="B112" s="618" t="s">
        <v>1997</v>
      </c>
      <c r="C112" s="586">
        <v>94569</v>
      </c>
      <c r="D112" s="664" t="s">
        <v>1996</v>
      </c>
      <c r="E112" s="586" t="s">
        <v>9</v>
      </c>
      <c r="F112" s="594">
        <f>8.25*2</f>
        <v>16.5</v>
      </c>
      <c r="G112" s="625">
        <v>437.11</v>
      </c>
      <c r="H112" s="594">
        <f t="shared" si="17"/>
        <v>526.71</v>
      </c>
      <c r="I112" s="594">
        <f t="shared" si="18"/>
        <v>8690.7099999999991</v>
      </c>
      <c r="J112" s="625">
        <v>430.45</v>
      </c>
      <c r="K112" s="594">
        <f t="shared" si="15"/>
        <v>544.64</v>
      </c>
      <c r="L112" s="594">
        <f t="shared" si="16"/>
        <v>7102.42</v>
      </c>
      <c r="M112" s="594">
        <f t="shared" si="19"/>
        <v>8986.56</v>
      </c>
    </row>
    <row r="113" spans="1:13" s="630" customFormat="1" ht="39.75" customHeight="1" x14ac:dyDescent="0.3">
      <c r="A113" s="586" t="s">
        <v>1417</v>
      </c>
      <c r="B113" s="618" t="s">
        <v>2019</v>
      </c>
      <c r="C113" s="626">
        <v>91338</v>
      </c>
      <c r="D113" s="664" t="s">
        <v>2018</v>
      </c>
      <c r="E113" s="586" t="s">
        <v>9</v>
      </c>
      <c r="F113" s="594">
        <f>5.58*2</f>
        <v>11.16</v>
      </c>
      <c r="G113" s="626">
        <v>564.24</v>
      </c>
      <c r="H113" s="594">
        <f t="shared" si="17"/>
        <v>679.9</v>
      </c>
      <c r="I113" s="594">
        <f t="shared" si="18"/>
        <v>7587.68</v>
      </c>
      <c r="J113" s="626">
        <v>562.85</v>
      </c>
      <c r="K113" s="594">
        <f t="shared" si="15"/>
        <v>712.17</v>
      </c>
      <c r="L113" s="594">
        <f t="shared" si="16"/>
        <v>6281.4</v>
      </c>
      <c r="M113" s="594">
        <f t="shared" si="19"/>
        <v>7947.81</v>
      </c>
    </row>
    <row r="114" spans="1:13" s="630" customFormat="1" ht="20.399999999999999" x14ac:dyDescent="0.3">
      <c r="A114" s="586" t="s">
        <v>1418</v>
      </c>
      <c r="B114" s="618" t="s">
        <v>1965</v>
      </c>
      <c r="C114" s="586">
        <v>101727</v>
      </c>
      <c r="D114" s="665" t="s">
        <v>1899</v>
      </c>
      <c r="E114" s="586" t="s">
        <v>9</v>
      </c>
      <c r="F114" s="626" t="s">
        <v>1900</v>
      </c>
      <c r="G114" s="626" t="s">
        <v>1900</v>
      </c>
      <c r="H114" s="594">
        <f t="shared" si="17"/>
        <v>302.25</v>
      </c>
      <c r="I114" s="594">
        <f t="shared" si="18"/>
        <v>75813.36</v>
      </c>
      <c r="J114" s="626" t="s">
        <v>1901</v>
      </c>
      <c r="K114" s="594">
        <f t="shared" si="15"/>
        <v>316.52</v>
      </c>
      <c r="L114" s="594">
        <f t="shared" si="16"/>
        <v>62747.63</v>
      </c>
      <c r="M114" s="594">
        <f t="shared" si="19"/>
        <v>79392.710000000006</v>
      </c>
    </row>
    <row r="115" spans="1:13" s="630" customFormat="1" ht="20.399999999999999" x14ac:dyDescent="0.3">
      <c r="A115" s="586" t="s">
        <v>1419</v>
      </c>
      <c r="B115" s="618" t="s">
        <v>1917</v>
      </c>
      <c r="C115" s="626" t="s">
        <v>1916</v>
      </c>
      <c r="D115" s="665" t="s">
        <v>1915</v>
      </c>
      <c r="E115" s="586" t="s">
        <v>9</v>
      </c>
      <c r="F115" s="594">
        <f>71.83*2</f>
        <v>143.66</v>
      </c>
      <c r="G115" s="626" t="s">
        <v>1955</v>
      </c>
      <c r="H115" s="594">
        <f t="shared" si="17"/>
        <v>677.51</v>
      </c>
      <c r="I115" s="594">
        <f t="shared" si="18"/>
        <v>97331.08</v>
      </c>
      <c r="J115" s="626" t="s">
        <v>1956</v>
      </c>
      <c r="K115" s="594">
        <f t="shared" si="15"/>
        <v>708.88</v>
      </c>
      <c r="L115" s="594">
        <f t="shared" si="16"/>
        <v>80485.509999999995</v>
      </c>
      <c r="M115" s="594">
        <f t="shared" si="19"/>
        <v>101837.7</v>
      </c>
    </row>
    <row r="116" spans="1:13" s="630" customFormat="1" ht="20.399999999999999" x14ac:dyDescent="0.3">
      <c r="A116" s="586" t="s">
        <v>1420</v>
      </c>
      <c r="B116" s="618" t="s">
        <v>1690</v>
      </c>
      <c r="C116" s="626" t="s">
        <v>1689</v>
      </c>
      <c r="D116" s="665" t="s">
        <v>1688</v>
      </c>
      <c r="E116" s="586" t="s">
        <v>9</v>
      </c>
      <c r="F116" s="594">
        <v>1.8</v>
      </c>
      <c r="G116" s="626" t="s">
        <v>1957</v>
      </c>
      <c r="H116" s="594">
        <f t="shared" si="17"/>
        <v>170.92</v>
      </c>
      <c r="I116" s="594">
        <f t="shared" si="18"/>
        <v>307.64999999999998</v>
      </c>
      <c r="J116" s="626" t="s">
        <v>1958</v>
      </c>
      <c r="K116" s="594">
        <f t="shared" si="15"/>
        <v>175.21</v>
      </c>
      <c r="L116" s="594">
        <f t="shared" si="16"/>
        <v>249.26</v>
      </c>
      <c r="M116" s="594">
        <f t="shared" si="19"/>
        <v>315.37</v>
      </c>
    </row>
    <row r="117" spans="1:13" s="638" customFormat="1" x14ac:dyDescent="0.3">
      <c r="A117" s="591"/>
      <c r="B117" s="618"/>
      <c r="C117" s="591"/>
      <c r="D117" s="635"/>
      <c r="E117" s="591"/>
      <c r="F117" s="622"/>
      <c r="G117" s="594"/>
      <c r="H117" s="594"/>
      <c r="I117" s="594"/>
      <c r="J117" s="622"/>
      <c r="K117" s="594"/>
      <c r="L117" s="594"/>
      <c r="M117" s="622"/>
    </row>
    <row r="118" spans="1:13" s="617" customFormat="1" x14ac:dyDescent="0.3">
      <c r="A118" s="584" t="s">
        <v>56</v>
      </c>
      <c r="B118" s="628"/>
      <c r="C118" s="584"/>
      <c r="D118" s="634" t="s">
        <v>95</v>
      </c>
      <c r="E118" s="584"/>
      <c r="F118" s="585"/>
      <c r="G118" s="585"/>
      <c r="H118" s="585"/>
      <c r="I118" s="585">
        <f>SUM(I119:I124)</f>
        <v>47133.860000000008</v>
      </c>
      <c r="J118" s="624"/>
      <c r="K118" s="585"/>
      <c r="L118" s="585"/>
      <c r="M118" s="585">
        <f>SUM(M119:M124)</f>
        <v>46347.66</v>
      </c>
    </row>
    <row r="119" spans="1:13" s="616" customFormat="1" x14ac:dyDescent="0.3">
      <c r="A119" s="586"/>
      <c r="B119" s="618"/>
      <c r="C119" s="586"/>
      <c r="D119" s="635"/>
      <c r="E119" s="586"/>
      <c r="F119" s="594"/>
      <c r="G119" s="594"/>
      <c r="H119" s="594"/>
      <c r="I119" s="594"/>
      <c r="J119" s="622"/>
      <c r="K119" s="594"/>
      <c r="L119" s="594"/>
      <c r="M119" s="594"/>
    </row>
    <row r="120" spans="1:13" s="630" customFormat="1" ht="20.399999999999999" x14ac:dyDescent="0.3">
      <c r="A120" s="586" t="s">
        <v>57</v>
      </c>
      <c r="B120" s="618" t="s">
        <v>1695</v>
      </c>
      <c r="C120" s="626" t="s">
        <v>1694</v>
      </c>
      <c r="D120" s="665" t="s">
        <v>1691</v>
      </c>
      <c r="E120" s="586" t="s">
        <v>9</v>
      </c>
      <c r="F120" s="594">
        <v>956.77</v>
      </c>
      <c r="G120" s="625" t="s">
        <v>1692</v>
      </c>
      <c r="H120" s="594">
        <f t="shared" si="17"/>
        <v>18.760000000000002</v>
      </c>
      <c r="I120" s="594">
        <f>TRUNC(F120*H120,2)</f>
        <v>17949</v>
      </c>
      <c r="J120" s="625" t="s">
        <v>1693</v>
      </c>
      <c r="K120" s="594">
        <f t="shared" si="15"/>
        <v>18.54</v>
      </c>
      <c r="L120" s="594">
        <f t="shared" si="16"/>
        <v>14026.24</v>
      </c>
      <c r="M120" s="594">
        <f>TRUNC(F120*K120,2)</f>
        <v>17738.509999999998</v>
      </c>
    </row>
    <row r="121" spans="1:13" s="630" customFormat="1" ht="20.399999999999999" x14ac:dyDescent="0.3">
      <c r="A121" s="586" t="s">
        <v>58</v>
      </c>
      <c r="B121" s="618" t="s">
        <v>1700</v>
      </c>
      <c r="C121" s="626" t="s">
        <v>1697</v>
      </c>
      <c r="D121" s="665" t="s">
        <v>1696</v>
      </c>
      <c r="E121" s="586" t="s">
        <v>9</v>
      </c>
      <c r="F121" s="594">
        <v>1114.3</v>
      </c>
      <c r="G121" s="626" t="s">
        <v>1959</v>
      </c>
      <c r="H121" s="594">
        <f t="shared" si="17"/>
        <v>13.71</v>
      </c>
      <c r="I121" s="594">
        <f>TRUNC(F121*H121,2)</f>
        <v>15277.05</v>
      </c>
      <c r="J121" s="626" t="s">
        <v>1960</v>
      </c>
      <c r="K121" s="594">
        <f t="shared" si="15"/>
        <v>13.38</v>
      </c>
      <c r="L121" s="594">
        <f t="shared" si="16"/>
        <v>11789.29</v>
      </c>
      <c r="M121" s="594">
        <f>TRUNC(F121*K121,2)</f>
        <v>14909.33</v>
      </c>
    </row>
    <row r="122" spans="1:13" s="630" customFormat="1" ht="20.399999999999999" x14ac:dyDescent="0.3">
      <c r="A122" s="586" t="s">
        <v>1425</v>
      </c>
      <c r="B122" s="618" t="s">
        <v>1701</v>
      </c>
      <c r="C122" s="626" t="s">
        <v>1699</v>
      </c>
      <c r="D122" s="665" t="s">
        <v>1698</v>
      </c>
      <c r="E122" s="586" t="s">
        <v>9</v>
      </c>
      <c r="F122" s="594">
        <v>284.36</v>
      </c>
      <c r="G122" s="625" t="s">
        <v>1702</v>
      </c>
      <c r="H122" s="594">
        <f t="shared" si="17"/>
        <v>19.34</v>
      </c>
      <c r="I122" s="594">
        <f>TRUNC(F122*H122,2)</f>
        <v>5499.52</v>
      </c>
      <c r="J122" s="625" t="s">
        <v>1703</v>
      </c>
      <c r="K122" s="594">
        <f t="shared" si="15"/>
        <v>18.95</v>
      </c>
      <c r="L122" s="594">
        <f t="shared" si="16"/>
        <v>4259.71</v>
      </c>
      <c r="M122" s="594">
        <f>TRUNC(F122*K122,2)</f>
        <v>5388.62</v>
      </c>
    </row>
    <row r="123" spans="1:13" s="630" customFormat="1" ht="30.6" x14ac:dyDescent="0.3">
      <c r="A123" s="586" t="s">
        <v>59</v>
      </c>
      <c r="B123" s="618" t="s">
        <v>1706</v>
      </c>
      <c r="C123" s="626" t="s">
        <v>1705</v>
      </c>
      <c r="D123" s="665" t="s">
        <v>1704</v>
      </c>
      <c r="E123" s="586" t="s">
        <v>9</v>
      </c>
      <c r="F123" s="594">
        <v>277.41000000000003</v>
      </c>
      <c r="G123" s="625" t="s">
        <v>1707</v>
      </c>
      <c r="H123" s="594">
        <f t="shared" si="17"/>
        <v>30.31</v>
      </c>
      <c r="I123" s="594">
        <f>TRUNC(F123*H123,2)</f>
        <v>8408.2900000000009</v>
      </c>
      <c r="J123" s="625" t="s">
        <v>1708</v>
      </c>
      <c r="K123" s="594">
        <f t="shared" si="15"/>
        <v>29.96</v>
      </c>
      <c r="L123" s="594">
        <f t="shared" si="16"/>
        <v>6569.06</v>
      </c>
      <c r="M123" s="594">
        <f>TRUNC(F123*K123,2)</f>
        <v>8311.2000000000007</v>
      </c>
    </row>
    <row r="124" spans="1:13" s="620" customFormat="1" x14ac:dyDescent="0.3">
      <c r="A124" s="586"/>
      <c r="B124" s="618"/>
      <c r="C124" s="586"/>
      <c r="D124" s="635"/>
      <c r="E124" s="586"/>
      <c r="F124" s="594"/>
      <c r="G124" s="594"/>
      <c r="H124" s="594"/>
      <c r="I124" s="594"/>
      <c r="J124" s="622"/>
      <c r="K124" s="594"/>
      <c r="L124" s="594"/>
      <c r="M124" s="594"/>
    </row>
    <row r="125" spans="1:13" s="617" customFormat="1" x14ac:dyDescent="0.3">
      <c r="A125" s="584" t="s">
        <v>60</v>
      </c>
      <c r="B125" s="628"/>
      <c r="C125" s="584"/>
      <c r="D125" s="634" t="s">
        <v>96</v>
      </c>
      <c r="E125" s="584"/>
      <c r="F125" s="585"/>
      <c r="G125" s="585"/>
      <c r="H125" s="585"/>
      <c r="I125" s="585">
        <f>SUM(I127:I132)</f>
        <v>74152.960000000006</v>
      </c>
      <c r="J125" s="624"/>
      <c r="K125" s="585"/>
      <c r="L125" s="585"/>
      <c r="M125" s="585">
        <f>SUM(M127:M141)</f>
        <v>88503.790000000008</v>
      </c>
    </row>
    <row r="126" spans="1:13" s="616" customFormat="1" x14ac:dyDescent="0.3">
      <c r="A126" s="586"/>
      <c r="B126" s="618"/>
      <c r="C126" s="586"/>
      <c r="D126" s="666"/>
      <c r="E126" s="586"/>
      <c r="F126" s="594"/>
      <c r="G126" s="594"/>
      <c r="H126" s="594"/>
      <c r="I126" s="594"/>
      <c r="J126" s="622"/>
      <c r="K126" s="594"/>
      <c r="L126" s="594"/>
      <c r="M126" s="594"/>
    </row>
    <row r="127" spans="1:13" s="630" customFormat="1" ht="20.399999999999999" x14ac:dyDescent="0.3">
      <c r="A127" s="586" t="s">
        <v>61</v>
      </c>
      <c r="B127" s="618" t="s">
        <v>1973</v>
      </c>
      <c r="C127" s="626" t="s">
        <v>1972</v>
      </c>
      <c r="D127" s="665" t="s">
        <v>1971</v>
      </c>
      <c r="E127" s="586" t="s">
        <v>109</v>
      </c>
      <c r="F127" s="594">
        <v>175</v>
      </c>
      <c r="G127" s="594">
        <v>43.6</v>
      </c>
      <c r="H127" s="594">
        <f t="shared" si="17"/>
        <v>52.53</v>
      </c>
      <c r="I127" s="594">
        <f t="shared" ref="I127:I134" si="20">TRUNC(F127*H127,2)</f>
        <v>9192.75</v>
      </c>
      <c r="J127" s="594">
        <v>40.28</v>
      </c>
      <c r="K127" s="594">
        <f t="shared" si="15"/>
        <v>50.96</v>
      </c>
      <c r="L127" s="594">
        <f t="shared" si="16"/>
        <v>7049</v>
      </c>
      <c r="M127" s="594">
        <f t="shared" ref="M127:M134" si="21">TRUNC(F127*K127,2)</f>
        <v>8918</v>
      </c>
    </row>
    <row r="128" spans="1:13" s="630" customFormat="1" ht="20.399999999999999" x14ac:dyDescent="0.3">
      <c r="A128" s="586" t="s">
        <v>62</v>
      </c>
      <c r="B128" s="618" t="s">
        <v>1976</v>
      </c>
      <c r="C128" s="626" t="s">
        <v>1975</v>
      </c>
      <c r="D128" s="665" t="s">
        <v>1974</v>
      </c>
      <c r="E128" s="586" t="s">
        <v>109</v>
      </c>
      <c r="F128" s="594">
        <v>202</v>
      </c>
      <c r="G128" s="594">
        <v>45.97</v>
      </c>
      <c r="H128" s="594">
        <f t="shared" si="17"/>
        <v>55.39</v>
      </c>
      <c r="I128" s="594">
        <f t="shared" si="20"/>
        <v>11188.78</v>
      </c>
      <c r="J128" s="594">
        <v>42.65</v>
      </c>
      <c r="K128" s="594">
        <f t="shared" si="15"/>
        <v>53.96</v>
      </c>
      <c r="L128" s="594">
        <f t="shared" si="16"/>
        <v>8615.2999999999993</v>
      </c>
      <c r="M128" s="594">
        <f t="shared" si="21"/>
        <v>10899.92</v>
      </c>
    </row>
    <row r="129" spans="1:13" s="630" customFormat="1" ht="40.799999999999997" x14ac:dyDescent="0.3">
      <c r="A129" s="586" t="s">
        <v>63</v>
      </c>
      <c r="B129" s="618" t="s">
        <v>1919</v>
      </c>
      <c r="C129" s="626" t="s">
        <v>1918</v>
      </c>
      <c r="D129" s="665" t="s">
        <v>1721</v>
      </c>
      <c r="E129" s="586" t="s">
        <v>44</v>
      </c>
      <c r="F129" s="594">
        <v>175</v>
      </c>
      <c r="G129" s="626" t="s">
        <v>1920</v>
      </c>
      <c r="H129" s="594">
        <f t="shared" si="17"/>
        <v>277.13</v>
      </c>
      <c r="I129" s="594">
        <f t="shared" si="20"/>
        <v>48497.75</v>
      </c>
      <c r="J129" s="626" t="s">
        <v>1921</v>
      </c>
      <c r="K129" s="594">
        <f t="shared" si="15"/>
        <v>286.98</v>
      </c>
      <c r="L129" s="594">
        <f t="shared" si="16"/>
        <v>39691.75</v>
      </c>
      <c r="M129" s="594">
        <f t="shared" si="21"/>
        <v>50221.5</v>
      </c>
    </row>
    <row r="130" spans="1:13" s="630" customFormat="1" ht="30.6" x14ac:dyDescent="0.3">
      <c r="A130" s="586" t="s">
        <v>64</v>
      </c>
      <c r="B130" s="618" t="s">
        <v>1998</v>
      </c>
      <c r="C130" s="626">
        <v>101881</v>
      </c>
      <c r="D130" s="664" t="s">
        <v>2024</v>
      </c>
      <c r="E130" s="586" t="s">
        <v>109</v>
      </c>
      <c r="F130" s="594">
        <v>2</v>
      </c>
      <c r="G130" s="626">
        <v>870.51</v>
      </c>
      <c r="H130" s="594">
        <f t="shared" si="17"/>
        <v>1048.96</v>
      </c>
      <c r="I130" s="594">
        <f t="shared" si="20"/>
        <v>2097.92</v>
      </c>
      <c r="J130" s="626">
        <v>866.75</v>
      </c>
      <c r="K130" s="594">
        <f t="shared" si="15"/>
        <v>1096.69</v>
      </c>
      <c r="L130" s="594">
        <f t="shared" si="16"/>
        <v>1733.5</v>
      </c>
      <c r="M130" s="594">
        <f t="shared" si="21"/>
        <v>2193.38</v>
      </c>
    </row>
    <row r="131" spans="1:13" s="630" customFormat="1" ht="25.5" customHeight="1" x14ac:dyDescent="0.3">
      <c r="A131" s="586" t="s">
        <v>65</v>
      </c>
      <c r="B131" s="618" t="s">
        <v>1710</v>
      </c>
      <c r="C131" s="586">
        <v>93656</v>
      </c>
      <c r="D131" s="665" t="s">
        <v>1709</v>
      </c>
      <c r="E131" s="586" t="s">
        <v>109</v>
      </c>
      <c r="F131" s="594">
        <v>46</v>
      </c>
      <c r="G131" s="625" t="s">
        <v>1711</v>
      </c>
      <c r="H131" s="594">
        <f t="shared" si="17"/>
        <v>19.760000000000002</v>
      </c>
      <c r="I131" s="594">
        <f t="shared" si="20"/>
        <v>908.96</v>
      </c>
      <c r="J131" s="625" t="s">
        <v>1712</v>
      </c>
      <c r="K131" s="594">
        <f t="shared" si="15"/>
        <v>20.32</v>
      </c>
      <c r="L131" s="594">
        <f t="shared" si="16"/>
        <v>738.76</v>
      </c>
      <c r="M131" s="594">
        <f t="shared" si="21"/>
        <v>934.72</v>
      </c>
    </row>
    <row r="132" spans="1:13" s="637" customFormat="1" ht="20.399999999999999" x14ac:dyDescent="0.3">
      <c r="A132" s="586" t="s">
        <v>66</v>
      </c>
      <c r="B132" s="618" t="s">
        <v>2023</v>
      </c>
      <c r="C132" s="586">
        <v>96986</v>
      </c>
      <c r="D132" s="664" t="s">
        <v>2022</v>
      </c>
      <c r="E132" s="586" t="s">
        <v>44</v>
      </c>
      <c r="F132" s="594">
        <v>10</v>
      </c>
      <c r="G132" s="625">
        <v>188.12</v>
      </c>
      <c r="H132" s="594">
        <f t="shared" si="17"/>
        <v>226.68</v>
      </c>
      <c r="I132" s="594">
        <f t="shared" si="20"/>
        <v>2266.8000000000002</v>
      </c>
      <c r="J132" s="625">
        <v>186.11</v>
      </c>
      <c r="K132" s="594">
        <f t="shared" si="15"/>
        <v>235.48</v>
      </c>
      <c r="L132" s="594">
        <f t="shared" si="16"/>
        <v>1861.1</v>
      </c>
      <c r="M132" s="594">
        <f t="shared" si="21"/>
        <v>2354.8000000000002</v>
      </c>
    </row>
    <row r="133" spans="1:13" s="636" customFormat="1" x14ac:dyDescent="0.3">
      <c r="A133" s="586" t="s">
        <v>67</v>
      </c>
      <c r="B133" s="618"/>
      <c r="C133" s="586"/>
      <c r="D133" s="635" t="s">
        <v>1322</v>
      </c>
      <c r="E133" s="586"/>
      <c r="F133" s="594"/>
      <c r="G133" s="625"/>
      <c r="H133" s="594"/>
      <c r="I133" s="594"/>
      <c r="J133" s="625"/>
      <c r="K133" s="594"/>
      <c r="L133" s="594"/>
      <c r="M133" s="594"/>
    </row>
    <row r="134" spans="1:13" s="636" customFormat="1" ht="20.399999999999999" x14ac:dyDescent="0.3">
      <c r="A134" s="586" t="s">
        <v>1426</v>
      </c>
      <c r="B134" s="618" t="s">
        <v>1999</v>
      </c>
      <c r="C134" s="586">
        <v>96987</v>
      </c>
      <c r="D134" s="664" t="s">
        <v>2000</v>
      </c>
      <c r="E134" s="586" t="s">
        <v>109</v>
      </c>
      <c r="F134" s="594">
        <v>14</v>
      </c>
      <c r="G134" s="625">
        <v>124.11</v>
      </c>
      <c r="H134" s="594">
        <f t="shared" si="17"/>
        <v>149.55000000000001</v>
      </c>
      <c r="I134" s="594">
        <f t="shared" si="20"/>
        <v>2093.6999999999998</v>
      </c>
      <c r="J134" s="625">
        <v>117.99</v>
      </c>
      <c r="K134" s="594">
        <f t="shared" si="15"/>
        <v>149.29</v>
      </c>
      <c r="L134" s="594">
        <f t="shared" si="16"/>
        <v>1651.86</v>
      </c>
      <c r="M134" s="594">
        <f t="shared" si="21"/>
        <v>2090.06</v>
      </c>
    </row>
    <row r="135" spans="1:13" s="630" customFormat="1" ht="20.399999999999999" x14ac:dyDescent="0.3">
      <c r="A135" s="586" t="s">
        <v>1427</v>
      </c>
      <c r="B135" s="618" t="s">
        <v>2002</v>
      </c>
      <c r="C135" s="626">
        <v>96989</v>
      </c>
      <c r="D135" s="664" t="s">
        <v>2003</v>
      </c>
      <c r="E135" s="586" t="s">
        <v>44</v>
      </c>
      <c r="F135" s="594">
        <v>14</v>
      </c>
      <c r="G135" s="626">
        <v>149.91</v>
      </c>
      <c r="H135" s="594">
        <f t="shared" si="17"/>
        <v>180.64</v>
      </c>
      <c r="I135" s="594">
        <f t="shared" ref="I135:I140" si="22">TRUNC(F135*H135,2)</f>
        <v>2528.96</v>
      </c>
      <c r="J135" s="626">
        <v>149.21</v>
      </c>
      <c r="K135" s="594">
        <f t="shared" si="15"/>
        <v>188.79</v>
      </c>
      <c r="L135" s="594">
        <f t="shared" si="16"/>
        <v>2088.94</v>
      </c>
      <c r="M135" s="594">
        <f t="shared" ref="M135:M140" si="23">TRUNC(F135*K135,2)</f>
        <v>2643.06</v>
      </c>
    </row>
    <row r="136" spans="1:13" s="630" customFormat="1" ht="20.399999999999999" x14ac:dyDescent="0.3">
      <c r="A136" s="586" t="s">
        <v>1428</v>
      </c>
      <c r="B136" s="618" t="s">
        <v>2006</v>
      </c>
      <c r="C136" s="626">
        <v>96988</v>
      </c>
      <c r="D136" s="664" t="s">
        <v>2004</v>
      </c>
      <c r="E136" s="586" t="s">
        <v>109</v>
      </c>
      <c r="F136" s="594">
        <v>14</v>
      </c>
      <c r="G136" s="626">
        <v>179.02</v>
      </c>
      <c r="H136" s="594">
        <f t="shared" si="17"/>
        <v>215.71</v>
      </c>
      <c r="I136" s="594">
        <f t="shared" si="22"/>
        <v>3019.94</v>
      </c>
      <c r="J136" s="626">
        <v>178.16</v>
      </c>
      <c r="K136" s="594">
        <f t="shared" si="15"/>
        <v>225.42</v>
      </c>
      <c r="L136" s="594">
        <f t="shared" si="16"/>
        <v>2494.2399999999998</v>
      </c>
      <c r="M136" s="594">
        <f t="shared" si="23"/>
        <v>3155.88</v>
      </c>
    </row>
    <row r="137" spans="1:13" s="630" customFormat="1" ht="20.399999999999999" x14ac:dyDescent="0.3">
      <c r="A137" s="586" t="s">
        <v>1431</v>
      </c>
      <c r="B137" s="618" t="s">
        <v>1500</v>
      </c>
      <c r="C137" s="626" t="s">
        <v>1713</v>
      </c>
      <c r="D137" s="665" t="s">
        <v>1501</v>
      </c>
      <c r="E137" s="586" t="s">
        <v>12</v>
      </c>
      <c r="F137" s="594">
        <v>26.61</v>
      </c>
      <c r="G137" s="625" t="s">
        <v>1714</v>
      </c>
      <c r="H137" s="594">
        <f t="shared" si="17"/>
        <v>96.66</v>
      </c>
      <c r="I137" s="594">
        <f t="shared" si="22"/>
        <v>2572.12</v>
      </c>
      <c r="J137" s="625" t="s">
        <v>1715</v>
      </c>
      <c r="K137" s="594">
        <f t="shared" si="15"/>
        <v>90.79</v>
      </c>
      <c r="L137" s="594">
        <f t="shared" si="16"/>
        <v>1909.53</v>
      </c>
      <c r="M137" s="594">
        <f t="shared" si="23"/>
        <v>2415.92</v>
      </c>
    </row>
    <row r="138" spans="1:13" s="630" customFormat="1" ht="20.399999999999999" x14ac:dyDescent="0.3">
      <c r="A138" s="586" t="s">
        <v>1432</v>
      </c>
      <c r="B138" s="618" t="s">
        <v>1503</v>
      </c>
      <c r="C138" s="626" t="s">
        <v>1502</v>
      </c>
      <c r="D138" s="665" t="s">
        <v>1504</v>
      </c>
      <c r="E138" s="586" t="s">
        <v>12</v>
      </c>
      <c r="F138" s="594">
        <v>26.61</v>
      </c>
      <c r="G138" s="625" t="s">
        <v>1505</v>
      </c>
      <c r="H138" s="594">
        <f t="shared" si="17"/>
        <v>30.81</v>
      </c>
      <c r="I138" s="594">
        <f t="shared" si="22"/>
        <v>819.85</v>
      </c>
      <c r="J138" s="625" t="s">
        <v>1506</v>
      </c>
      <c r="K138" s="594">
        <f t="shared" si="15"/>
        <v>29.2</v>
      </c>
      <c r="L138" s="594">
        <f t="shared" si="16"/>
        <v>614.15</v>
      </c>
      <c r="M138" s="594">
        <f t="shared" si="23"/>
        <v>777.01</v>
      </c>
    </row>
    <row r="139" spans="1:13" s="630" customFormat="1" ht="30.6" x14ac:dyDescent="0.3">
      <c r="A139" s="586" t="s">
        <v>2001</v>
      </c>
      <c r="B139" s="618" t="s">
        <v>1718</v>
      </c>
      <c r="C139" s="626" t="s">
        <v>1717</v>
      </c>
      <c r="D139" s="665" t="s">
        <v>1716</v>
      </c>
      <c r="E139" s="586" t="s">
        <v>16</v>
      </c>
      <c r="F139" s="594">
        <v>81</v>
      </c>
      <c r="G139" s="625" t="s">
        <v>1719</v>
      </c>
      <c r="H139" s="594">
        <f t="shared" si="17"/>
        <v>18.18</v>
      </c>
      <c r="I139" s="594">
        <f t="shared" si="22"/>
        <v>1472.58</v>
      </c>
      <c r="J139" s="625" t="s">
        <v>1720</v>
      </c>
      <c r="K139" s="594">
        <f t="shared" ref="K139:K201" si="24">TRUNC(J139*(1+$O$4),2)</f>
        <v>18.18</v>
      </c>
      <c r="L139" s="594">
        <f t="shared" ref="L139:L201" si="25">TRUNC(F139*J139,2)</f>
        <v>1163.97</v>
      </c>
      <c r="M139" s="594">
        <f t="shared" si="23"/>
        <v>1472.58</v>
      </c>
    </row>
    <row r="140" spans="1:13" s="630" customFormat="1" ht="30.6" x14ac:dyDescent="0.3">
      <c r="A140" s="586" t="s">
        <v>2005</v>
      </c>
      <c r="B140" s="618" t="s">
        <v>1924</v>
      </c>
      <c r="C140" s="626" t="s">
        <v>1923</v>
      </c>
      <c r="D140" s="665" t="s">
        <v>1922</v>
      </c>
      <c r="E140" s="586" t="s">
        <v>44</v>
      </c>
      <c r="F140" s="594">
        <v>18</v>
      </c>
      <c r="G140" s="626" t="s">
        <v>1925</v>
      </c>
      <c r="H140" s="594">
        <f t="shared" si="17"/>
        <v>23.75</v>
      </c>
      <c r="I140" s="594">
        <f t="shared" si="22"/>
        <v>427.5</v>
      </c>
      <c r="J140" s="626" t="s">
        <v>1926</v>
      </c>
      <c r="K140" s="594">
        <f t="shared" si="24"/>
        <v>23.72</v>
      </c>
      <c r="L140" s="594">
        <f t="shared" si="25"/>
        <v>337.5</v>
      </c>
      <c r="M140" s="594">
        <f t="shared" si="23"/>
        <v>426.96</v>
      </c>
    </row>
    <row r="141" spans="1:13" s="616" customFormat="1" x14ac:dyDescent="0.3">
      <c r="A141" s="586"/>
      <c r="B141" s="618"/>
      <c r="C141" s="586"/>
      <c r="D141" s="635"/>
      <c r="E141" s="586"/>
      <c r="F141" s="594"/>
      <c r="G141" s="594"/>
      <c r="H141" s="594"/>
      <c r="I141" s="594"/>
      <c r="J141" s="594"/>
      <c r="K141" s="594"/>
      <c r="L141" s="594"/>
      <c r="M141" s="594"/>
    </row>
    <row r="142" spans="1:13" s="617" customFormat="1" x14ac:dyDescent="0.3">
      <c r="A142" s="584" t="s">
        <v>68</v>
      </c>
      <c r="B142" s="628"/>
      <c r="C142" s="584"/>
      <c r="D142" s="634" t="s">
        <v>116</v>
      </c>
      <c r="E142" s="584"/>
      <c r="F142" s="585"/>
      <c r="G142" s="639"/>
      <c r="H142" s="585"/>
      <c r="I142" s="585">
        <f>SUM(I144:I168)</f>
        <v>260383.66000000003</v>
      </c>
      <c r="J142" s="640"/>
      <c r="K142" s="585"/>
      <c r="L142" s="585"/>
      <c r="M142" s="585">
        <f>SUM(M144:M194)</f>
        <v>423923.20000000001</v>
      </c>
    </row>
    <row r="143" spans="1:13" s="616" customFormat="1" x14ac:dyDescent="0.3">
      <c r="A143" s="586"/>
      <c r="B143" s="618"/>
      <c r="C143" s="586"/>
      <c r="D143" s="635"/>
      <c r="E143" s="586"/>
      <c r="F143" s="594"/>
      <c r="G143" s="594"/>
      <c r="H143" s="594"/>
      <c r="I143" s="594"/>
      <c r="J143" s="622"/>
      <c r="K143" s="594"/>
      <c r="L143" s="594"/>
      <c r="M143" s="594"/>
    </row>
    <row r="144" spans="1:13" s="630" customFormat="1" ht="40.799999999999997" x14ac:dyDescent="0.3">
      <c r="A144" s="586" t="s">
        <v>69</v>
      </c>
      <c r="B144" s="618" t="s">
        <v>1723</v>
      </c>
      <c r="C144" s="626" t="s">
        <v>1722</v>
      </c>
      <c r="D144" s="665" t="s">
        <v>1721</v>
      </c>
      <c r="E144" s="586" t="s">
        <v>16</v>
      </c>
      <c r="F144" s="594">
        <v>224.6</v>
      </c>
      <c r="G144" s="626" t="s">
        <v>1724</v>
      </c>
      <c r="H144" s="594">
        <f t="shared" si="17"/>
        <v>472.34</v>
      </c>
      <c r="I144" s="594">
        <f t="shared" ref="I144:I159" si="26">TRUNC(F144*H144,2)</f>
        <v>106087.56</v>
      </c>
      <c r="J144" s="626" t="s">
        <v>1725</v>
      </c>
      <c r="K144" s="594">
        <f t="shared" si="24"/>
        <v>462.31</v>
      </c>
      <c r="L144" s="594">
        <f t="shared" si="25"/>
        <v>82064.34</v>
      </c>
      <c r="M144" s="594">
        <f t="shared" ref="M144:M159" si="27">TRUNC(F144*K144,2)</f>
        <v>103834.82</v>
      </c>
    </row>
    <row r="145" spans="1:13" s="630" customFormat="1" ht="40.799999999999997" x14ac:dyDescent="0.3">
      <c r="A145" s="586" t="s">
        <v>70</v>
      </c>
      <c r="B145" s="618" t="s">
        <v>1978</v>
      </c>
      <c r="C145" s="626" t="s">
        <v>1977</v>
      </c>
      <c r="D145" s="665" t="s">
        <v>1726</v>
      </c>
      <c r="E145" s="586" t="s">
        <v>16</v>
      </c>
      <c r="F145" s="594">
        <v>49.2</v>
      </c>
      <c r="G145" s="626" t="s">
        <v>1727</v>
      </c>
      <c r="H145" s="594">
        <f t="shared" si="17"/>
        <v>774.36</v>
      </c>
      <c r="I145" s="594">
        <f t="shared" si="26"/>
        <v>38098.51</v>
      </c>
      <c r="J145" s="626" t="s">
        <v>1728</v>
      </c>
      <c r="K145" s="594">
        <f t="shared" si="24"/>
        <v>760.01</v>
      </c>
      <c r="L145" s="594">
        <f t="shared" si="25"/>
        <v>29552.47</v>
      </c>
      <c r="M145" s="594">
        <f t="shared" si="27"/>
        <v>37392.49</v>
      </c>
    </row>
    <row r="146" spans="1:13" s="630" customFormat="1" ht="40.799999999999997" x14ac:dyDescent="0.3">
      <c r="A146" s="586" t="s">
        <v>71</v>
      </c>
      <c r="B146" s="618" t="s">
        <v>1981</v>
      </c>
      <c r="C146" s="626" t="s">
        <v>1980</v>
      </c>
      <c r="D146" s="665" t="s">
        <v>1979</v>
      </c>
      <c r="E146" s="586" t="s">
        <v>16</v>
      </c>
      <c r="F146" s="594">
        <f>95.66*1.00000025</f>
        <v>95.660023914999996</v>
      </c>
      <c r="G146" s="626">
        <v>503.59</v>
      </c>
      <c r="H146" s="594">
        <f t="shared" si="17"/>
        <v>606.82000000000005</v>
      </c>
      <c r="I146" s="594">
        <f t="shared" si="26"/>
        <v>58048.41</v>
      </c>
      <c r="J146" s="626">
        <v>470.75</v>
      </c>
      <c r="K146" s="594">
        <f t="shared" si="24"/>
        <v>595.63</v>
      </c>
      <c r="L146" s="594">
        <f t="shared" si="25"/>
        <v>45031.95</v>
      </c>
      <c r="M146" s="594">
        <f t="shared" si="27"/>
        <v>56977.98</v>
      </c>
    </row>
    <row r="147" spans="1:13" s="641" customFormat="1" ht="20.399999999999999" x14ac:dyDescent="0.3">
      <c r="A147" s="586" t="s">
        <v>72</v>
      </c>
      <c r="B147" s="618" t="s">
        <v>1930</v>
      </c>
      <c r="C147" s="626" t="s">
        <v>1929</v>
      </c>
      <c r="D147" s="665" t="s">
        <v>1927</v>
      </c>
      <c r="E147" s="586" t="s">
        <v>16</v>
      </c>
      <c r="F147" s="594">
        <v>15.6</v>
      </c>
      <c r="G147" s="626">
        <v>24.87</v>
      </c>
      <c r="H147" s="594">
        <f t="shared" si="17"/>
        <v>29.96</v>
      </c>
      <c r="I147" s="594">
        <f t="shared" si="26"/>
        <v>467.37</v>
      </c>
      <c r="J147" s="626" t="s">
        <v>1928</v>
      </c>
      <c r="K147" s="594">
        <f t="shared" si="24"/>
        <v>30.01</v>
      </c>
      <c r="L147" s="594">
        <f t="shared" si="25"/>
        <v>370.03</v>
      </c>
      <c r="M147" s="594">
        <f t="shared" si="27"/>
        <v>468.15</v>
      </c>
    </row>
    <row r="148" spans="1:13" s="641" customFormat="1" ht="30.6" x14ac:dyDescent="0.3">
      <c r="A148" s="586" t="s">
        <v>73</v>
      </c>
      <c r="B148" s="618" t="s">
        <v>1933</v>
      </c>
      <c r="C148" s="626" t="s">
        <v>1932</v>
      </c>
      <c r="D148" s="665" t="s">
        <v>1931</v>
      </c>
      <c r="E148" s="586" t="s">
        <v>16</v>
      </c>
      <c r="F148" s="594">
        <v>58.050000000000004</v>
      </c>
      <c r="G148" s="626" t="s">
        <v>1934</v>
      </c>
      <c r="H148" s="594">
        <f t="shared" ref="H148:H206" si="28">TRUNC(G148*(1+$P$4),2)</f>
        <v>29.31</v>
      </c>
      <c r="I148" s="594">
        <f t="shared" si="26"/>
        <v>1701.44</v>
      </c>
      <c r="J148" s="626" t="s">
        <v>1935</v>
      </c>
      <c r="K148" s="594">
        <f t="shared" si="24"/>
        <v>29.57</v>
      </c>
      <c r="L148" s="594">
        <f t="shared" si="25"/>
        <v>1356.62</v>
      </c>
      <c r="M148" s="594">
        <f t="shared" si="27"/>
        <v>1716.53</v>
      </c>
    </row>
    <row r="149" spans="1:13" s="642" customFormat="1" ht="30.6" x14ac:dyDescent="0.3">
      <c r="A149" s="586" t="s">
        <v>1433</v>
      </c>
      <c r="B149" s="618" t="s">
        <v>1731</v>
      </c>
      <c r="C149" s="626" t="s">
        <v>1730</v>
      </c>
      <c r="D149" s="665" t="s">
        <v>1729</v>
      </c>
      <c r="E149" s="586" t="s">
        <v>16</v>
      </c>
      <c r="F149" s="594">
        <v>28.85</v>
      </c>
      <c r="G149" s="626" t="s">
        <v>1732</v>
      </c>
      <c r="H149" s="594">
        <f t="shared" si="28"/>
        <v>45.45</v>
      </c>
      <c r="I149" s="594">
        <f t="shared" si="26"/>
        <v>1311.23</v>
      </c>
      <c r="J149" s="626" t="s">
        <v>1733</v>
      </c>
      <c r="K149" s="594">
        <f t="shared" si="24"/>
        <v>47.27</v>
      </c>
      <c r="L149" s="594">
        <f t="shared" si="25"/>
        <v>1077.83</v>
      </c>
      <c r="M149" s="594">
        <f t="shared" si="27"/>
        <v>1363.73</v>
      </c>
    </row>
    <row r="150" spans="1:13" s="642" customFormat="1" ht="30.6" x14ac:dyDescent="0.3">
      <c r="A150" s="586" t="s">
        <v>74</v>
      </c>
      <c r="B150" s="618" t="s">
        <v>1967</v>
      </c>
      <c r="C150" s="626">
        <v>102264</v>
      </c>
      <c r="D150" s="665" t="s">
        <v>1966</v>
      </c>
      <c r="E150" s="586" t="s">
        <v>16</v>
      </c>
      <c r="F150" s="626" t="s">
        <v>1968</v>
      </c>
      <c r="G150" s="626" t="s">
        <v>1732</v>
      </c>
      <c r="H150" s="594">
        <f t="shared" si="28"/>
        <v>45.45</v>
      </c>
      <c r="I150" s="594">
        <f t="shared" si="26"/>
        <v>768.1</v>
      </c>
      <c r="J150" s="626" t="s">
        <v>1969</v>
      </c>
      <c r="K150" s="594">
        <f t="shared" si="24"/>
        <v>20.92</v>
      </c>
      <c r="L150" s="594">
        <f t="shared" si="25"/>
        <v>279.52</v>
      </c>
      <c r="M150" s="594">
        <f t="shared" si="27"/>
        <v>353.54</v>
      </c>
    </row>
    <row r="151" spans="1:13" s="643" customFormat="1" ht="30.6" x14ac:dyDescent="0.3">
      <c r="A151" s="586" t="s">
        <v>75</v>
      </c>
      <c r="B151" s="618" t="s">
        <v>1736</v>
      </c>
      <c r="C151" s="626" t="s">
        <v>1735</v>
      </c>
      <c r="D151" s="665" t="s">
        <v>1734</v>
      </c>
      <c r="E151" s="586" t="s">
        <v>16</v>
      </c>
      <c r="F151" s="594">
        <v>17.849999999999998</v>
      </c>
      <c r="G151" s="626" t="s">
        <v>1737</v>
      </c>
      <c r="H151" s="594">
        <f t="shared" si="28"/>
        <v>85.98</v>
      </c>
      <c r="I151" s="594">
        <f t="shared" si="26"/>
        <v>1534.74</v>
      </c>
      <c r="J151" s="626" t="s">
        <v>1738</v>
      </c>
      <c r="K151" s="594">
        <f t="shared" si="24"/>
        <v>89.76</v>
      </c>
      <c r="L151" s="594">
        <f t="shared" si="25"/>
        <v>1266.27</v>
      </c>
      <c r="M151" s="594">
        <f t="shared" si="27"/>
        <v>1602.21</v>
      </c>
    </row>
    <row r="152" spans="1:13" s="630" customFormat="1" ht="30.6" x14ac:dyDescent="0.3">
      <c r="A152" s="586" t="s">
        <v>76</v>
      </c>
      <c r="B152" s="618" t="s">
        <v>1741</v>
      </c>
      <c r="C152" s="626" t="s">
        <v>1740</v>
      </c>
      <c r="D152" s="665" t="s">
        <v>1739</v>
      </c>
      <c r="E152" s="586" t="s">
        <v>98</v>
      </c>
      <c r="F152" s="594">
        <v>6</v>
      </c>
      <c r="G152" s="626" t="s">
        <v>1742</v>
      </c>
      <c r="H152" s="594">
        <f t="shared" si="28"/>
        <v>21.81</v>
      </c>
      <c r="I152" s="594">
        <f t="shared" si="26"/>
        <v>130.86000000000001</v>
      </c>
      <c r="J152" s="626" t="s">
        <v>1743</v>
      </c>
      <c r="K152" s="594">
        <f t="shared" si="24"/>
        <v>21.82</v>
      </c>
      <c r="L152" s="594">
        <f t="shared" si="25"/>
        <v>103.5</v>
      </c>
      <c r="M152" s="594">
        <f t="shared" si="27"/>
        <v>130.91999999999999</v>
      </c>
    </row>
    <row r="153" spans="1:13" s="630" customFormat="1" ht="20.399999999999999" x14ac:dyDescent="0.3">
      <c r="A153" s="586" t="s">
        <v>77</v>
      </c>
      <c r="B153" s="618" t="s">
        <v>1746</v>
      </c>
      <c r="C153" s="626" t="s">
        <v>1745</v>
      </c>
      <c r="D153" s="665" t="s">
        <v>1744</v>
      </c>
      <c r="E153" s="586" t="s">
        <v>44</v>
      </c>
      <c r="F153" s="594">
        <v>13</v>
      </c>
      <c r="G153" s="626" t="s">
        <v>1747</v>
      </c>
      <c r="H153" s="594">
        <f t="shared" si="28"/>
        <v>569.53</v>
      </c>
      <c r="I153" s="594">
        <f t="shared" si="26"/>
        <v>7403.89</v>
      </c>
      <c r="J153" s="626" t="s">
        <v>1748</v>
      </c>
      <c r="K153" s="594">
        <f t="shared" si="24"/>
        <v>594.04</v>
      </c>
      <c r="L153" s="594">
        <f t="shared" si="25"/>
        <v>6103.37</v>
      </c>
      <c r="M153" s="594">
        <f t="shared" si="27"/>
        <v>7722.52</v>
      </c>
    </row>
    <row r="154" spans="1:13" s="630" customFormat="1" ht="40.799999999999997" x14ac:dyDescent="0.3">
      <c r="A154" s="586" t="s">
        <v>99</v>
      </c>
      <c r="B154" s="618" t="s">
        <v>1500</v>
      </c>
      <c r="C154" s="586">
        <v>95472</v>
      </c>
      <c r="D154" s="665" t="s">
        <v>1749</v>
      </c>
      <c r="E154" s="586" t="s">
        <v>44</v>
      </c>
      <c r="F154" s="594">
        <v>2</v>
      </c>
      <c r="G154" s="626" t="s">
        <v>1750</v>
      </c>
      <c r="H154" s="594">
        <f t="shared" si="28"/>
        <v>884.22</v>
      </c>
      <c r="I154" s="594">
        <f t="shared" si="26"/>
        <v>1768.44</v>
      </c>
      <c r="J154" s="626" t="s">
        <v>1751</v>
      </c>
      <c r="K154" s="594">
        <f t="shared" si="24"/>
        <v>922.83</v>
      </c>
      <c r="L154" s="594">
        <f t="shared" si="25"/>
        <v>1458.68</v>
      </c>
      <c r="M154" s="594">
        <f t="shared" si="27"/>
        <v>1845.66</v>
      </c>
    </row>
    <row r="155" spans="1:13" s="630" customFormat="1" ht="20.399999999999999" x14ac:dyDescent="0.3">
      <c r="A155" s="586" t="s">
        <v>100</v>
      </c>
      <c r="B155" s="618" t="s">
        <v>1756</v>
      </c>
      <c r="C155" s="626" t="s">
        <v>1755</v>
      </c>
      <c r="D155" s="665" t="s">
        <v>1753</v>
      </c>
      <c r="E155" s="586" t="s">
        <v>44</v>
      </c>
      <c r="F155" s="594">
        <v>2</v>
      </c>
      <c r="G155" s="626" t="s">
        <v>1752</v>
      </c>
      <c r="H155" s="594">
        <f t="shared" si="28"/>
        <v>186.61</v>
      </c>
      <c r="I155" s="594">
        <f t="shared" si="26"/>
        <v>373.22</v>
      </c>
      <c r="J155" s="626" t="s">
        <v>1754</v>
      </c>
      <c r="K155" s="594">
        <f t="shared" si="24"/>
        <v>194.07</v>
      </c>
      <c r="L155" s="594">
        <f t="shared" si="25"/>
        <v>306.76</v>
      </c>
      <c r="M155" s="594">
        <f t="shared" si="27"/>
        <v>388.14</v>
      </c>
    </row>
    <row r="156" spans="1:13" s="630" customFormat="1" ht="40.799999999999997" x14ac:dyDescent="0.3">
      <c r="A156" s="586" t="s">
        <v>101</v>
      </c>
      <c r="B156" s="618" t="s">
        <v>1758</v>
      </c>
      <c r="C156" s="586">
        <v>86939</v>
      </c>
      <c r="D156" s="665" t="s">
        <v>1757</v>
      </c>
      <c r="E156" s="586" t="s">
        <v>44</v>
      </c>
      <c r="F156" s="594">
        <v>3</v>
      </c>
      <c r="G156" s="626" t="s">
        <v>1759</v>
      </c>
      <c r="H156" s="594">
        <f t="shared" si="28"/>
        <v>543</v>
      </c>
      <c r="I156" s="594">
        <f t="shared" si="26"/>
        <v>1629</v>
      </c>
      <c r="J156" s="626" t="s">
        <v>1760</v>
      </c>
      <c r="K156" s="594">
        <f t="shared" si="24"/>
        <v>563.79</v>
      </c>
      <c r="L156" s="594">
        <f t="shared" si="25"/>
        <v>1336.74</v>
      </c>
      <c r="M156" s="594">
        <f t="shared" si="27"/>
        <v>1691.37</v>
      </c>
    </row>
    <row r="157" spans="1:13" s="630" customFormat="1" ht="20.399999999999999" x14ac:dyDescent="0.3">
      <c r="A157" s="586" t="s">
        <v>102</v>
      </c>
      <c r="B157" s="618" t="s">
        <v>1762</v>
      </c>
      <c r="C157" s="595">
        <v>86901</v>
      </c>
      <c r="D157" s="665" t="s">
        <v>1761</v>
      </c>
      <c r="E157" s="586" t="s">
        <v>44</v>
      </c>
      <c r="F157" s="594">
        <v>12</v>
      </c>
      <c r="G157" s="626" t="s">
        <v>1763</v>
      </c>
      <c r="H157" s="594">
        <f t="shared" si="28"/>
        <v>174.42</v>
      </c>
      <c r="I157" s="594">
        <f t="shared" si="26"/>
        <v>2093.04</v>
      </c>
      <c r="J157" s="626" t="s">
        <v>1764</v>
      </c>
      <c r="K157" s="594">
        <f t="shared" si="24"/>
        <v>179.43</v>
      </c>
      <c r="L157" s="594">
        <f t="shared" si="25"/>
        <v>1701.72</v>
      </c>
      <c r="M157" s="594">
        <f t="shared" si="27"/>
        <v>2153.16</v>
      </c>
    </row>
    <row r="158" spans="1:13" s="630" customFormat="1" ht="30.6" x14ac:dyDescent="0.3">
      <c r="A158" s="586" t="s">
        <v>103</v>
      </c>
      <c r="B158" s="618" t="s">
        <v>1767</v>
      </c>
      <c r="C158" s="626" t="s">
        <v>1766</v>
      </c>
      <c r="D158" s="665" t="s">
        <v>1765</v>
      </c>
      <c r="E158" s="586" t="s">
        <v>44</v>
      </c>
      <c r="F158" s="594">
        <v>8</v>
      </c>
      <c r="G158" s="626" t="s">
        <v>1768</v>
      </c>
      <c r="H158" s="594">
        <f t="shared" si="28"/>
        <v>374.93</v>
      </c>
      <c r="I158" s="594">
        <f t="shared" si="26"/>
        <v>2999.44</v>
      </c>
      <c r="J158" s="626" t="s">
        <v>1769</v>
      </c>
      <c r="K158" s="594">
        <f t="shared" si="24"/>
        <v>390.44</v>
      </c>
      <c r="L158" s="594">
        <f t="shared" si="25"/>
        <v>2468.64</v>
      </c>
      <c r="M158" s="594">
        <f t="shared" si="27"/>
        <v>3123.52</v>
      </c>
    </row>
    <row r="159" spans="1:13" s="630" customFormat="1" ht="20.399999999999999" x14ac:dyDescent="0.3">
      <c r="A159" s="586" t="s">
        <v>104</v>
      </c>
      <c r="B159" s="618" t="s">
        <v>1772</v>
      </c>
      <c r="C159" s="626" t="s">
        <v>1771</v>
      </c>
      <c r="D159" s="665" t="s">
        <v>1770</v>
      </c>
      <c r="E159" s="586" t="s">
        <v>9</v>
      </c>
      <c r="F159" s="594">
        <v>15.57</v>
      </c>
      <c r="G159" s="626" t="s">
        <v>1961</v>
      </c>
      <c r="H159" s="594">
        <f t="shared" si="28"/>
        <v>466.14</v>
      </c>
      <c r="I159" s="594">
        <f t="shared" si="26"/>
        <v>7257.79</v>
      </c>
      <c r="J159" s="626" t="s">
        <v>1962</v>
      </c>
      <c r="K159" s="594">
        <f t="shared" si="24"/>
        <v>479.99</v>
      </c>
      <c r="L159" s="594">
        <f t="shared" si="25"/>
        <v>5906.47</v>
      </c>
      <c r="M159" s="594">
        <f t="shared" si="27"/>
        <v>7473.44</v>
      </c>
    </row>
    <row r="160" spans="1:13" s="630" customFormat="1" ht="20.399999999999999" x14ac:dyDescent="0.3">
      <c r="A160" s="586" t="s">
        <v>105</v>
      </c>
      <c r="B160" s="618" t="s">
        <v>1774</v>
      </c>
      <c r="C160" s="586">
        <v>86906</v>
      </c>
      <c r="D160" s="665" t="s">
        <v>1773</v>
      </c>
      <c r="E160" s="586" t="s">
        <v>109</v>
      </c>
      <c r="F160" s="594">
        <v>12</v>
      </c>
      <c r="G160" s="626" t="s">
        <v>1775</v>
      </c>
      <c r="H160" s="594">
        <f t="shared" si="28"/>
        <v>84.15</v>
      </c>
      <c r="I160" s="594">
        <f t="shared" ref="I160:I168" si="29">TRUNC(F160*H160,2)</f>
        <v>1009.8</v>
      </c>
      <c r="J160" s="626" t="s">
        <v>1776</v>
      </c>
      <c r="K160" s="594">
        <f t="shared" si="24"/>
        <v>87.92</v>
      </c>
      <c r="L160" s="594">
        <f t="shared" si="25"/>
        <v>833.88</v>
      </c>
      <c r="M160" s="594">
        <f t="shared" ref="M160:M168" si="30">TRUNC(F160*K160,2)</f>
        <v>1055.04</v>
      </c>
    </row>
    <row r="161" spans="1:13" s="630" customFormat="1" ht="20.399999999999999" x14ac:dyDescent="0.3">
      <c r="A161" s="586" t="s">
        <v>106</v>
      </c>
      <c r="B161" s="618" t="s">
        <v>1781</v>
      </c>
      <c r="C161" s="626" t="s">
        <v>1780</v>
      </c>
      <c r="D161" s="665" t="s">
        <v>1777</v>
      </c>
      <c r="E161" s="586" t="s">
        <v>109</v>
      </c>
      <c r="F161" s="594">
        <v>8</v>
      </c>
      <c r="G161" s="626" t="s">
        <v>1778</v>
      </c>
      <c r="H161" s="594">
        <f t="shared" si="28"/>
        <v>161</v>
      </c>
      <c r="I161" s="594">
        <f t="shared" si="29"/>
        <v>1288</v>
      </c>
      <c r="J161" s="626" t="s">
        <v>1779</v>
      </c>
      <c r="K161" s="594">
        <f t="shared" si="24"/>
        <v>168.61</v>
      </c>
      <c r="L161" s="594">
        <f t="shared" si="25"/>
        <v>1066.08</v>
      </c>
      <c r="M161" s="594">
        <f t="shared" si="30"/>
        <v>1348.88</v>
      </c>
    </row>
    <row r="162" spans="1:13" s="630" customFormat="1" ht="20.399999999999999" x14ac:dyDescent="0.3">
      <c r="A162" s="586" t="s">
        <v>107</v>
      </c>
      <c r="B162" s="618" t="s">
        <v>1784</v>
      </c>
      <c r="C162" s="626" t="s">
        <v>1783</v>
      </c>
      <c r="D162" s="665" t="s">
        <v>1782</v>
      </c>
      <c r="E162" s="586" t="s">
        <v>109</v>
      </c>
      <c r="F162" s="594">
        <v>1</v>
      </c>
      <c r="G162" s="626" t="s">
        <v>1785</v>
      </c>
      <c r="H162" s="594">
        <f t="shared" si="28"/>
        <v>128.80000000000001</v>
      </c>
      <c r="I162" s="594">
        <f t="shared" si="29"/>
        <v>128.80000000000001</v>
      </c>
      <c r="J162" s="626" t="s">
        <v>1786</v>
      </c>
      <c r="K162" s="594">
        <f t="shared" si="24"/>
        <v>133.26</v>
      </c>
      <c r="L162" s="594">
        <f t="shared" si="25"/>
        <v>105.32</v>
      </c>
      <c r="M162" s="594">
        <f t="shared" si="30"/>
        <v>133.26</v>
      </c>
    </row>
    <row r="163" spans="1:13" s="630" customFormat="1" ht="30.6" x14ac:dyDescent="0.3">
      <c r="A163" s="586" t="s">
        <v>108</v>
      </c>
      <c r="B163" s="618" t="s">
        <v>1788</v>
      </c>
      <c r="C163" s="586">
        <v>89986</v>
      </c>
      <c r="D163" s="665" t="s">
        <v>1787</v>
      </c>
      <c r="E163" s="586" t="s">
        <v>109</v>
      </c>
      <c r="F163" s="594">
        <v>8</v>
      </c>
      <c r="G163" s="626" t="s">
        <v>1789</v>
      </c>
      <c r="H163" s="594">
        <f t="shared" si="28"/>
        <v>100.82</v>
      </c>
      <c r="I163" s="594">
        <f t="shared" si="29"/>
        <v>806.56</v>
      </c>
      <c r="J163" s="626" t="s">
        <v>1620</v>
      </c>
      <c r="K163" s="594">
        <f t="shared" si="24"/>
        <v>104.7</v>
      </c>
      <c r="L163" s="594">
        <f t="shared" si="25"/>
        <v>662</v>
      </c>
      <c r="M163" s="594">
        <f t="shared" si="30"/>
        <v>837.6</v>
      </c>
    </row>
    <row r="164" spans="1:13" s="644" customFormat="1" ht="42" customHeight="1" x14ac:dyDescent="0.3">
      <c r="A164" s="586" t="s">
        <v>1434</v>
      </c>
      <c r="B164" s="618" t="s">
        <v>1940</v>
      </c>
      <c r="C164" s="626" t="s">
        <v>1939</v>
      </c>
      <c r="D164" s="665" t="s">
        <v>1936</v>
      </c>
      <c r="E164" s="586" t="s">
        <v>109</v>
      </c>
      <c r="F164" s="594">
        <v>29</v>
      </c>
      <c r="G164" s="626" t="s">
        <v>1938</v>
      </c>
      <c r="H164" s="594">
        <f>TRUNC(G164*(1+$P$4),2)</f>
        <v>623.02</v>
      </c>
      <c r="I164" s="594">
        <f>TRUNC(F164*H164,2)</f>
        <v>18067.580000000002</v>
      </c>
      <c r="J164" s="626" t="s">
        <v>1937</v>
      </c>
      <c r="K164" s="594">
        <f t="shared" si="24"/>
        <v>612.58000000000004</v>
      </c>
      <c r="L164" s="594">
        <f t="shared" si="25"/>
        <v>14040.06</v>
      </c>
      <c r="M164" s="594">
        <f t="shared" si="30"/>
        <v>17764.82</v>
      </c>
    </row>
    <row r="165" spans="1:13" s="620" customFormat="1" ht="42" customHeight="1" x14ac:dyDescent="0.3">
      <c r="A165" s="586" t="s">
        <v>138</v>
      </c>
      <c r="B165" s="618" t="s">
        <v>2009</v>
      </c>
      <c r="C165" s="626" t="s">
        <v>2007</v>
      </c>
      <c r="D165" s="664" t="s">
        <v>2008</v>
      </c>
      <c r="E165" s="586" t="s">
        <v>109</v>
      </c>
      <c r="F165" s="594">
        <v>4</v>
      </c>
      <c r="G165" s="626">
        <v>91.27</v>
      </c>
      <c r="H165" s="594">
        <f>TRUNC(G165*(1+$P$4),2)</f>
        <v>109.98</v>
      </c>
      <c r="I165" s="594">
        <f>TRUNC(F165*H165,2)</f>
        <v>439.92</v>
      </c>
      <c r="J165" s="626">
        <v>90.16</v>
      </c>
      <c r="K165" s="594">
        <f t="shared" si="24"/>
        <v>114.07</v>
      </c>
      <c r="L165" s="594">
        <f t="shared" si="25"/>
        <v>360.64</v>
      </c>
      <c r="M165" s="594">
        <f t="shared" si="30"/>
        <v>456.28</v>
      </c>
    </row>
    <row r="166" spans="1:13" s="630" customFormat="1" ht="20.399999999999999" x14ac:dyDescent="0.3">
      <c r="A166" s="586" t="s">
        <v>139</v>
      </c>
      <c r="B166" s="618" t="s">
        <v>1794</v>
      </c>
      <c r="C166" s="626" t="s">
        <v>1793</v>
      </c>
      <c r="D166" s="665" t="s">
        <v>1790</v>
      </c>
      <c r="E166" s="586" t="s">
        <v>109</v>
      </c>
      <c r="F166" s="594">
        <v>14</v>
      </c>
      <c r="G166" s="626" t="s">
        <v>1791</v>
      </c>
      <c r="H166" s="594">
        <f t="shared" si="28"/>
        <v>120.16</v>
      </c>
      <c r="I166" s="594">
        <f t="shared" si="29"/>
        <v>1682.24</v>
      </c>
      <c r="J166" s="626" t="s">
        <v>1792</v>
      </c>
      <c r="K166" s="594">
        <f t="shared" si="24"/>
        <v>124.77</v>
      </c>
      <c r="L166" s="594">
        <f t="shared" si="25"/>
        <v>1380.54</v>
      </c>
      <c r="M166" s="594">
        <f t="shared" si="30"/>
        <v>1746.78</v>
      </c>
    </row>
    <row r="167" spans="1:13" s="630" customFormat="1" ht="20.399999999999999" x14ac:dyDescent="0.3">
      <c r="A167" s="586" t="s">
        <v>1435</v>
      </c>
      <c r="B167" s="618" t="s">
        <v>2012</v>
      </c>
      <c r="C167" s="626">
        <v>100863</v>
      </c>
      <c r="D167" s="664" t="s">
        <v>2013</v>
      </c>
      <c r="E167" s="586" t="s">
        <v>16</v>
      </c>
      <c r="F167" s="594">
        <v>2</v>
      </c>
      <c r="G167" s="626">
        <v>690.79</v>
      </c>
      <c r="H167" s="594">
        <f t="shared" si="28"/>
        <v>832.4</v>
      </c>
      <c r="I167" s="594">
        <f t="shared" si="29"/>
        <v>1664.8</v>
      </c>
      <c r="J167" s="626">
        <v>685.8</v>
      </c>
      <c r="K167" s="594">
        <f t="shared" si="24"/>
        <v>867.74</v>
      </c>
      <c r="L167" s="594">
        <f t="shared" si="25"/>
        <v>1371.6</v>
      </c>
      <c r="M167" s="594">
        <f t="shared" si="30"/>
        <v>1735.48</v>
      </c>
    </row>
    <row r="168" spans="1:13" s="630" customFormat="1" ht="20.399999999999999" x14ac:dyDescent="0.3">
      <c r="A168" s="586" t="s">
        <v>1436</v>
      </c>
      <c r="B168" s="618" t="s">
        <v>2010</v>
      </c>
      <c r="C168" s="626">
        <v>100864</v>
      </c>
      <c r="D168" s="664" t="s">
        <v>2011</v>
      </c>
      <c r="E168" s="586" t="s">
        <v>109</v>
      </c>
      <c r="F168" s="594">
        <v>4</v>
      </c>
      <c r="G168" s="626">
        <v>751.65</v>
      </c>
      <c r="H168" s="594">
        <f t="shared" si="28"/>
        <v>905.73</v>
      </c>
      <c r="I168" s="594">
        <f t="shared" si="29"/>
        <v>3622.92</v>
      </c>
      <c r="J168" s="626">
        <v>746.66</v>
      </c>
      <c r="K168" s="594">
        <f t="shared" si="24"/>
        <v>944.74</v>
      </c>
      <c r="L168" s="594">
        <f t="shared" si="25"/>
        <v>2986.64</v>
      </c>
      <c r="M168" s="594">
        <f t="shared" si="30"/>
        <v>3778.96</v>
      </c>
    </row>
    <row r="169" spans="1:13" s="630" customFormat="1" x14ac:dyDescent="0.3">
      <c r="A169" s="586"/>
      <c r="B169" s="618"/>
      <c r="C169" s="626"/>
      <c r="D169" s="665"/>
      <c r="E169" s="586"/>
      <c r="F169" s="594"/>
      <c r="G169" s="626"/>
      <c r="H169" s="594"/>
      <c r="I169" s="594"/>
      <c r="J169" s="626"/>
      <c r="K169" s="594"/>
      <c r="L169" s="594"/>
      <c r="M169" s="594"/>
    </row>
    <row r="170" spans="1:13" s="617" customFormat="1" x14ac:dyDescent="0.3">
      <c r="A170" s="584" t="s">
        <v>1437</v>
      </c>
      <c r="B170" s="628"/>
      <c r="C170" s="584"/>
      <c r="D170" s="634" t="s">
        <v>719</v>
      </c>
      <c r="E170" s="584"/>
      <c r="F170" s="585"/>
      <c r="G170" s="585"/>
      <c r="H170" s="585"/>
      <c r="I170" s="585">
        <f>SUM(I171:I182)</f>
        <v>117683.74999999999</v>
      </c>
      <c r="J170" s="624"/>
      <c r="K170" s="585"/>
      <c r="L170" s="585"/>
      <c r="M170" s="585"/>
    </row>
    <row r="171" spans="1:13" s="620" customFormat="1" ht="51" x14ac:dyDescent="0.3">
      <c r="A171" s="586" t="s">
        <v>1438</v>
      </c>
      <c r="B171" s="618" t="s">
        <v>1797</v>
      </c>
      <c r="C171" s="626" t="s">
        <v>1796</v>
      </c>
      <c r="D171" s="665" t="s">
        <v>1795</v>
      </c>
      <c r="E171" s="586" t="s">
        <v>12</v>
      </c>
      <c r="F171" s="594">
        <v>173.97</v>
      </c>
      <c r="G171" s="626" t="s">
        <v>1798</v>
      </c>
      <c r="H171" s="594">
        <f t="shared" si="28"/>
        <v>14.86</v>
      </c>
      <c r="I171" s="594">
        <f t="shared" ref="I171:I182" si="31">TRUNC(F171*H171,2)</f>
        <v>2585.19</v>
      </c>
      <c r="J171" s="626" t="s">
        <v>1799</v>
      </c>
      <c r="K171" s="594">
        <f t="shared" si="24"/>
        <v>15.31</v>
      </c>
      <c r="L171" s="594">
        <f t="shared" si="25"/>
        <v>2105.0300000000002</v>
      </c>
      <c r="M171" s="594">
        <f t="shared" ref="M171:M182" si="32">TRUNC(F171*K171,2)</f>
        <v>2663.48</v>
      </c>
    </row>
    <row r="172" spans="1:13" s="620" customFormat="1" ht="20.399999999999999" x14ac:dyDescent="0.3">
      <c r="A172" s="586" t="s">
        <v>1439</v>
      </c>
      <c r="B172" s="618" t="s">
        <v>1802</v>
      </c>
      <c r="C172" s="626" t="s">
        <v>1801</v>
      </c>
      <c r="D172" s="665" t="s">
        <v>1800</v>
      </c>
      <c r="E172" s="586" t="s">
        <v>12</v>
      </c>
      <c r="F172" s="594">
        <v>53.6</v>
      </c>
      <c r="G172" s="626" t="s">
        <v>1803</v>
      </c>
      <c r="H172" s="594">
        <f t="shared" si="28"/>
        <v>46.21</v>
      </c>
      <c r="I172" s="594">
        <f t="shared" si="31"/>
        <v>2476.85</v>
      </c>
      <c r="J172" s="626" t="s">
        <v>1804</v>
      </c>
      <c r="K172" s="594">
        <f t="shared" si="24"/>
        <v>46.19</v>
      </c>
      <c r="L172" s="594">
        <f t="shared" si="25"/>
        <v>1956.93</v>
      </c>
      <c r="M172" s="594">
        <f t="shared" si="32"/>
        <v>2475.7800000000002</v>
      </c>
    </row>
    <row r="173" spans="1:13" s="620" customFormat="1" ht="40.799999999999997" x14ac:dyDescent="0.3">
      <c r="A173" s="586" t="s">
        <v>1440</v>
      </c>
      <c r="B173" s="618" t="s">
        <v>1807</v>
      </c>
      <c r="C173" s="626" t="s">
        <v>1806</v>
      </c>
      <c r="D173" s="665" t="s">
        <v>1805</v>
      </c>
      <c r="E173" s="586" t="s">
        <v>9</v>
      </c>
      <c r="F173" s="594">
        <v>500</v>
      </c>
      <c r="G173" s="626" t="s">
        <v>1808</v>
      </c>
      <c r="H173" s="594">
        <f t="shared" si="28"/>
        <v>149.37</v>
      </c>
      <c r="I173" s="594">
        <f t="shared" si="31"/>
        <v>74685</v>
      </c>
      <c r="J173" s="626" t="s">
        <v>1809</v>
      </c>
      <c r="K173" s="594">
        <f t="shared" si="24"/>
        <v>145.06</v>
      </c>
      <c r="L173" s="594">
        <f t="shared" si="25"/>
        <v>57325</v>
      </c>
      <c r="M173" s="594">
        <f t="shared" si="32"/>
        <v>72530</v>
      </c>
    </row>
    <row r="174" spans="1:13" s="620" customFormat="1" ht="30.6" x14ac:dyDescent="0.3">
      <c r="A174" s="586" t="s">
        <v>1441</v>
      </c>
      <c r="B174" s="618" t="s">
        <v>1530</v>
      </c>
      <c r="C174" s="626" t="s">
        <v>1810</v>
      </c>
      <c r="D174" s="665" t="s">
        <v>1529</v>
      </c>
      <c r="E174" s="586" t="s">
        <v>12</v>
      </c>
      <c r="F174" s="594">
        <v>4.5200000000000005</v>
      </c>
      <c r="G174" s="626" t="s">
        <v>1531</v>
      </c>
      <c r="H174" s="594">
        <f t="shared" si="28"/>
        <v>602.64</v>
      </c>
      <c r="I174" s="594">
        <f t="shared" si="31"/>
        <v>2723.93</v>
      </c>
      <c r="J174" s="626" t="s">
        <v>1532</v>
      </c>
      <c r="K174" s="594">
        <f t="shared" si="24"/>
        <v>622.22</v>
      </c>
      <c r="L174" s="594">
        <f t="shared" si="25"/>
        <v>2222.75</v>
      </c>
      <c r="M174" s="594">
        <f t="shared" si="32"/>
        <v>2812.43</v>
      </c>
    </row>
    <row r="175" spans="1:13" s="620" customFormat="1" ht="20.399999999999999" x14ac:dyDescent="0.3">
      <c r="A175" s="586" t="s">
        <v>1442</v>
      </c>
      <c r="B175" s="618" t="s">
        <v>1537</v>
      </c>
      <c r="C175" s="626" t="s">
        <v>1536</v>
      </c>
      <c r="D175" s="665" t="s">
        <v>1535</v>
      </c>
      <c r="E175" s="586" t="s">
        <v>12</v>
      </c>
      <c r="F175" s="594">
        <v>4.5199999999999996</v>
      </c>
      <c r="G175" s="626" t="s">
        <v>1534</v>
      </c>
      <c r="H175" s="594">
        <f t="shared" si="28"/>
        <v>332.54</v>
      </c>
      <c r="I175" s="594">
        <f t="shared" si="31"/>
        <v>1503.08</v>
      </c>
      <c r="J175" s="626" t="s">
        <v>1533</v>
      </c>
      <c r="K175" s="594">
        <f t="shared" si="24"/>
        <v>311.64999999999998</v>
      </c>
      <c r="L175" s="594">
        <f t="shared" si="25"/>
        <v>1113.32</v>
      </c>
      <c r="M175" s="594">
        <f t="shared" si="32"/>
        <v>1408.65</v>
      </c>
    </row>
    <row r="176" spans="1:13" s="620" customFormat="1" ht="32.25" customHeight="1" x14ac:dyDescent="0.3">
      <c r="A176" s="586" t="s">
        <v>1443</v>
      </c>
      <c r="B176" s="618" t="s">
        <v>1836</v>
      </c>
      <c r="C176" s="626" t="s">
        <v>1835</v>
      </c>
      <c r="D176" s="665" t="s">
        <v>1545</v>
      </c>
      <c r="E176" s="586" t="s">
        <v>293</v>
      </c>
      <c r="F176" s="594">
        <v>452</v>
      </c>
      <c r="G176" s="626" t="s">
        <v>1941</v>
      </c>
      <c r="H176" s="594">
        <f t="shared" si="28"/>
        <v>16.079999999999998</v>
      </c>
      <c r="I176" s="594">
        <f t="shared" si="31"/>
        <v>7268.16</v>
      </c>
      <c r="J176" s="626" t="s">
        <v>1942</v>
      </c>
      <c r="K176" s="594">
        <f t="shared" si="24"/>
        <v>16.57</v>
      </c>
      <c r="L176" s="594">
        <f t="shared" si="25"/>
        <v>5921.2</v>
      </c>
      <c r="M176" s="594">
        <f t="shared" si="32"/>
        <v>7489.64</v>
      </c>
    </row>
    <row r="177" spans="1:13" s="620" customFormat="1" ht="30.6" x14ac:dyDescent="0.3">
      <c r="A177" s="586" t="s">
        <v>1444</v>
      </c>
      <c r="B177" s="618" t="s">
        <v>1813</v>
      </c>
      <c r="C177" s="626" t="s">
        <v>1812</v>
      </c>
      <c r="D177" s="665" t="s">
        <v>1811</v>
      </c>
      <c r="E177" s="586" t="s">
        <v>9</v>
      </c>
      <c r="F177" s="594">
        <v>46.24</v>
      </c>
      <c r="G177" s="626" t="s">
        <v>1814</v>
      </c>
      <c r="H177" s="594">
        <f t="shared" si="28"/>
        <v>228.98</v>
      </c>
      <c r="I177" s="594">
        <f t="shared" si="31"/>
        <v>10588.03</v>
      </c>
      <c r="J177" s="626" t="s">
        <v>1815</v>
      </c>
      <c r="K177" s="594">
        <f t="shared" si="24"/>
        <v>235.97</v>
      </c>
      <c r="L177" s="594">
        <f t="shared" si="25"/>
        <v>8623.76</v>
      </c>
      <c r="M177" s="594">
        <f t="shared" si="32"/>
        <v>10911.25</v>
      </c>
    </row>
    <row r="178" spans="1:13" s="620" customFormat="1" ht="30.6" x14ac:dyDescent="0.3">
      <c r="A178" s="586" t="s">
        <v>1445</v>
      </c>
      <c r="B178" s="618" t="s">
        <v>1588</v>
      </c>
      <c r="C178" s="626" t="s">
        <v>1587</v>
      </c>
      <c r="D178" s="665" t="s">
        <v>1589</v>
      </c>
      <c r="E178" s="586" t="s">
        <v>9</v>
      </c>
      <c r="F178" s="594">
        <v>30.001000000000001</v>
      </c>
      <c r="G178" s="626" t="s">
        <v>1590</v>
      </c>
      <c r="H178" s="594">
        <f t="shared" si="28"/>
        <v>5.51</v>
      </c>
      <c r="I178" s="594">
        <f t="shared" si="31"/>
        <v>165.3</v>
      </c>
      <c r="J178" s="626" t="s">
        <v>1591</v>
      </c>
      <c r="K178" s="594">
        <f t="shared" si="24"/>
        <v>5.37</v>
      </c>
      <c r="L178" s="594">
        <f t="shared" si="25"/>
        <v>127.5</v>
      </c>
      <c r="M178" s="594">
        <f t="shared" si="32"/>
        <v>161.1</v>
      </c>
    </row>
    <row r="179" spans="1:13" s="620" customFormat="1" ht="20.399999999999999" x14ac:dyDescent="0.3">
      <c r="A179" s="586" t="s">
        <v>1446</v>
      </c>
      <c r="B179" s="618" t="s">
        <v>1818</v>
      </c>
      <c r="C179" s="626" t="s">
        <v>1817</v>
      </c>
      <c r="D179" s="665" t="s">
        <v>1816</v>
      </c>
      <c r="E179" s="586" t="s">
        <v>9</v>
      </c>
      <c r="F179" s="594">
        <v>30</v>
      </c>
      <c r="G179" s="626" t="s">
        <v>1819</v>
      </c>
      <c r="H179" s="594">
        <f t="shared" si="28"/>
        <v>56.49</v>
      </c>
      <c r="I179" s="594">
        <f t="shared" si="31"/>
        <v>1694.7</v>
      </c>
      <c r="J179" s="626" t="s">
        <v>1820</v>
      </c>
      <c r="K179" s="594">
        <f t="shared" si="24"/>
        <v>54.78</v>
      </c>
      <c r="L179" s="594">
        <f t="shared" si="25"/>
        <v>1299</v>
      </c>
      <c r="M179" s="594">
        <f t="shared" si="32"/>
        <v>1643.4</v>
      </c>
    </row>
    <row r="180" spans="1:13" s="620" customFormat="1" ht="20.399999999999999" x14ac:dyDescent="0.3">
      <c r="A180" s="586" t="s">
        <v>1447</v>
      </c>
      <c r="B180" s="618" t="s">
        <v>1823</v>
      </c>
      <c r="C180" s="626" t="s">
        <v>1822</v>
      </c>
      <c r="D180" s="665" t="s">
        <v>1821</v>
      </c>
      <c r="E180" s="586" t="s">
        <v>12</v>
      </c>
      <c r="F180" s="594">
        <v>24.400000000000002</v>
      </c>
      <c r="G180" s="626" t="s">
        <v>1824</v>
      </c>
      <c r="H180" s="594">
        <f t="shared" si="28"/>
        <v>333.94</v>
      </c>
      <c r="I180" s="594">
        <f t="shared" si="31"/>
        <v>8148.13</v>
      </c>
      <c r="J180" s="626" t="s">
        <v>1825</v>
      </c>
      <c r="K180" s="594">
        <f t="shared" si="24"/>
        <v>330.87</v>
      </c>
      <c r="L180" s="594">
        <f t="shared" si="25"/>
        <v>6380.6</v>
      </c>
      <c r="M180" s="594">
        <f t="shared" si="32"/>
        <v>8073.22</v>
      </c>
    </row>
    <row r="181" spans="1:13" s="620" customFormat="1" ht="48.75" customHeight="1" x14ac:dyDescent="0.3">
      <c r="A181" s="586" t="s">
        <v>1448</v>
      </c>
      <c r="B181" s="618" t="s">
        <v>1940</v>
      </c>
      <c r="C181" s="626" t="s">
        <v>1939</v>
      </c>
      <c r="D181" s="665" t="s">
        <v>1936</v>
      </c>
      <c r="E181" s="586" t="s">
        <v>109</v>
      </c>
      <c r="F181" s="594">
        <v>9</v>
      </c>
      <c r="G181" s="626" t="s">
        <v>1938</v>
      </c>
      <c r="H181" s="594">
        <f t="shared" si="28"/>
        <v>623.02</v>
      </c>
      <c r="I181" s="594">
        <f t="shared" si="31"/>
        <v>5607.18</v>
      </c>
      <c r="J181" s="626" t="s">
        <v>1937</v>
      </c>
      <c r="K181" s="594">
        <f t="shared" si="24"/>
        <v>612.58000000000004</v>
      </c>
      <c r="L181" s="594">
        <f t="shared" si="25"/>
        <v>4357.26</v>
      </c>
      <c r="M181" s="594">
        <f t="shared" si="32"/>
        <v>5513.22</v>
      </c>
    </row>
    <row r="182" spans="1:13" s="620" customFormat="1" ht="30.6" x14ac:dyDescent="0.3">
      <c r="A182" s="586" t="s">
        <v>1449</v>
      </c>
      <c r="B182" s="618" t="s">
        <v>1827</v>
      </c>
      <c r="C182" s="626" t="s">
        <v>1826</v>
      </c>
      <c r="D182" s="665" t="s">
        <v>1656</v>
      </c>
      <c r="E182" s="586" t="s">
        <v>16</v>
      </c>
      <c r="F182" s="594">
        <v>6</v>
      </c>
      <c r="G182" s="626">
        <v>32.950000000000003</v>
      </c>
      <c r="H182" s="594">
        <f t="shared" si="28"/>
        <v>39.700000000000003</v>
      </c>
      <c r="I182" s="594">
        <f t="shared" si="31"/>
        <v>238.2</v>
      </c>
      <c r="J182" s="626" t="s">
        <v>1828</v>
      </c>
      <c r="K182" s="594">
        <f t="shared" si="24"/>
        <v>38.83</v>
      </c>
      <c r="L182" s="594">
        <f t="shared" si="25"/>
        <v>184.14</v>
      </c>
      <c r="M182" s="594">
        <f t="shared" si="32"/>
        <v>232.98</v>
      </c>
    </row>
    <row r="183" spans="1:13" s="620" customFormat="1" x14ac:dyDescent="0.3">
      <c r="A183" s="586"/>
      <c r="B183" s="618"/>
      <c r="C183" s="626"/>
      <c r="D183" s="665"/>
      <c r="E183" s="586"/>
      <c r="F183" s="594"/>
      <c r="G183" s="626"/>
      <c r="H183" s="594"/>
      <c r="I183" s="594"/>
      <c r="J183" s="626"/>
      <c r="K183" s="594"/>
      <c r="L183" s="594"/>
      <c r="M183" s="594"/>
    </row>
    <row r="184" spans="1:13" s="617" customFormat="1" x14ac:dyDescent="0.3">
      <c r="A184" s="584" t="s">
        <v>1450</v>
      </c>
      <c r="B184" s="628"/>
      <c r="C184" s="584"/>
      <c r="D184" s="634" t="s">
        <v>1384</v>
      </c>
      <c r="E184" s="584"/>
      <c r="F184" s="585"/>
      <c r="G184" s="585"/>
      <c r="H184" s="585"/>
      <c r="I184" s="585">
        <f>SUM(I185:I209)</f>
        <v>745408.79</v>
      </c>
      <c r="J184" s="624"/>
      <c r="K184" s="585"/>
      <c r="L184" s="585"/>
      <c r="M184" s="585"/>
    </row>
    <row r="185" spans="1:13" s="620" customFormat="1" ht="51" x14ac:dyDescent="0.3">
      <c r="A185" s="586" t="s">
        <v>1451</v>
      </c>
      <c r="B185" s="618" t="s">
        <v>1797</v>
      </c>
      <c r="C185" s="626" t="s">
        <v>1796</v>
      </c>
      <c r="D185" s="665" t="s">
        <v>1795</v>
      </c>
      <c r="E185" s="586" t="s">
        <v>12</v>
      </c>
      <c r="F185" s="594">
        <v>36.32</v>
      </c>
      <c r="G185" s="626" t="s">
        <v>1798</v>
      </c>
      <c r="H185" s="594">
        <f t="shared" si="28"/>
        <v>14.86</v>
      </c>
      <c r="I185" s="594">
        <f t="shared" ref="I185:I193" si="33">TRUNC(F185*H185,2)</f>
        <v>539.71</v>
      </c>
      <c r="J185" s="626" t="s">
        <v>1799</v>
      </c>
      <c r="K185" s="594">
        <f t="shared" si="24"/>
        <v>15.31</v>
      </c>
      <c r="L185" s="594">
        <f t="shared" si="25"/>
        <v>439.47</v>
      </c>
      <c r="M185" s="594">
        <f t="shared" ref="M185:M193" si="34">TRUNC(F185*K185,2)</f>
        <v>556.04999999999995</v>
      </c>
    </row>
    <row r="186" spans="1:13" s="620" customFormat="1" ht="20.399999999999999" x14ac:dyDescent="0.3">
      <c r="A186" s="586" t="s">
        <v>1452</v>
      </c>
      <c r="B186" s="618" t="s">
        <v>1802</v>
      </c>
      <c r="C186" s="626" t="s">
        <v>1801</v>
      </c>
      <c r="D186" s="665" t="s">
        <v>1800</v>
      </c>
      <c r="E186" s="586" t="s">
        <v>9</v>
      </c>
      <c r="F186" s="594">
        <v>35.840000000000003</v>
      </c>
      <c r="G186" s="626" t="s">
        <v>1803</v>
      </c>
      <c r="H186" s="594">
        <f t="shared" si="28"/>
        <v>46.21</v>
      </c>
      <c r="I186" s="594">
        <f t="shared" si="33"/>
        <v>1656.16</v>
      </c>
      <c r="J186" s="626" t="s">
        <v>1804</v>
      </c>
      <c r="K186" s="594">
        <f t="shared" si="24"/>
        <v>46.19</v>
      </c>
      <c r="L186" s="594">
        <f t="shared" si="25"/>
        <v>1308.51</v>
      </c>
      <c r="M186" s="594">
        <f t="shared" si="34"/>
        <v>1655.44</v>
      </c>
    </row>
    <row r="187" spans="1:13" s="620" customFormat="1" ht="30.6" x14ac:dyDescent="0.3">
      <c r="A187" s="586" t="s">
        <v>1453</v>
      </c>
      <c r="B187" s="618" t="s">
        <v>1831</v>
      </c>
      <c r="C187" s="626" t="s">
        <v>1830</v>
      </c>
      <c r="D187" s="665" t="s">
        <v>1829</v>
      </c>
      <c r="E187" s="586" t="s">
        <v>9</v>
      </c>
      <c r="F187" s="594">
        <v>34</v>
      </c>
      <c r="G187" s="626" t="s">
        <v>1832</v>
      </c>
      <c r="H187" s="594">
        <f t="shared" si="28"/>
        <v>143.74</v>
      </c>
      <c r="I187" s="594">
        <f t="shared" si="33"/>
        <v>4887.16</v>
      </c>
      <c r="J187" s="626" t="s">
        <v>1833</v>
      </c>
      <c r="K187" s="594">
        <f t="shared" si="24"/>
        <v>140.81</v>
      </c>
      <c r="L187" s="594">
        <f t="shared" si="25"/>
        <v>3783.86</v>
      </c>
      <c r="M187" s="594">
        <f t="shared" si="34"/>
        <v>4787.54</v>
      </c>
    </row>
    <row r="188" spans="1:13" s="620" customFormat="1" ht="30.6" x14ac:dyDescent="0.3">
      <c r="A188" s="586" t="s">
        <v>1454</v>
      </c>
      <c r="B188" s="618" t="s">
        <v>1530</v>
      </c>
      <c r="C188" s="626" t="s">
        <v>1810</v>
      </c>
      <c r="D188" s="665" t="s">
        <v>1529</v>
      </c>
      <c r="E188" s="586" t="s">
        <v>12</v>
      </c>
      <c r="F188" s="594">
        <v>5.51</v>
      </c>
      <c r="G188" s="626" t="s">
        <v>1531</v>
      </c>
      <c r="H188" s="594">
        <f t="shared" si="28"/>
        <v>602.64</v>
      </c>
      <c r="I188" s="594">
        <f t="shared" si="33"/>
        <v>3320.54</v>
      </c>
      <c r="J188" s="626" t="s">
        <v>1532</v>
      </c>
      <c r="K188" s="594">
        <f t="shared" si="24"/>
        <v>622.22</v>
      </c>
      <c r="L188" s="594">
        <f t="shared" si="25"/>
        <v>2709.59</v>
      </c>
      <c r="M188" s="594">
        <f t="shared" si="34"/>
        <v>3428.43</v>
      </c>
    </row>
    <row r="189" spans="1:13" s="620" customFormat="1" ht="20.399999999999999" x14ac:dyDescent="0.3">
      <c r="A189" s="586" t="s">
        <v>1455</v>
      </c>
      <c r="B189" s="618" t="s">
        <v>1537</v>
      </c>
      <c r="C189" s="626" t="s">
        <v>1536</v>
      </c>
      <c r="D189" s="665" t="s">
        <v>1535</v>
      </c>
      <c r="E189" s="586" t="s">
        <v>12</v>
      </c>
      <c r="F189" s="594">
        <v>5.51</v>
      </c>
      <c r="G189" s="626" t="s">
        <v>1534</v>
      </c>
      <c r="H189" s="594">
        <f t="shared" si="28"/>
        <v>332.54</v>
      </c>
      <c r="I189" s="594">
        <f t="shared" si="33"/>
        <v>1832.29</v>
      </c>
      <c r="J189" s="626" t="s">
        <v>1533</v>
      </c>
      <c r="K189" s="594">
        <f t="shared" si="24"/>
        <v>311.64999999999998</v>
      </c>
      <c r="L189" s="594">
        <f t="shared" si="25"/>
        <v>1357.16</v>
      </c>
      <c r="M189" s="594">
        <f t="shared" si="34"/>
        <v>1717.19</v>
      </c>
    </row>
    <row r="190" spans="1:13" s="630" customFormat="1" ht="30.6" x14ac:dyDescent="0.3">
      <c r="A190" s="586" t="s">
        <v>1456</v>
      </c>
      <c r="B190" s="618" t="s">
        <v>1836</v>
      </c>
      <c r="C190" s="626" t="s">
        <v>1835</v>
      </c>
      <c r="D190" s="665" t="s">
        <v>1834</v>
      </c>
      <c r="E190" s="586" t="s">
        <v>293</v>
      </c>
      <c r="F190" s="594">
        <v>1380</v>
      </c>
      <c r="G190" s="626" t="s">
        <v>1941</v>
      </c>
      <c r="H190" s="594">
        <f t="shared" si="28"/>
        <v>16.079999999999998</v>
      </c>
      <c r="I190" s="594">
        <f t="shared" si="33"/>
        <v>22190.400000000001</v>
      </c>
      <c r="J190" s="626" t="s">
        <v>1942</v>
      </c>
      <c r="K190" s="594">
        <f t="shared" si="24"/>
        <v>16.57</v>
      </c>
      <c r="L190" s="594">
        <f t="shared" si="25"/>
        <v>18078</v>
      </c>
      <c r="M190" s="594">
        <f t="shared" si="34"/>
        <v>22866.6</v>
      </c>
    </row>
    <row r="191" spans="1:13" s="630" customFormat="1" ht="30.6" x14ac:dyDescent="0.3">
      <c r="A191" s="586" t="s">
        <v>1457</v>
      </c>
      <c r="B191" s="618" t="s">
        <v>1837</v>
      </c>
      <c r="C191" s="626" t="s">
        <v>1812</v>
      </c>
      <c r="D191" s="665" t="s">
        <v>1811</v>
      </c>
      <c r="E191" s="586" t="s">
        <v>9</v>
      </c>
      <c r="F191" s="594">
        <v>50.48</v>
      </c>
      <c r="G191" s="626" t="s">
        <v>1814</v>
      </c>
      <c r="H191" s="594">
        <f t="shared" si="28"/>
        <v>228.98</v>
      </c>
      <c r="I191" s="594">
        <f t="shared" si="33"/>
        <v>11558.91</v>
      </c>
      <c r="J191" s="626" t="s">
        <v>1815</v>
      </c>
      <c r="K191" s="594">
        <f t="shared" si="24"/>
        <v>235.97</v>
      </c>
      <c r="L191" s="594">
        <f t="shared" si="25"/>
        <v>9414.52</v>
      </c>
      <c r="M191" s="594">
        <f t="shared" si="34"/>
        <v>11911.76</v>
      </c>
    </row>
    <row r="192" spans="1:13" s="620" customFormat="1" ht="30.6" x14ac:dyDescent="0.3">
      <c r="A192" s="586" t="s">
        <v>1458</v>
      </c>
      <c r="B192" s="618" t="s">
        <v>1588</v>
      </c>
      <c r="C192" s="586">
        <v>87878</v>
      </c>
      <c r="D192" s="665" t="s">
        <v>1589</v>
      </c>
      <c r="E192" s="586" t="s">
        <v>9</v>
      </c>
      <c r="F192" s="594">
        <v>28.08</v>
      </c>
      <c r="G192" s="626" t="s">
        <v>1590</v>
      </c>
      <c r="H192" s="594">
        <f t="shared" si="28"/>
        <v>5.51</v>
      </c>
      <c r="I192" s="594">
        <f t="shared" si="33"/>
        <v>154.72</v>
      </c>
      <c r="J192" s="626" t="s">
        <v>1591</v>
      </c>
      <c r="K192" s="594">
        <f t="shared" si="24"/>
        <v>5.37</v>
      </c>
      <c r="L192" s="594">
        <f t="shared" si="25"/>
        <v>119.34</v>
      </c>
      <c r="M192" s="594">
        <f t="shared" si="34"/>
        <v>150.78</v>
      </c>
    </row>
    <row r="193" spans="1:13" s="620" customFormat="1" ht="20.399999999999999" x14ac:dyDescent="0.3">
      <c r="A193" s="586" t="s">
        <v>1459</v>
      </c>
      <c r="B193" s="618" t="s">
        <v>1818</v>
      </c>
      <c r="C193" s="626" t="s">
        <v>1817</v>
      </c>
      <c r="D193" s="665" t="s">
        <v>1816</v>
      </c>
      <c r="E193" s="586" t="s">
        <v>9</v>
      </c>
      <c r="F193" s="594">
        <v>70.08</v>
      </c>
      <c r="G193" s="626" t="s">
        <v>1819</v>
      </c>
      <c r="H193" s="594">
        <f t="shared" si="28"/>
        <v>56.49</v>
      </c>
      <c r="I193" s="594">
        <f t="shared" si="33"/>
        <v>3958.81</v>
      </c>
      <c r="J193" s="626" t="s">
        <v>1820</v>
      </c>
      <c r="K193" s="594">
        <f t="shared" si="24"/>
        <v>54.78</v>
      </c>
      <c r="L193" s="594">
        <f t="shared" si="25"/>
        <v>3034.46</v>
      </c>
      <c r="M193" s="594">
        <f t="shared" si="34"/>
        <v>3838.98</v>
      </c>
    </row>
    <row r="194" spans="1:13" s="616" customFormat="1" x14ac:dyDescent="0.3">
      <c r="A194" s="586"/>
      <c r="B194" s="618"/>
      <c r="C194" s="586"/>
      <c r="D194" s="635"/>
      <c r="E194" s="586"/>
      <c r="F194" s="594"/>
      <c r="G194" s="594"/>
      <c r="H194" s="594"/>
      <c r="I194" s="594"/>
      <c r="J194" s="622"/>
      <c r="K194" s="594"/>
      <c r="L194" s="594"/>
      <c r="M194" s="594"/>
    </row>
    <row r="195" spans="1:13" s="617" customFormat="1" x14ac:dyDescent="0.3">
      <c r="A195" s="584" t="s">
        <v>78</v>
      </c>
      <c r="B195" s="628"/>
      <c r="C195" s="584"/>
      <c r="D195" s="634" t="s">
        <v>1144</v>
      </c>
      <c r="E195" s="584"/>
      <c r="F195" s="585"/>
      <c r="G195" s="639"/>
      <c r="H195" s="585"/>
      <c r="I195" s="585">
        <f>SUM(I196:I207)</f>
        <v>183769.21999999997</v>
      </c>
      <c r="J195" s="640"/>
      <c r="K195" s="585"/>
      <c r="L195" s="585"/>
      <c r="M195" s="585">
        <f>SUM(M197:M202)</f>
        <v>18961.3</v>
      </c>
    </row>
    <row r="196" spans="1:13" s="616" customFormat="1" x14ac:dyDescent="0.3">
      <c r="A196" s="586"/>
      <c r="B196" s="618"/>
      <c r="C196" s="586"/>
      <c r="D196" s="666"/>
      <c r="E196" s="586"/>
      <c r="F196" s="594"/>
      <c r="G196" s="594"/>
      <c r="H196" s="594"/>
      <c r="I196" s="594"/>
      <c r="J196" s="622"/>
      <c r="K196" s="594"/>
      <c r="L196" s="594"/>
      <c r="M196" s="594"/>
    </row>
    <row r="197" spans="1:13" s="630" customFormat="1" ht="20.399999999999999" x14ac:dyDescent="0.3">
      <c r="A197" s="586" t="s">
        <v>79</v>
      </c>
      <c r="B197" s="618" t="s">
        <v>1840</v>
      </c>
      <c r="C197" s="626" t="s">
        <v>1839</v>
      </c>
      <c r="D197" s="665" t="s">
        <v>1838</v>
      </c>
      <c r="E197" s="586" t="s">
        <v>109</v>
      </c>
      <c r="F197" s="594">
        <v>15</v>
      </c>
      <c r="G197" s="626" t="s">
        <v>1841</v>
      </c>
      <c r="H197" s="594">
        <f t="shared" si="28"/>
        <v>364.74</v>
      </c>
      <c r="I197" s="594">
        <f t="shared" ref="I197:I201" si="35">TRUNC(F197*H197,2)</f>
        <v>5471.1</v>
      </c>
      <c r="J197" s="626" t="s">
        <v>1842</v>
      </c>
      <c r="K197" s="594">
        <f t="shared" si="24"/>
        <v>380.04</v>
      </c>
      <c r="L197" s="594">
        <f t="shared" si="25"/>
        <v>4505.3999999999996</v>
      </c>
      <c r="M197" s="594">
        <f t="shared" ref="M197:M201" si="36">TRUNC(F197*K197,2)</f>
        <v>5700.6</v>
      </c>
    </row>
    <row r="198" spans="1:13" s="630" customFormat="1" ht="20.399999999999999" x14ac:dyDescent="0.3">
      <c r="A198" s="586" t="s">
        <v>80</v>
      </c>
      <c r="B198" s="618" t="s">
        <v>1845</v>
      </c>
      <c r="C198" s="626" t="s">
        <v>1844</v>
      </c>
      <c r="D198" s="665" t="s">
        <v>1843</v>
      </c>
      <c r="E198" s="586" t="s">
        <v>109</v>
      </c>
      <c r="F198" s="594">
        <v>10</v>
      </c>
      <c r="G198" s="626" t="s">
        <v>1846</v>
      </c>
      <c r="H198" s="594">
        <f t="shared" si="28"/>
        <v>1039.54</v>
      </c>
      <c r="I198" s="594">
        <f t="shared" si="35"/>
        <v>10395.4</v>
      </c>
      <c r="J198" s="626" t="s">
        <v>1847</v>
      </c>
      <c r="K198" s="594">
        <f t="shared" si="24"/>
        <v>1088.6099999999999</v>
      </c>
      <c r="L198" s="594">
        <f t="shared" si="25"/>
        <v>8603.6</v>
      </c>
      <c r="M198" s="594">
        <f t="shared" si="36"/>
        <v>10886.1</v>
      </c>
    </row>
    <row r="199" spans="1:13" s="630" customFormat="1" ht="30.6" x14ac:dyDescent="0.3">
      <c r="A199" s="586" t="s">
        <v>1460</v>
      </c>
      <c r="B199" s="618" t="s">
        <v>2014</v>
      </c>
      <c r="C199" s="626">
        <v>101905</v>
      </c>
      <c r="D199" s="664" t="s">
        <v>2015</v>
      </c>
      <c r="E199" s="586" t="s">
        <v>109</v>
      </c>
      <c r="F199" s="594">
        <v>5</v>
      </c>
      <c r="G199" s="626">
        <v>267.69</v>
      </c>
      <c r="H199" s="594">
        <f t="shared" si="28"/>
        <v>322.56</v>
      </c>
      <c r="I199" s="594">
        <f t="shared" si="35"/>
        <v>1612.8</v>
      </c>
      <c r="J199" s="626">
        <v>265.36</v>
      </c>
      <c r="K199" s="594">
        <f t="shared" si="24"/>
        <v>335.76</v>
      </c>
      <c r="L199" s="594">
        <f t="shared" si="25"/>
        <v>1326.8</v>
      </c>
      <c r="M199" s="594">
        <f t="shared" si="36"/>
        <v>1678.8</v>
      </c>
    </row>
    <row r="200" spans="1:13" s="630" customFormat="1" ht="20.399999999999999" x14ac:dyDescent="0.3">
      <c r="A200" s="586" t="s">
        <v>1461</v>
      </c>
      <c r="B200" s="618" t="s">
        <v>1500</v>
      </c>
      <c r="C200" s="586">
        <v>97599</v>
      </c>
      <c r="D200" s="665" t="s">
        <v>1848</v>
      </c>
      <c r="E200" s="586" t="s">
        <v>109</v>
      </c>
      <c r="F200" s="594">
        <v>14</v>
      </c>
      <c r="G200" s="626" t="s">
        <v>1849</v>
      </c>
      <c r="H200" s="594">
        <f t="shared" si="28"/>
        <v>34.46</v>
      </c>
      <c r="I200" s="594">
        <f t="shared" si="35"/>
        <v>482.44</v>
      </c>
      <c r="J200" s="626" t="s">
        <v>1850</v>
      </c>
      <c r="K200" s="594">
        <f t="shared" si="24"/>
        <v>35.31</v>
      </c>
      <c r="L200" s="594">
        <f t="shared" si="25"/>
        <v>390.74</v>
      </c>
      <c r="M200" s="594">
        <f t="shared" si="36"/>
        <v>494.34</v>
      </c>
    </row>
    <row r="201" spans="1:13" s="620" customFormat="1" ht="20.399999999999999" x14ac:dyDescent="0.3">
      <c r="A201" s="586" t="s">
        <v>1462</v>
      </c>
      <c r="B201" s="618" t="s">
        <v>1945</v>
      </c>
      <c r="C201" s="626" t="s">
        <v>1944</v>
      </c>
      <c r="D201" s="665" t="s">
        <v>1943</v>
      </c>
      <c r="E201" s="586" t="s">
        <v>9</v>
      </c>
      <c r="F201" s="594">
        <v>14</v>
      </c>
      <c r="G201" s="594">
        <v>15</v>
      </c>
      <c r="H201" s="594">
        <f t="shared" si="28"/>
        <v>18.07</v>
      </c>
      <c r="I201" s="594">
        <f t="shared" si="35"/>
        <v>252.98</v>
      </c>
      <c r="J201" s="594">
        <v>11.38</v>
      </c>
      <c r="K201" s="594">
        <f t="shared" si="24"/>
        <v>14.39</v>
      </c>
      <c r="L201" s="594">
        <f t="shared" si="25"/>
        <v>159.32</v>
      </c>
      <c r="M201" s="594">
        <f t="shared" si="36"/>
        <v>201.46</v>
      </c>
    </row>
    <row r="202" spans="1:13" s="616" customFormat="1" x14ac:dyDescent="0.3">
      <c r="A202" s="586"/>
      <c r="B202" s="618"/>
      <c r="C202" s="586"/>
      <c r="D202" s="635"/>
      <c r="E202" s="586"/>
      <c r="F202" s="594"/>
      <c r="G202" s="594"/>
      <c r="H202" s="594"/>
      <c r="I202" s="594"/>
      <c r="J202" s="594"/>
      <c r="K202" s="594"/>
      <c r="L202" s="594"/>
      <c r="M202" s="594"/>
    </row>
    <row r="203" spans="1:13" s="617" customFormat="1" x14ac:dyDescent="0.3">
      <c r="A203" s="586" t="s">
        <v>81</v>
      </c>
      <c r="B203" s="618"/>
      <c r="C203" s="586"/>
      <c r="D203" s="635" t="s">
        <v>110</v>
      </c>
      <c r="E203" s="586"/>
      <c r="F203" s="594"/>
      <c r="G203" s="645"/>
      <c r="H203" s="594"/>
      <c r="I203" s="594">
        <f>SUM(I204:I207)</f>
        <v>82777.25</v>
      </c>
      <c r="J203" s="646"/>
      <c r="K203" s="594"/>
      <c r="L203" s="594"/>
      <c r="M203" s="594">
        <f>SUM(M204:M207)</f>
        <v>85546.71</v>
      </c>
    </row>
    <row r="204" spans="1:13" s="616" customFormat="1" x14ac:dyDescent="0.3">
      <c r="A204" s="586"/>
      <c r="B204" s="618"/>
      <c r="C204" s="586"/>
      <c r="D204" s="666"/>
      <c r="E204" s="586"/>
      <c r="F204" s="594"/>
      <c r="G204" s="594"/>
      <c r="H204" s="594"/>
      <c r="I204" s="594"/>
      <c r="J204" s="622"/>
      <c r="K204" s="594"/>
      <c r="L204" s="594"/>
      <c r="M204" s="594"/>
    </row>
    <row r="205" spans="1:13" s="630" customFormat="1" ht="23.25" customHeight="1" x14ac:dyDescent="0.3">
      <c r="A205" s="586" t="s">
        <v>83</v>
      </c>
      <c r="B205" s="618" t="s">
        <v>2017</v>
      </c>
      <c r="C205" s="626">
        <v>103946</v>
      </c>
      <c r="D205" s="664" t="s">
        <v>2016</v>
      </c>
      <c r="E205" s="586" t="s">
        <v>9</v>
      </c>
      <c r="F205" s="594">
        <v>2289.3000000000002</v>
      </c>
      <c r="G205" s="625">
        <v>26.49</v>
      </c>
      <c r="H205" s="594">
        <f t="shared" si="28"/>
        <v>31.92</v>
      </c>
      <c r="I205" s="594">
        <f>TRUNC(F205*H205,2)</f>
        <v>73074.45</v>
      </c>
      <c r="J205" s="625">
        <v>26.07</v>
      </c>
      <c r="K205" s="594">
        <f t="shared" ref="K205:K219" si="37">TRUNC(J205*(1+$O$4),2)</f>
        <v>32.979999999999997</v>
      </c>
      <c r="L205" s="594">
        <f t="shared" ref="L205:L219" si="38">TRUNC(F205*J205,2)</f>
        <v>59682.05</v>
      </c>
      <c r="M205" s="594">
        <f>TRUNC(F205*K205,2)</f>
        <v>75501.11</v>
      </c>
    </row>
    <row r="206" spans="1:13" s="630" customFormat="1" ht="20.399999999999999" x14ac:dyDescent="0.3">
      <c r="A206" s="586" t="s">
        <v>323</v>
      </c>
      <c r="B206" s="618" t="s">
        <v>1853</v>
      </c>
      <c r="C206" s="626" t="s">
        <v>1852</v>
      </c>
      <c r="D206" s="665" t="s">
        <v>1851</v>
      </c>
      <c r="E206" s="586" t="s">
        <v>109</v>
      </c>
      <c r="F206" s="594">
        <v>40</v>
      </c>
      <c r="G206" s="626" t="s">
        <v>1963</v>
      </c>
      <c r="H206" s="594">
        <f t="shared" si="28"/>
        <v>242.57</v>
      </c>
      <c r="I206" s="594">
        <f>TRUNC(F206*H206,2)</f>
        <v>9702.7999999999993</v>
      </c>
      <c r="J206" s="626" t="s">
        <v>1964</v>
      </c>
      <c r="K206" s="594">
        <f t="shared" si="37"/>
        <v>251.14</v>
      </c>
      <c r="L206" s="594">
        <f t="shared" si="38"/>
        <v>7939.6</v>
      </c>
      <c r="M206" s="594">
        <f>TRUNC(F206*K206,2)</f>
        <v>10045.6</v>
      </c>
    </row>
    <row r="207" spans="1:13" s="616" customFormat="1" x14ac:dyDescent="0.3">
      <c r="A207" s="586"/>
      <c r="B207" s="618"/>
      <c r="C207" s="586"/>
      <c r="D207" s="635"/>
      <c r="E207" s="586"/>
      <c r="F207" s="594"/>
      <c r="G207" s="594"/>
      <c r="H207" s="594"/>
      <c r="I207" s="594"/>
      <c r="J207" s="622"/>
      <c r="K207" s="594"/>
      <c r="L207" s="594"/>
      <c r="M207" s="594"/>
    </row>
    <row r="208" spans="1:13" s="617" customFormat="1" x14ac:dyDescent="0.3">
      <c r="A208" s="584" t="s">
        <v>546</v>
      </c>
      <c r="B208" s="628"/>
      <c r="C208" s="584"/>
      <c r="D208" s="634" t="s">
        <v>97</v>
      </c>
      <c r="E208" s="584"/>
      <c r="F208" s="585"/>
      <c r="G208" s="585"/>
      <c r="H208" s="585"/>
      <c r="I208" s="585">
        <f>SUM(I209:I220)-I210</f>
        <v>327771.65000000008</v>
      </c>
      <c r="J208" s="585"/>
      <c r="K208" s="585"/>
      <c r="L208" s="585"/>
      <c r="M208" s="585">
        <f>SUM(M209:M220)</f>
        <v>329761.54000000004</v>
      </c>
    </row>
    <row r="209" spans="1:14" s="638" customFormat="1" x14ac:dyDescent="0.3">
      <c r="A209" s="591"/>
      <c r="B209" s="618"/>
      <c r="C209" s="591"/>
      <c r="D209" s="666"/>
      <c r="E209" s="591"/>
      <c r="F209" s="622"/>
      <c r="G209" s="594"/>
      <c r="H209" s="594"/>
      <c r="I209" s="594"/>
      <c r="J209" s="622"/>
      <c r="K209" s="594"/>
      <c r="L209" s="594"/>
      <c r="M209" s="622"/>
    </row>
    <row r="210" spans="1:14" s="636" customFormat="1" x14ac:dyDescent="0.3">
      <c r="A210" s="586" t="s">
        <v>1478</v>
      </c>
      <c r="B210" s="618"/>
      <c r="C210" s="586"/>
      <c r="D210" s="635" t="s">
        <v>1471</v>
      </c>
      <c r="E210" s="586"/>
      <c r="F210" s="594"/>
      <c r="G210" s="594"/>
      <c r="H210" s="594"/>
      <c r="I210" s="594">
        <f>SUM(I211:I220)</f>
        <v>327771.64999999997</v>
      </c>
      <c r="J210" s="622"/>
      <c r="K210" s="594"/>
      <c r="L210" s="594"/>
      <c r="M210" s="594"/>
    </row>
    <row r="211" spans="1:14" s="630" customFormat="1" ht="23.25" customHeight="1" x14ac:dyDescent="0.3">
      <c r="A211" s="586" t="s">
        <v>1479</v>
      </c>
      <c r="B211" s="618" t="s">
        <v>1856</v>
      </c>
      <c r="C211" s="626" t="s">
        <v>1855</v>
      </c>
      <c r="D211" s="665" t="s">
        <v>1854</v>
      </c>
      <c r="E211" s="586" t="s">
        <v>12</v>
      </c>
      <c r="F211" s="594">
        <v>184.89</v>
      </c>
      <c r="G211" s="625" t="s">
        <v>1857</v>
      </c>
      <c r="H211" s="594">
        <f t="shared" ref="H211:H219" si="39">TRUNC(G211*(1+$P$4),2)</f>
        <v>106.01</v>
      </c>
      <c r="I211" s="594">
        <f t="shared" ref="I211:I219" si="40">TRUNC(F211*H211,2)</f>
        <v>19600.18</v>
      </c>
      <c r="J211" s="625" t="s">
        <v>1858</v>
      </c>
      <c r="K211" s="594">
        <f t="shared" si="37"/>
        <v>99.4</v>
      </c>
      <c r="L211" s="594">
        <f t="shared" si="38"/>
        <v>14524.95</v>
      </c>
      <c r="M211" s="594">
        <f t="shared" ref="M211:M219" si="41">TRUNC(F211*K211,2)</f>
        <v>18378.060000000001</v>
      </c>
    </row>
    <row r="212" spans="1:14" s="630" customFormat="1" ht="20.399999999999999" x14ac:dyDescent="0.3">
      <c r="A212" s="586" t="s">
        <v>1480</v>
      </c>
      <c r="B212" s="618" t="s">
        <v>1861</v>
      </c>
      <c r="C212" s="626" t="s">
        <v>1860</v>
      </c>
      <c r="D212" s="665" t="s">
        <v>1859</v>
      </c>
      <c r="E212" s="586" t="s">
        <v>9</v>
      </c>
      <c r="F212" s="594">
        <v>184.89</v>
      </c>
      <c r="G212" s="625" t="s">
        <v>1862</v>
      </c>
      <c r="H212" s="594">
        <f t="shared" si="39"/>
        <v>42.86</v>
      </c>
      <c r="I212" s="594">
        <f t="shared" si="40"/>
        <v>7924.38</v>
      </c>
      <c r="J212" s="625" t="s">
        <v>1863</v>
      </c>
      <c r="K212" s="594">
        <f t="shared" si="37"/>
        <v>43.05</v>
      </c>
      <c r="L212" s="594">
        <f t="shared" si="38"/>
        <v>6291.8</v>
      </c>
      <c r="M212" s="594">
        <f t="shared" si="41"/>
        <v>7959.51</v>
      </c>
    </row>
    <row r="213" spans="1:14" s="630" customFormat="1" ht="30.6" x14ac:dyDescent="0.3">
      <c r="A213" s="586" t="s">
        <v>1481</v>
      </c>
      <c r="B213" s="618" t="s">
        <v>1982</v>
      </c>
      <c r="C213" s="626" t="s">
        <v>1830</v>
      </c>
      <c r="D213" s="665" t="s">
        <v>1829</v>
      </c>
      <c r="E213" s="586" t="s">
        <v>9</v>
      </c>
      <c r="F213" s="594">
        <v>359.75</v>
      </c>
      <c r="G213" s="625" t="s">
        <v>1832</v>
      </c>
      <c r="H213" s="594">
        <f t="shared" si="39"/>
        <v>143.74</v>
      </c>
      <c r="I213" s="594">
        <f t="shared" si="40"/>
        <v>51710.46</v>
      </c>
      <c r="J213" s="625" t="s">
        <v>1833</v>
      </c>
      <c r="K213" s="594">
        <f t="shared" si="37"/>
        <v>140.81</v>
      </c>
      <c r="L213" s="594">
        <f t="shared" si="38"/>
        <v>40036.57</v>
      </c>
      <c r="M213" s="594">
        <f t="shared" si="41"/>
        <v>50656.39</v>
      </c>
    </row>
    <row r="214" spans="1:14" s="620" customFormat="1" ht="30.6" x14ac:dyDescent="0.3">
      <c r="A214" s="586" t="s">
        <v>1482</v>
      </c>
      <c r="B214" s="618" t="s">
        <v>1542</v>
      </c>
      <c r="C214" s="626" t="s">
        <v>1541</v>
      </c>
      <c r="D214" s="665" t="s">
        <v>1538</v>
      </c>
      <c r="E214" s="586" t="s">
        <v>9</v>
      </c>
      <c r="F214" s="594">
        <v>557.55000000000007</v>
      </c>
      <c r="G214" s="625" t="s">
        <v>1539</v>
      </c>
      <c r="H214" s="594">
        <f t="shared" si="39"/>
        <v>56.2</v>
      </c>
      <c r="I214" s="594">
        <f t="shared" si="40"/>
        <v>31334.31</v>
      </c>
      <c r="J214" s="625" t="s">
        <v>1540</v>
      </c>
      <c r="K214" s="594">
        <f t="shared" si="37"/>
        <v>55.9</v>
      </c>
      <c r="L214" s="594">
        <f t="shared" si="38"/>
        <v>24632.55</v>
      </c>
      <c r="M214" s="594">
        <f t="shared" si="41"/>
        <v>31167.040000000001</v>
      </c>
    </row>
    <row r="215" spans="1:14" s="620" customFormat="1" ht="30.6" x14ac:dyDescent="0.3">
      <c r="A215" s="586" t="s">
        <v>1483</v>
      </c>
      <c r="B215" s="618" t="s">
        <v>1866</v>
      </c>
      <c r="C215" s="626" t="s">
        <v>1865</v>
      </c>
      <c r="D215" s="665" t="s">
        <v>1864</v>
      </c>
      <c r="E215" s="586" t="s">
        <v>12</v>
      </c>
      <c r="F215" s="594">
        <v>61.21</v>
      </c>
      <c r="G215" s="625" t="s">
        <v>1867</v>
      </c>
      <c r="H215" s="594">
        <f t="shared" si="39"/>
        <v>611.27</v>
      </c>
      <c r="I215" s="594">
        <f t="shared" si="40"/>
        <v>37415.83</v>
      </c>
      <c r="J215" s="625" t="s">
        <v>1868</v>
      </c>
      <c r="K215" s="594">
        <f t="shared" si="37"/>
        <v>629.51</v>
      </c>
      <c r="L215" s="594">
        <f t="shared" si="38"/>
        <v>30453.19</v>
      </c>
      <c r="M215" s="594">
        <f t="shared" si="41"/>
        <v>38532.300000000003</v>
      </c>
    </row>
    <row r="216" spans="1:14" s="630" customFormat="1" ht="20.399999999999999" x14ac:dyDescent="0.3">
      <c r="A216" s="586" t="s">
        <v>1484</v>
      </c>
      <c r="B216" s="618" t="s">
        <v>1537</v>
      </c>
      <c r="C216" s="586">
        <v>103670</v>
      </c>
      <c r="D216" s="665" t="s">
        <v>1535</v>
      </c>
      <c r="E216" s="586" t="s">
        <v>12</v>
      </c>
      <c r="F216" s="594">
        <v>61.21</v>
      </c>
      <c r="G216" s="625" t="s">
        <v>1534</v>
      </c>
      <c r="H216" s="594">
        <f t="shared" si="39"/>
        <v>332.54</v>
      </c>
      <c r="I216" s="594">
        <f t="shared" si="40"/>
        <v>20354.77</v>
      </c>
      <c r="J216" s="625" t="s">
        <v>1533</v>
      </c>
      <c r="K216" s="594">
        <f t="shared" si="37"/>
        <v>311.64999999999998</v>
      </c>
      <c r="L216" s="594">
        <f t="shared" si="38"/>
        <v>15076.63</v>
      </c>
      <c r="M216" s="594">
        <f t="shared" si="41"/>
        <v>19076.09</v>
      </c>
    </row>
    <row r="217" spans="1:14" s="630" customFormat="1" ht="30.6" x14ac:dyDescent="0.3">
      <c r="A217" s="586" t="s">
        <v>1485</v>
      </c>
      <c r="B217" s="618" t="s">
        <v>1836</v>
      </c>
      <c r="C217" s="626" t="s">
        <v>1835</v>
      </c>
      <c r="D217" s="665" t="s">
        <v>1834</v>
      </c>
      <c r="E217" s="586" t="s">
        <v>109</v>
      </c>
      <c r="F217" s="594">
        <v>6121</v>
      </c>
      <c r="G217" s="626" t="s">
        <v>1941</v>
      </c>
      <c r="H217" s="594">
        <f t="shared" si="39"/>
        <v>16.079999999999998</v>
      </c>
      <c r="I217" s="594">
        <f t="shared" si="40"/>
        <v>98425.68</v>
      </c>
      <c r="J217" s="626" t="s">
        <v>1942</v>
      </c>
      <c r="K217" s="594">
        <f t="shared" si="37"/>
        <v>16.57</v>
      </c>
      <c r="L217" s="594">
        <f t="shared" si="38"/>
        <v>80185.100000000006</v>
      </c>
      <c r="M217" s="594">
        <f t="shared" si="41"/>
        <v>101424.97</v>
      </c>
    </row>
    <row r="218" spans="1:14" s="630" customFormat="1" ht="30.6" x14ac:dyDescent="0.3">
      <c r="A218" s="586" t="s">
        <v>1486</v>
      </c>
      <c r="B218" s="618" t="s">
        <v>1588</v>
      </c>
      <c r="C218" s="626" t="s">
        <v>1587</v>
      </c>
      <c r="D218" s="665" t="s">
        <v>1589</v>
      </c>
      <c r="E218" s="586" t="s">
        <v>9</v>
      </c>
      <c r="F218" s="594">
        <v>1734.63</v>
      </c>
      <c r="G218" s="625" t="s">
        <v>1590</v>
      </c>
      <c r="H218" s="594">
        <f t="shared" si="39"/>
        <v>5.51</v>
      </c>
      <c r="I218" s="594">
        <f>TRUNC(F218*H218,2)</f>
        <v>9557.81</v>
      </c>
      <c r="J218" s="647">
        <v>4.25</v>
      </c>
      <c r="K218" s="594">
        <f t="shared" si="37"/>
        <v>5.37</v>
      </c>
      <c r="L218" s="594">
        <f t="shared" si="38"/>
        <v>7372.17</v>
      </c>
      <c r="M218" s="594">
        <f t="shared" si="41"/>
        <v>9314.9599999999991</v>
      </c>
    </row>
    <row r="219" spans="1:14" s="630" customFormat="1" ht="30.6" x14ac:dyDescent="0.3">
      <c r="A219" s="586" t="s">
        <v>1487</v>
      </c>
      <c r="B219" s="618" t="s">
        <v>1871</v>
      </c>
      <c r="C219" s="626" t="s">
        <v>1870</v>
      </c>
      <c r="D219" s="665" t="s">
        <v>1869</v>
      </c>
      <c r="E219" s="586" t="s">
        <v>9</v>
      </c>
      <c r="F219" s="594">
        <v>1734.6</v>
      </c>
      <c r="G219" s="631">
        <v>24.62</v>
      </c>
      <c r="H219" s="594">
        <f t="shared" si="39"/>
        <v>29.66</v>
      </c>
      <c r="I219" s="594">
        <f t="shared" si="40"/>
        <v>51448.23</v>
      </c>
      <c r="J219" s="594">
        <v>24.27</v>
      </c>
      <c r="K219" s="594">
        <f t="shared" si="37"/>
        <v>30.7</v>
      </c>
      <c r="L219" s="594">
        <f t="shared" si="38"/>
        <v>42098.74</v>
      </c>
      <c r="M219" s="594">
        <f t="shared" si="41"/>
        <v>53252.22</v>
      </c>
    </row>
    <row r="220" spans="1:14" s="616" customFormat="1" x14ac:dyDescent="0.3">
      <c r="A220" s="586"/>
      <c r="B220" s="586"/>
      <c r="C220" s="586"/>
      <c r="D220" s="635"/>
      <c r="E220" s="586"/>
      <c r="F220" s="594"/>
      <c r="G220" s="594"/>
      <c r="H220" s="594"/>
      <c r="I220" s="594"/>
      <c r="J220" s="594"/>
      <c r="K220" s="594"/>
      <c r="L220" s="594"/>
      <c r="M220" s="594"/>
    </row>
    <row r="221" spans="1:14" s="648" customFormat="1" x14ac:dyDescent="0.3">
      <c r="A221" s="712"/>
      <c r="B221" s="712"/>
      <c r="C221" s="712"/>
      <c r="D221" s="712"/>
      <c r="E221" s="712"/>
      <c r="F221" s="712"/>
      <c r="G221" s="622"/>
      <c r="H221" s="622"/>
      <c r="I221" s="594">
        <f>SUM(I11+I16+I24+I29+I40+I59+I70+I81+I96+I102+I118+I125+I142+I170+I184+I195+I203+I208)</f>
        <v>5517938.8700000001</v>
      </c>
      <c r="J221" s="713" t="s">
        <v>1493</v>
      </c>
      <c r="K221" s="713"/>
      <c r="L221" s="594">
        <f>SUM(L14:L219)</f>
        <v>3672420.8299999987</v>
      </c>
      <c r="M221" s="594">
        <f>SUM(M11,M16,M24,M29,M40,M59,M70,M81,M102,M118,M125,M142,M195,M203,M208)</f>
        <v>4699151.12</v>
      </c>
      <c r="N221" s="578">
        <f>SUM(M10:M220)/2</f>
        <v>4699151.1200000029</v>
      </c>
    </row>
    <row r="222" spans="1:14" x14ac:dyDescent="0.3">
      <c r="A222" s="589"/>
      <c r="B222" s="590"/>
      <c r="C222" s="589"/>
      <c r="D222" s="668"/>
      <c r="E222" s="650"/>
      <c r="F222" s="589"/>
      <c r="G222" s="651"/>
      <c r="H222" s="651"/>
      <c r="I222" s="652"/>
      <c r="J222" s="649"/>
      <c r="K222" s="589"/>
      <c r="L222" s="589"/>
      <c r="M222" s="653"/>
    </row>
    <row r="223" spans="1:14" x14ac:dyDescent="0.3">
      <c r="A223" s="589"/>
      <c r="B223" s="590"/>
      <c r="C223" s="589"/>
      <c r="D223" s="668"/>
      <c r="E223" s="650"/>
      <c r="F223" s="589"/>
      <c r="G223" s="651"/>
      <c r="H223" s="651"/>
      <c r="I223" s="652"/>
      <c r="J223" s="649"/>
      <c r="K223" s="589"/>
      <c r="L223" s="589"/>
      <c r="M223" s="653"/>
    </row>
  </sheetData>
  <mergeCells count="5">
    <mergeCell ref="A1:M1"/>
    <mergeCell ref="G8:I8"/>
    <mergeCell ref="J8:M8"/>
    <mergeCell ref="J221:K221"/>
    <mergeCell ref="A221:F221"/>
  </mergeCells>
  <phoneticPr fontId="82" type="noConversion"/>
  <printOptions horizontalCentered="1"/>
  <pageMargins left="0.59055118110236227" right="0.39370078740157483" top="0.98425196850393704" bottom="0.59055118110236227" header="0.39370078740157483" footer="0.39370078740157483"/>
  <pageSetup paperSize="9" scale="41" fitToHeight="0" orientation="portrait" horizontalDpi="360" verticalDpi="360" r:id="rId1"/>
  <headerFooter>
    <oddFooter>&amp;R&amp;"Arial,Normal"&amp;8Pág.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rgb="FF92D050"/>
  </sheetPr>
  <dimension ref="A1:T1544"/>
  <sheetViews>
    <sheetView view="pageBreakPreview" topLeftCell="A11" zoomScaleSheetLayoutView="100" workbookViewId="0">
      <pane ySplit="1200" topLeftCell="A1352" activePane="bottomLeft"/>
      <selection activeCell="D11" sqref="D1:D1048576"/>
      <selection pane="bottomLeft" activeCell="A1545" sqref="A1545"/>
    </sheetView>
  </sheetViews>
  <sheetFormatPr defaultColWidth="9.109375" defaultRowHeight="10.199999999999999" x14ac:dyDescent="0.2"/>
  <cols>
    <col min="1" max="1" width="7" style="300" bestFit="1" customWidth="1"/>
    <col min="2" max="2" width="11.6640625" style="347" customWidth="1"/>
    <col min="3" max="3" width="10.5546875" style="300" customWidth="1"/>
    <col min="4" max="4" width="54.109375" style="44" customWidth="1"/>
    <col min="5" max="5" width="3.5546875" style="42" customWidth="1"/>
    <col min="6" max="6" width="7" style="21" customWidth="1"/>
    <col min="7" max="7" width="10" style="21" customWidth="1"/>
    <col min="8" max="8" width="7.88671875" style="21" customWidth="1"/>
    <col min="9" max="9" width="10.88671875" style="21" customWidth="1"/>
    <col min="10" max="10" width="7.5546875" style="21" bestFit="1" customWidth="1"/>
    <col min="11" max="11" width="9.109375" style="21" customWidth="1"/>
    <col min="12" max="13" width="9.109375" style="314" hidden="1" customWidth="1"/>
    <col min="14" max="14" width="11" style="356" hidden="1" customWidth="1"/>
    <col min="15" max="15" width="9.109375" style="44" customWidth="1"/>
    <col min="16" max="16" width="9.109375" style="21" customWidth="1"/>
    <col min="17" max="17" width="14.33203125" style="25" customWidth="1"/>
    <col min="18" max="18" width="11.44140625" style="21" customWidth="1"/>
    <col min="19" max="22" width="11.33203125" style="21" customWidth="1"/>
    <col min="23" max="16384" width="9.109375" style="21"/>
  </cols>
  <sheetData>
    <row r="1" spans="1:20" ht="16.8" thickTop="1" thickBot="1" x14ac:dyDescent="0.25">
      <c r="A1" s="720" t="s">
        <v>30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2"/>
    </row>
    <row r="2" spans="1:20" ht="16.8" thickTop="1" thickBot="1" x14ac:dyDescent="0.35">
      <c r="A2" s="724"/>
      <c r="B2" s="724"/>
      <c r="C2" s="724"/>
      <c r="D2" s="724"/>
      <c r="E2" s="724"/>
      <c r="F2" s="724"/>
      <c r="G2" s="724"/>
      <c r="H2" s="724"/>
      <c r="I2" s="724"/>
      <c r="J2" s="724"/>
      <c r="K2" s="22"/>
      <c r="L2" s="313"/>
      <c r="M2" s="313"/>
      <c r="N2" s="355"/>
      <c r="O2" s="304"/>
      <c r="P2" s="22"/>
      <c r="Q2" s="23"/>
    </row>
    <row r="3" spans="1:20" ht="16.2" thickTop="1" x14ac:dyDescent="0.3">
      <c r="A3" s="723" t="s">
        <v>119</v>
      </c>
      <c r="B3" s="724"/>
      <c r="C3" s="725"/>
      <c r="D3" s="725"/>
      <c r="E3" s="725"/>
      <c r="F3" s="725"/>
      <c r="G3" s="725"/>
      <c r="H3" s="725"/>
      <c r="I3" s="725"/>
      <c r="J3" s="726"/>
      <c r="K3" s="24"/>
    </row>
    <row r="4" spans="1:20" ht="16.2" thickBot="1" x14ac:dyDescent="0.35">
      <c r="A4" s="727" t="s">
        <v>0</v>
      </c>
      <c r="B4" s="728"/>
      <c r="C4" s="728"/>
      <c r="D4" s="728"/>
      <c r="E4" s="728"/>
      <c r="F4" s="728"/>
      <c r="G4" s="728"/>
      <c r="H4" s="728"/>
      <c r="I4" s="728"/>
      <c r="J4" s="729"/>
      <c r="K4" s="24"/>
    </row>
    <row r="5" spans="1:20" ht="10.8" thickTop="1" x14ac:dyDescent="0.2">
      <c r="A5" s="336"/>
      <c r="B5" s="336"/>
      <c r="C5" s="336"/>
      <c r="D5" s="305"/>
      <c r="E5" s="26"/>
      <c r="F5" s="26"/>
      <c r="G5" s="26"/>
      <c r="H5" s="26"/>
      <c r="I5" s="26"/>
      <c r="J5" s="26"/>
      <c r="K5" s="26"/>
      <c r="L5" s="315"/>
      <c r="M5" s="315"/>
      <c r="N5" s="357"/>
      <c r="O5" s="305"/>
      <c r="P5" s="26"/>
      <c r="Q5" s="27"/>
      <c r="S5" s="91" t="s">
        <v>334</v>
      </c>
      <c r="T5" s="91" t="s">
        <v>334</v>
      </c>
    </row>
    <row r="6" spans="1:20" s="29" customFormat="1" ht="13.8" x14ac:dyDescent="0.3">
      <c r="A6" s="348"/>
      <c r="B6" s="348" t="s">
        <v>1464</v>
      </c>
      <c r="C6" s="350"/>
      <c r="D6" s="301"/>
      <c r="E6" s="28"/>
      <c r="F6" s="28"/>
      <c r="G6" s="28"/>
      <c r="H6" s="28"/>
      <c r="I6" s="28"/>
      <c r="J6" s="28"/>
      <c r="K6" s="28"/>
      <c r="L6" s="316"/>
      <c r="M6" s="316"/>
      <c r="N6" s="358"/>
      <c r="O6" s="301"/>
      <c r="P6" s="28"/>
      <c r="Q6" s="30"/>
      <c r="S6" s="91" t="s">
        <v>336</v>
      </c>
      <c r="T6" s="91" t="s">
        <v>335</v>
      </c>
    </row>
    <row r="7" spans="1:20" s="31" customFormat="1" ht="13.8" x14ac:dyDescent="0.3">
      <c r="A7" s="348"/>
      <c r="B7" s="348" t="s">
        <v>1465</v>
      </c>
      <c r="C7" s="351"/>
      <c r="D7" s="301"/>
      <c r="E7" s="28"/>
      <c r="F7" s="28"/>
      <c r="G7" s="28"/>
      <c r="H7" s="28"/>
      <c r="I7" s="28"/>
      <c r="J7" s="28"/>
      <c r="K7" s="28"/>
      <c r="L7" s="316"/>
      <c r="M7" s="316"/>
      <c r="N7" s="358"/>
      <c r="O7" s="301"/>
      <c r="P7" s="28"/>
      <c r="Q7" s="30"/>
      <c r="S7" s="118">
        <f>'COMP_BDI_EDIFICACOES_26,53%_COM'!D28</f>
        <v>0.26529999999999998</v>
      </c>
      <c r="T7" s="118">
        <f>BDI_SEM_CPRB!D30</f>
        <v>0.20499999999999999</v>
      </c>
    </row>
    <row r="8" spans="1:20" s="302" customFormat="1" ht="13.8" x14ac:dyDescent="0.3">
      <c r="A8" s="349"/>
      <c r="B8" s="348" t="s">
        <v>1466</v>
      </c>
      <c r="C8" s="352"/>
      <c r="D8" s="301"/>
      <c r="E8" s="301"/>
      <c r="F8" s="301"/>
      <c r="G8" s="301"/>
      <c r="H8" s="301"/>
      <c r="I8" s="301"/>
      <c r="J8" s="301"/>
      <c r="K8" s="301"/>
      <c r="L8" s="316"/>
      <c r="M8" s="316"/>
      <c r="N8" s="358"/>
      <c r="O8" s="301"/>
      <c r="P8" s="301"/>
      <c r="Q8" s="303"/>
    </row>
    <row r="9" spans="1:20" s="29" customFormat="1" ht="13.8" x14ac:dyDescent="0.3">
      <c r="A9" s="348"/>
      <c r="B9" s="348" t="s">
        <v>1468</v>
      </c>
      <c r="C9" s="350"/>
      <c r="D9" s="301"/>
      <c r="E9" s="28"/>
      <c r="F9" s="28"/>
      <c r="G9" s="28"/>
      <c r="H9" s="28"/>
      <c r="I9" s="28"/>
      <c r="J9" s="28"/>
      <c r="K9" s="28"/>
      <c r="L9" s="316"/>
      <c r="M9" s="316"/>
      <c r="N9" s="358"/>
      <c r="O9" s="301"/>
      <c r="P9" s="28"/>
      <c r="Q9" s="30"/>
      <c r="S9" s="32" t="s">
        <v>142</v>
      </c>
      <c r="T9" s="32" t="s">
        <v>142</v>
      </c>
    </row>
    <row r="10" spans="1:20" s="29" customFormat="1" ht="13.8" x14ac:dyDescent="0.3">
      <c r="A10" s="348"/>
      <c r="B10" s="348" t="s">
        <v>1467</v>
      </c>
      <c r="C10" s="350"/>
      <c r="D10" s="301"/>
      <c r="E10" s="28"/>
      <c r="F10" s="28"/>
      <c r="G10" s="28"/>
      <c r="H10" s="28"/>
      <c r="I10" s="28"/>
      <c r="J10" s="28"/>
      <c r="K10" s="28"/>
      <c r="L10" s="316"/>
      <c r="M10" s="316"/>
      <c r="N10" s="358"/>
      <c r="O10" s="301"/>
      <c r="P10" s="28"/>
      <c r="Q10" s="30"/>
      <c r="S10" s="33"/>
      <c r="T10" s="33"/>
    </row>
    <row r="11" spans="1:20" x14ac:dyDescent="0.2">
      <c r="A11" s="337"/>
      <c r="B11" s="337"/>
      <c r="C11" s="337"/>
      <c r="D11" s="310"/>
      <c r="E11" s="34"/>
      <c r="F11" s="35"/>
      <c r="G11" s="35"/>
      <c r="H11" s="35"/>
      <c r="I11" s="35"/>
      <c r="J11" s="35"/>
      <c r="K11" s="35"/>
      <c r="L11" s="717" t="s">
        <v>332</v>
      </c>
      <c r="M11" s="718"/>
      <c r="N11" s="719"/>
      <c r="O11" s="717" t="s">
        <v>333</v>
      </c>
      <c r="P11" s="718"/>
      <c r="Q11" s="719"/>
    </row>
    <row r="12" spans="1:20" s="299" customFormat="1" ht="20.399999999999999" x14ac:dyDescent="0.3">
      <c r="A12" s="296" t="s">
        <v>1</v>
      </c>
      <c r="B12" s="296" t="s">
        <v>135</v>
      </c>
      <c r="C12" s="296" t="s">
        <v>29</v>
      </c>
      <c r="D12" s="296" t="s">
        <v>2</v>
      </c>
      <c r="E12" s="296" t="s">
        <v>3</v>
      </c>
      <c r="F12" s="297" t="s">
        <v>4</v>
      </c>
      <c r="G12" s="297" t="s">
        <v>611</v>
      </c>
      <c r="H12" s="297" t="s">
        <v>612</v>
      </c>
      <c r="I12" s="297" t="s">
        <v>183</v>
      </c>
      <c r="J12" s="297" t="s">
        <v>5</v>
      </c>
      <c r="K12" s="297" t="s">
        <v>132</v>
      </c>
      <c r="L12" s="317" t="s">
        <v>329</v>
      </c>
      <c r="M12" s="317" t="s">
        <v>330</v>
      </c>
      <c r="N12" s="317" t="s">
        <v>331</v>
      </c>
      <c r="O12" s="298" t="s">
        <v>329</v>
      </c>
      <c r="P12" s="298" t="s">
        <v>330</v>
      </c>
      <c r="Q12" s="298" t="s">
        <v>331</v>
      </c>
      <c r="S12" s="300"/>
      <c r="T12" s="300"/>
    </row>
    <row r="13" spans="1:20" s="39" customFormat="1" x14ac:dyDescent="0.2">
      <c r="A13" s="338"/>
      <c r="B13" s="338"/>
      <c r="C13" s="338"/>
      <c r="D13" s="311"/>
      <c r="E13" s="93"/>
      <c r="F13" s="94"/>
      <c r="G13" s="94"/>
      <c r="H13" s="94"/>
      <c r="I13" s="94"/>
      <c r="J13" s="94"/>
      <c r="K13" s="53"/>
      <c r="L13" s="318"/>
      <c r="M13" s="318"/>
      <c r="N13" s="318"/>
      <c r="O13" s="112"/>
      <c r="P13" s="53"/>
      <c r="Q13" s="53"/>
      <c r="S13" s="38"/>
    </row>
    <row r="14" spans="1:20" s="89" customFormat="1" x14ac:dyDescent="0.2">
      <c r="A14" s="339" t="s">
        <v>6</v>
      </c>
      <c r="B14" s="339"/>
      <c r="C14" s="339"/>
      <c r="D14" s="95" t="s">
        <v>7</v>
      </c>
      <c r="E14" s="96"/>
      <c r="F14" s="97"/>
      <c r="G14" s="97"/>
      <c r="H14" s="97"/>
      <c r="I14" s="97"/>
      <c r="J14" s="97"/>
      <c r="K14" s="98"/>
      <c r="L14" s="319"/>
      <c r="M14" s="319"/>
      <c r="N14" s="359">
        <f>SUM(N15:N60)</f>
        <v>100528.18</v>
      </c>
      <c r="O14" s="306"/>
      <c r="P14" s="98"/>
      <c r="Q14" s="97">
        <f>SUM(Q15:Q60)</f>
        <v>105625.22</v>
      </c>
      <c r="S14" s="88"/>
    </row>
    <row r="15" spans="1:20" s="42" customFormat="1" x14ac:dyDescent="0.2">
      <c r="A15" s="338"/>
      <c r="B15" s="338"/>
      <c r="C15" s="338"/>
      <c r="D15" s="99"/>
      <c r="E15" s="93"/>
      <c r="F15" s="94"/>
      <c r="G15" s="94"/>
      <c r="H15" s="94"/>
      <c r="I15" s="94"/>
      <c r="J15" s="94"/>
      <c r="K15" s="53"/>
      <c r="L15" s="318"/>
      <c r="M15" s="318"/>
      <c r="N15" s="318"/>
      <c r="O15" s="112"/>
      <c r="P15" s="53"/>
      <c r="Q15" s="53"/>
      <c r="S15" s="38"/>
    </row>
    <row r="16" spans="1:20" s="43" customFormat="1" x14ac:dyDescent="0.2">
      <c r="A16" s="296" t="s">
        <v>8</v>
      </c>
      <c r="B16" s="296" t="s">
        <v>134</v>
      </c>
      <c r="C16" s="296" t="s">
        <v>401</v>
      </c>
      <c r="D16" s="279" t="s">
        <v>402</v>
      </c>
      <c r="E16" s="90" t="s">
        <v>9</v>
      </c>
      <c r="F16" s="91"/>
      <c r="G16" s="91"/>
      <c r="H16" s="91"/>
      <c r="I16" s="91"/>
      <c r="J16" s="91"/>
      <c r="K16" s="100">
        <f>J18</f>
        <v>8</v>
      </c>
      <c r="L16" s="320">
        <v>308.33</v>
      </c>
      <c r="M16" s="320">
        <f>ROUND(L16*(1+$T$7),2)</f>
        <v>371.54</v>
      </c>
      <c r="N16" s="320">
        <f>TRUNC(K16*M16,2)</f>
        <v>2972.32</v>
      </c>
      <c r="O16" s="100">
        <v>330.58</v>
      </c>
      <c r="P16" s="100">
        <f>ROUND(O16*(1+$S$7),2)</f>
        <v>418.28</v>
      </c>
      <c r="Q16" s="100">
        <f>TRUNC(K16*P16,2)</f>
        <v>3346.24</v>
      </c>
    </row>
    <row r="17" spans="1:17" s="42" customFormat="1" x14ac:dyDescent="0.2">
      <c r="A17" s="338"/>
      <c r="B17" s="338"/>
      <c r="C17" s="338"/>
      <c r="D17" s="290" t="s">
        <v>111</v>
      </c>
      <c r="E17" s="52"/>
      <c r="F17" s="53"/>
      <c r="G17" s="53">
        <v>4</v>
      </c>
      <c r="H17" s="53"/>
      <c r="I17" s="53">
        <v>2</v>
      </c>
      <c r="J17" s="53">
        <f>ROUND(PRODUCT(F17:I17),2)</f>
        <v>8</v>
      </c>
      <c r="K17" s="53"/>
      <c r="L17" s="318"/>
      <c r="M17" s="318"/>
      <c r="N17" s="318"/>
      <c r="O17" s="112"/>
      <c r="P17" s="53"/>
      <c r="Q17" s="53"/>
    </row>
    <row r="18" spans="1:17" s="42" customFormat="1" x14ac:dyDescent="0.2">
      <c r="A18" s="338"/>
      <c r="B18" s="338"/>
      <c r="C18" s="338"/>
      <c r="D18" s="291" t="str">
        <f>"Total item "&amp;A16</f>
        <v>Total item 1.1</v>
      </c>
      <c r="E18" s="52"/>
      <c r="F18" s="53"/>
      <c r="G18" s="53"/>
      <c r="H18" s="53"/>
      <c r="I18" s="53"/>
      <c r="J18" s="91">
        <f>SUM(J17:J17)</f>
        <v>8</v>
      </c>
      <c r="K18" s="53"/>
      <c r="L18" s="318"/>
      <c r="M18" s="318"/>
      <c r="N18" s="318"/>
      <c r="O18" s="112"/>
      <c r="P18" s="53"/>
      <c r="Q18" s="53"/>
    </row>
    <row r="19" spans="1:17" s="42" customFormat="1" x14ac:dyDescent="0.2">
      <c r="A19" s="338"/>
      <c r="B19" s="338"/>
      <c r="C19" s="338"/>
      <c r="D19" s="99"/>
      <c r="E19" s="93"/>
      <c r="F19" s="94"/>
      <c r="G19" s="94"/>
      <c r="H19" s="94"/>
      <c r="I19" s="94"/>
      <c r="J19" s="94"/>
      <c r="K19" s="53"/>
      <c r="L19" s="318"/>
      <c r="M19" s="318"/>
      <c r="N19" s="318"/>
      <c r="O19" s="53"/>
      <c r="P19" s="53"/>
      <c r="Q19" s="53"/>
    </row>
    <row r="20" spans="1:17" s="43" customFormat="1" ht="20.399999999999999" x14ac:dyDescent="0.2">
      <c r="A20" s="296" t="s">
        <v>10</v>
      </c>
      <c r="B20" s="296" t="s">
        <v>134</v>
      </c>
      <c r="C20" s="296">
        <v>41598</v>
      </c>
      <c r="D20" s="279" t="s">
        <v>268</v>
      </c>
      <c r="E20" s="90" t="s">
        <v>44</v>
      </c>
      <c r="F20" s="91"/>
      <c r="G20" s="91"/>
      <c r="H20" s="91"/>
      <c r="I20" s="91"/>
      <c r="J20" s="91"/>
      <c r="K20" s="100">
        <f>J22</f>
        <v>1</v>
      </c>
      <c r="L20" s="320">
        <v>1378.85</v>
      </c>
      <c r="M20" s="320">
        <f>ROUND(L20*(1+$T$7),2)</f>
        <v>1661.51</v>
      </c>
      <c r="N20" s="320">
        <f>TRUNC(K20*M20,2)</f>
        <v>1661.51</v>
      </c>
      <c r="O20" s="100">
        <v>1371.01</v>
      </c>
      <c r="P20" s="100">
        <f>ROUND(O20*(1+$S$7),2)</f>
        <v>1734.74</v>
      </c>
      <c r="Q20" s="100">
        <f>TRUNC(K20*P20,2)</f>
        <v>1734.74</v>
      </c>
    </row>
    <row r="21" spans="1:17" s="42" customFormat="1" x14ac:dyDescent="0.2">
      <c r="A21" s="338"/>
      <c r="B21" s="338"/>
      <c r="C21" s="338"/>
      <c r="D21" s="290"/>
      <c r="E21" s="52"/>
      <c r="F21" s="53">
        <v>1</v>
      </c>
      <c r="G21" s="53"/>
      <c r="H21" s="53"/>
      <c r="I21" s="53"/>
      <c r="J21" s="53">
        <f>ROUND(PRODUCT(F21:I21),2)</f>
        <v>1</v>
      </c>
      <c r="K21" s="53"/>
      <c r="L21" s="318"/>
      <c r="M21" s="318"/>
      <c r="N21" s="318"/>
      <c r="O21" s="53"/>
      <c r="P21" s="53"/>
      <c r="Q21" s="53"/>
    </row>
    <row r="22" spans="1:17" s="42" customFormat="1" x14ac:dyDescent="0.2">
      <c r="A22" s="338"/>
      <c r="B22" s="338"/>
      <c r="C22" s="338"/>
      <c r="D22" s="291" t="str">
        <f>"Total item "&amp;A20</f>
        <v>Total item 1.2</v>
      </c>
      <c r="E22" s="52"/>
      <c r="F22" s="53"/>
      <c r="G22" s="53"/>
      <c r="H22" s="53"/>
      <c r="I22" s="53"/>
      <c r="J22" s="91">
        <f>SUM(J21:J21)</f>
        <v>1</v>
      </c>
      <c r="K22" s="53"/>
      <c r="L22" s="318"/>
      <c r="M22" s="318"/>
      <c r="N22" s="318"/>
      <c r="O22" s="53"/>
      <c r="P22" s="53"/>
      <c r="Q22" s="53"/>
    </row>
    <row r="23" spans="1:17" s="42" customFormat="1" x14ac:dyDescent="0.2">
      <c r="A23" s="338"/>
      <c r="B23" s="338"/>
      <c r="C23" s="338"/>
      <c r="D23" s="99"/>
      <c r="E23" s="93"/>
      <c r="F23" s="94"/>
      <c r="G23" s="94"/>
      <c r="H23" s="94"/>
      <c r="I23" s="94"/>
      <c r="J23" s="94"/>
      <c r="K23" s="53"/>
      <c r="L23" s="318"/>
      <c r="M23" s="318"/>
      <c r="N23" s="318"/>
      <c r="O23" s="53"/>
      <c r="P23" s="53"/>
      <c r="Q23" s="53"/>
    </row>
    <row r="24" spans="1:17" s="43" customFormat="1" ht="20.399999999999999" x14ac:dyDescent="0.2">
      <c r="A24" s="296" t="s">
        <v>31</v>
      </c>
      <c r="B24" s="296" t="s">
        <v>134</v>
      </c>
      <c r="C24" s="296">
        <v>93243</v>
      </c>
      <c r="D24" s="279" t="s">
        <v>592</v>
      </c>
      <c r="E24" s="90" t="s">
        <v>44</v>
      </c>
      <c r="F24" s="91"/>
      <c r="G24" s="91"/>
      <c r="H24" s="91"/>
      <c r="I24" s="91"/>
      <c r="J24" s="91"/>
      <c r="K24" s="100">
        <f>J26</f>
        <v>1</v>
      </c>
      <c r="L24" s="320">
        <v>2044.12</v>
      </c>
      <c r="M24" s="320">
        <f>ROUND(L24*(1+$T$7),2)</f>
        <v>2463.16</v>
      </c>
      <c r="N24" s="320">
        <f>TRUNC(K24*M24,2)</f>
        <v>2463.16</v>
      </c>
      <c r="O24" s="100">
        <v>4973.3900000000003</v>
      </c>
      <c r="P24" s="100">
        <f>ROUND(O24*(1+$S$7),2)</f>
        <v>6292.83</v>
      </c>
      <c r="Q24" s="100">
        <f>TRUNC(K24*P24,2)</f>
        <v>6292.83</v>
      </c>
    </row>
    <row r="25" spans="1:17" s="42" customFormat="1" x14ac:dyDescent="0.2">
      <c r="A25" s="338"/>
      <c r="B25" s="338"/>
      <c r="C25" s="338"/>
      <c r="D25" s="290"/>
      <c r="E25" s="52"/>
      <c r="F25" s="53">
        <v>1</v>
      </c>
      <c r="G25" s="53"/>
      <c r="H25" s="53"/>
      <c r="I25" s="53"/>
      <c r="J25" s="53">
        <f>ROUND(PRODUCT(F25:I25),2)</f>
        <v>1</v>
      </c>
      <c r="K25" s="53"/>
      <c r="L25" s="318"/>
      <c r="M25" s="318"/>
      <c r="N25" s="318"/>
      <c r="O25" s="53"/>
      <c r="P25" s="53"/>
      <c r="Q25" s="53"/>
    </row>
    <row r="26" spans="1:17" s="42" customFormat="1" x14ac:dyDescent="0.2">
      <c r="A26" s="338"/>
      <c r="B26" s="338"/>
      <c r="C26" s="338"/>
      <c r="D26" s="291" t="str">
        <f>"Total item "&amp;A24</f>
        <v>Total item 1.3</v>
      </c>
      <c r="E26" s="52"/>
      <c r="F26" s="53"/>
      <c r="G26" s="53"/>
      <c r="H26" s="53"/>
      <c r="I26" s="53"/>
      <c r="J26" s="91">
        <f>SUM(J25:J25)</f>
        <v>1</v>
      </c>
      <c r="K26" s="53"/>
      <c r="L26" s="318"/>
      <c r="M26" s="318"/>
      <c r="N26" s="318"/>
      <c r="O26" s="53"/>
      <c r="P26" s="53"/>
      <c r="Q26" s="53"/>
    </row>
    <row r="27" spans="1:17" s="42" customFormat="1" x14ac:dyDescent="0.2">
      <c r="A27" s="338"/>
      <c r="B27" s="338"/>
      <c r="C27" s="338"/>
      <c r="D27" s="99"/>
      <c r="E27" s="93"/>
      <c r="F27" s="94"/>
      <c r="G27" s="94"/>
      <c r="H27" s="94"/>
      <c r="I27" s="94"/>
      <c r="J27" s="94"/>
      <c r="K27" s="53"/>
      <c r="L27" s="318"/>
      <c r="M27" s="318"/>
      <c r="N27" s="318"/>
      <c r="O27" s="53"/>
      <c r="P27" s="53"/>
      <c r="Q27" s="53"/>
    </row>
    <row r="28" spans="1:17" s="43" customFormat="1" ht="30.6" x14ac:dyDescent="0.2">
      <c r="A28" s="296" t="s">
        <v>264</v>
      </c>
      <c r="B28" s="296" t="s">
        <v>134</v>
      </c>
      <c r="C28" s="296">
        <v>9540</v>
      </c>
      <c r="D28" s="279" t="s">
        <v>614</v>
      </c>
      <c r="E28" s="90" t="s">
        <v>109</v>
      </c>
      <c r="F28" s="91"/>
      <c r="G28" s="91"/>
      <c r="H28" s="91"/>
      <c r="I28" s="91"/>
      <c r="J28" s="91"/>
      <c r="K28" s="100">
        <f>J30</f>
        <v>1</v>
      </c>
      <c r="L28" s="320">
        <v>788.99</v>
      </c>
      <c r="M28" s="320">
        <f>ROUND(L28*(1+$T$7),2)</f>
        <v>950.73</v>
      </c>
      <c r="N28" s="320">
        <f>TRUNC(K28*M28,2)</f>
        <v>950.73</v>
      </c>
      <c r="O28" s="100">
        <v>955.56</v>
      </c>
      <c r="P28" s="100">
        <f>ROUND(O28*(1+$S$7),2)</f>
        <v>1209.07</v>
      </c>
      <c r="Q28" s="100">
        <f>TRUNC(K28*P28,2)</f>
        <v>1209.07</v>
      </c>
    </row>
    <row r="29" spans="1:17" s="42" customFormat="1" x14ac:dyDescent="0.2">
      <c r="A29" s="338"/>
      <c r="B29" s="338"/>
      <c r="C29" s="338"/>
      <c r="D29" s="290"/>
      <c r="E29" s="52"/>
      <c r="F29" s="53">
        <v>1</v>
      </c>
      <c r="G29" s="53"/>
      <c r="H29" s="53"/>
      <c r="I29" s="53"/>
      <c r="J29" s="53">
        <f>ROUND(PRODUCT(F29:I29),2)</f>
        <v>1</v>
      </c>
      <c r="K29" s="53"/>
      <c r="L29" s="318"/>
      <c r="M29" s="318"/>
      <c r="N29" s="318"/>
      <c r="O29" s="112"/>
      <c r="P29" s="53"/>
      <c r="Q29" s="53"/>
    </row>
    <row r="30" spans="1:17" s="42" customFormat="1" x14ac:dyDescent="0.2">
      <c r="A30" s="338"/>
      <c r="B30" s="338"/>
      <c r="C30" s="338"/>
      <c r="D30" s="291" t="str">
        <f>"Total item "&amp;A28</f>
        <v>Total item 1.4</v>
      </c>
      <c r="E30" s="52"/>
      <c r="F30" s="53"/>
      <c r="G30" s="53"/>
      <c r="H30" s="53"/>
      <c r="I30" s="53"/>
      <c r="J30" s="91">
        <f>SUM(J29:J29)</f>
        <v>1</v>
      </c>
      <c r="K30" s="53"/>
      <c r="L30" s="318"/>
      <c r="M30" s="318"/>
      <c r="N30" s="318"/>
      <c r="O30" s="112"/>
      <c r="P30" s="53"/>
      <c r="Q30" s="53"/>
    </row>
    <row r="31" spans="1:17" s="42" customFormat="1" x14ac:dyDescent="0.2">
      <c r="A31" s="338"/>
      <c r="B31" s="338"/>
      <c r="C31" s="338"/>
      <c r="D31" s="99"/>
      <c r="E31" s="93"/>
      <c r="F31" s="94"/>
      <c r="G31" s="94"/>
      <c r="H31" s="94"/>
      <c r="I31" s="94"/>
      <c r="J31" s="94"/>
      <c r="K31" s="53"/>
      <c r="L31" s="318"/>
      <c r="M31" s="318"/>
      <c r="N31" s="318"/>
      <c r="O31" s="112"/>
      <c r="P31" s="53"/>
      <c r="Q31" s="53"/>
    </row>
    <row r="32" spans="1:17" s="43" customFormat="1" ht="20.399999999999999" x14ac:dyDescent="0.2">
      <c r="A32" s="296" t="s">
        <v>269</v>
      </c>
      <c r="B32" s="296" t="s">
        <v>134</v>
      </c>
      <c r="C32" s="296">
        <v>93584</v>
      </c>
      <c r="D32" s="279" t="s">
        <v>704</v>
      </c>
      <c r="E32" s="90" t="s">
        <v>9</v>
      </c>
      <c r="F32" s="91"/>
      <c r="G32" s="91"/>
      <c r="H32" s="91"/>
      <c r="I32" s="91"/>
      <c r="J32" s="91"/>
      <c r="K32" s="100">
        <f>J34</f>
        <v>8</v>
      </c>
      <c r="L32" s="320">
        <v>620.1</v>
      </c>
      <c r="M32" s="320">
        <f>ROUND(L32*(1+$T$7),2)</f>
        <v>747.22</v>
      </c>
      <c r="N32" s="320">
        <f>TRUNC(K32*M32,2)</f>
        <v>5977.76</v>
      </c>
      <c r="O32" s="100">
        <v>439.65</v>
      </c>
      <c r="P32" s="100">
        <f>ROUND(O32*(1+$S$7),2)</f>
        <v>556.29</v>
      </c>
      <c r="Q32" s="100">
        <f>TRUNC(K32*P32,2)</f>
        <v>4450.32</v>
      </c>
    </row>
    <row r="33" spans="1:17" s="42" customFormat="1" x14ac:dyDescent="0.2">
      <c r="A33" s="338"/>
      <c r="B33" s="338"/>
      <c r="C33" s="338"/>
      <c r="D33" s="290"/>
      <c r="E33" s="52"/>
      <c r="F33" s="53"/>
      <c r="G33" s="53">
        <v>2</v>
      </c>
      <c r="H33" s="53">
        <v>4</v>
      </c>
      <c r="I33" s="53"/>
      <c r="J33" s="53">
        <f>ROUND(PRODUCT(F33:I33),2)</f>
        <v>8</v>
      </c>
      <c r="K33" s="53"/>
      <c r="L33" s="318"/>
      <c r="M33" s="318"/>
      <c r="N33" s="318"/>
      <c r="O33" s="112"/>
      <c r="P33" s="53"/>
      <c r="Q33" s="53"/>
    </row>
    <row r="34" spans="1:17" s="42" customFormat="1" x14ac:dyDescent="0.2">
      <c r="A34" s="338"/>
      <c r="B34" s="338"/>
      <c r="C34" s="338"/>
      <c r="D34" s="291" t="str">
        <f>"Total item "&amp;A32</f>
        <v>Total item 1.5</v>
      </c>
      <c r="E34" s="52"/>
      <c r="F34" s="53"/>
      <c r="G34" s="53"/>
      <c r="H34" s="53"/>
      <c r="I34" s="53"/>
      <c r="J34" s="91">
        <f>SUM(J33:J33)</f>
        <v>8</v>
      </c>
      <c r="K34" s="53"/>
      <c r="L34" s="318"/>
      <c r="M34" s="318"/>
      <c r="N34" s="318"/>
      <c r="O34" s="112"/>
      <c r="P34" s="53"/>
      <c r="Q34" s="53"/>
    </row>
    <row r="35" spans="1:17" s="42" customFormat="1" x14ac:dyDescent="0.2">
      <c r="A35" s="338"/>
      <c r="B35" s="338"/>
      <c r="C35" s="338"/>
      <c r="D35" s="99"/>
      <c r="E35" s="93"/>
      <c r="F35" s="94"/>
      <c r="G35" s="94"/>
      <c r="H35" s="94"/>
      <c r="I35" s="94"/>
      <c r="J35" s="94"/>
      <c r="K35" s="53"/>
      <c r="L35" s="318"/>
      <c r="M35" s="318"/>
      <c r="N35" s="318"/>
      <c r="O35" s="112"/>
      <c r="P35" s="53"/>
      <c r="Q35" s="53"/>
    </row>
    <row r="36" spans="1:17" s="43" customFormat="1" ht="20.399999999999999" x14ac:dyDescent="0.2">
      <c r="A36" s="296" t="s">
        <v>270</v>
      </c>
      <c r="B36" s="296" t="s">
        <v>134</v>
      </c>
      <c r="C36" s="296">
        <v>93211</v>
      </c>
      <c r="D36" s="279" t="s">
        <v>265</v>
      </c>
      <c r="E36" s="90" t="s">
        <v>9</v>
      </c>
      <c r="F36" s="91"/>
      <c r="G36" s="91"/>
      <c r="H36" s="91"/>
      <c r="I36" s="91"/>
      <c r="J36" s="91"/>
      <c r="K36" s="100">
        <f>J38</f>
        <v>24</v>
      </c>
      <c r="L36" s="320">
        <v>415.06</v>
      </c>
      <c r="M36" s="320">
        <f>ROUND(L36*(1+$T$7),2)</f>
        <v>500.15</v>
      </c>
      <c r="N36" s="320">
        <f>TRUNC(K36*M36,2)</f>
        <v>12003.6</v>
      </c>
      <c r="O36" s="100">
        <v>402.29</v>
      </c>
      <c r="P36" s="100">
        <f>ROUND(O36*(1+$S$7),2)</f>
        <v>509.02</v>
      </c>
      <c r="Q36" s="100">
        <f>TRUNC(K36*P36,2)</f>
        <v>12216.48</v>
      </c>
    </row>
    <row r="37" spans="1:17" s="42" customFormat="1" x14ac:dyDescent="0.2">
      <c r="A37" s="338"/>
      <c r="B37" s="338"/>
      <c r="C37" s="338"/>
      <c r="D37" s="290"/>
      <c r="E37" s="52"/>
      <c r="F37" s="53"/>
      <c r="G37" s="53">
        <v>6</v>
      </c>
      <c r="H37" s="53">
        <v>4</v>
      </c>
      <c r="I37" s="53"/>
      <c r="J37" s="53">
        <f>ROUND(PRODUCT(F37:I37),2)</f>
        <v>24</v>
      </c>
      <c r="K37" s="53"/>
      <c r="L37" s="318"/>
      <c r="M37" s="318"/>
      <c r="N37" s="318"/>
      <c r="O37" s="53"/>
      <c r="P37" s="53"/>
      <c r="Q37" s="53"/>
    </row>
    <row r="38" spans="1:17" s="42" customFormat="1" x14ac:dyDescent="0.2">
      <c r="A38" s="338"/>
      <c r="B38" s="338"/>
      <c r="C38" s="338"/>
      <c r="D38" s="291" t="str">
        <f>"Total item "&amp;A36</f>
        <v>Total item 1.6</v>
      </c>
      <c r="E38" s="52"/>
      <c r="F38" s="53"/>
      <c r="G38" s="53"/>
      <c r="H38" s="53"/>
      <c r="I38" s="53"/>
      <c r="J38" s="91">
        <f>SUM(J37:J37)</f>
        <v>24</v>
      </c>
      <c r="K38" s="53"/>
      <c r="L38" s="318"/>
      <c r="M38" s="318"/>
      <c r="N38" s="318"/>
      <c r="O38" s="53"/>
      <c r="P38" s="53"/>
      <c r="Q38" s="53"/>
    </row>
    <row r="39" spans="1:17" s="42" customFormat="1" x14ac:dyDescent="0.2">
      <c r="A39" s="338"/>
      <c r="B39" s="338"/>
      <c r="C39" s="338"/>
      <c r="D39" s="99"/>
      <c r="E39" s="93"/>
      <c r="F39" s="94"/>
      <c r="G39" s="94"/>
      <c r="H39" s="94"/>
      <c r="I39" s="94"/>
      <c r="J39" s="94"/>
      <c r="K39" s="53"/>
      <c r="L39" s="318"/>
      <c r="M39" s="318"/>
      <c r="N39" s="318"/>
      <c r="O39" s="112"/>
      <c r="P39" s="53"/>
      <c r="Q39" s="53"/>
    </row>
    <row r="40" spans="1:17" s="43" customFormat="1" ht="20.399999999999999" x14ac:dyDescent="0.2">
      <c r="A40" s="296" t="s">
        <v>271</v>
      </c>
      <c r="B40" s="296" t="s">
        <v>134</v>
      </c>
      <c r="C40" s="296">
        <v>93213</v>
      </c>
      <c r="D40" s="279" t="s">
        <v>266</v>
      </c>
      <c r="E40" s="90" t="s">
        <v>9</v>
      </c>
      <c r="F40" s="91"/>
      <c r="G40" s="91"/>
      <c r="H40" s="91"/>
      <c r="I40" s="91"/>
      <c r="J40" s="91"/>
      <c r="K40" s="100">
        <f>J42</f>
        <v>18</v>
      </c>
      <c r="L40" s="100">
        <v>724.25</v>
      </c>
      <c r="M40" s="100">
        <f>ROUND(L40*(1+$T$7),2)</f>
        <v>872.72</v>
      </c>
      <c r="N40" s="100">
        <f>TRUNC(K40*M40,2)</f>
        <v>15708.96</v>
      </c>
      <c r="O40" s="100">
        <v>703.15</v>
      </c>
      <c r="P40" s="100">
        <f>ROUND(O40*(1+$S$7),2)</f>
        <v>889.7</v>
      </c>
      <c r="Q40" s="100">
        <f>TRUNC(K40*P40,2)</f>
        <v>16014.6</v>
      </c>
    </row>
    <row r="41" spans="1:17" s="42" customFormat="1" x14ac:dyDescent="0.2">
      <c r="A41" s="338"/>
      <c r="B41" s="338"/>
      <c r="C41" s="338"/>
      <c r="D41" s="290"/>
      <c r="E41" s="52"/>
      <c r="F41" s="53"/>
      <c r="G41" s="53">
        <v>6</v>
      </c>
      <c r="H41" s="53">
        <v>3</v>
      </c>
      <c r="I41" s="53"/>
      <c r="J41" s="53">
        <f>ROUND(PRODUCT(F41:I41),2)</f>
        <v>18</v>
      </c>
      <c r="K41" s="53"/>
      <c r="L41" s="53"/>
      <c r="M41" s="53"/>
      <c r="N41" s="53"/>
      <c r="O41" s="53"/>
      <c r="P41" s="53"/>
      <c r="Q41" s="53"/>
    </row>
    <row r="42" spans="1:17" s="42" customFormat="1" x14ac:dyDescent="0.2">
      <c r="A42" s="338"/>
      <c r="B42" s="338"/>
      <c r="C42" s="338"/>
      <c r="D42" s="291" t="str">
        <f>"Total item "&amp;A40</f>
        <v>Total item 1.7</v>
      </c>
      <c r="E42" s="52"/>
      <c r="F42" s="53"/>
      <c r="G42" s="53"/>
      <c r="H42" s="53"/>
      <c r="I42" s="53"/>
      <c r="J42" s="91">
        <f>SUM(J41:J41)</f>
        <v>18</v>
      </c>
      <c r="K42" s="53"/>
      <c r="L42" s="53"/>
      <c r="M42" s="53"/>
      <c r="N42" s="53"/>
      <c r="O42" s="53"/>
      <c r="P42" s="53"/>
      <c r="Q42" s="53"/>
    </row>
    <row r="43" spans="1:17" s="42" customFormat="1" x14ac:dyDescent="0.2">
      <c r="A43" s="338"/>
      <c r="B43" s="338"/>
      <c r="C43" s="338"/>
      <c r="D43" s="99"/>
      <c r="E43" s="93"/>
      <c r="F43" s="94"/>
      <c r="G43" s="94"/>
      <c r="H43" s="94"/>
      <c r="I43" s="94"/>
      <c r="J43" s="94"/>
      <c r="K43" s="53"/>
      <c r="L43" s="53"/>
      <c r="M43" s="53"/>
      <c r="N43" s="53"/>
      <c r="O43" s="53"/>
      <c r="P43" s="53"/>
      <c r="Q43" s="53"/>
    </row>
    <row r="44" spans="1:17" s="43" customFormat="1" ht="20.399999999999999" x14ac:dyDescent="0.2">
      <c r="A44" s="296" t="s">
        <v>272</v>
      </c>
      <c r="B44" s="296" t="s">
        <v>134</v>
      </c>
      <c r="C44" s="296">
        <v>93584</v>
      </c>
      <c r="D44" s="279" t="s">
        <v>267</v>
      </c>
      <c r="E44" s="90" t="s">
        <v>9</v>
      </c>
      <c r="F44" s="91"/>
      <c r="G44" s="91"/>
      <c r="H44" s="91"/>
      <c r="I44" s="91"/>
      <c r="J44" s="91"/>
      <c r="K44" s="100">
        <f>J46</f>
        <v>24</v>
      </c>
      <c r="L44" s="100">
        <v>455.12</v>
      </c>
      <c r="M44" s="100">
        <f>ROUND(L44*(1+$T$7),2)</f>
        <v>548.41999999999996</v>
      </c>
      <c r="N44" s="100">
        <f>TRUNC(K44*M44,2)</f>
        <v>13162.08</v>
      </c>
      <c r="O44" s="100">
        <v>439.65</v>
      </c>
      <c r="P44" s="100">
        <f>ROUND(O44*(1+$S$7),2)</f>
        <v>556.29</v>
      </c>
      <c r="Q44" s="100">
        <f>TRUNC(K44*P44,2)</f>
        <v>13350.96</v>
      </c>
    </row>
    <row r="45" spans="1:17" s="42" customFormat="1" x14ac:dyDescent="0.2">
      <c r="A45" s="338"/>
      <c r="B45" s="338"/>
      <c r="C45" s="338"/>
      <c r="D45" s="290"/>
      <c r="E45" s="52"/>
      <c r="F45" s="53"/>
      <c r="G45" s="53">
        <v>8</v>
      </c>
      <c r="H45" s="53">
        <v>3</v>
      </c>
      <c r="I45" s="53"/>
      <c r="J45" s="53">
        <f>ROUND(PRODUCT(F45:I45),2)</f>
        <v>24</v>
      </c>
      <c r="K45" s="53"/>
      <c r="L45" s="53"/>
      <c r="M45" s="53"/>
      <c r="N45" s="53"/>
      <c r="O45" s="53"/>
      <c r="P45" s="53"/>
      <c r="Q45" s="53"/>
    </row>
    <row r="46" spans="1:17" s="42" customFormat="1" x14ac:dyDescent="0.2">
      <c r="A46" s="338"/>
      <c r="B46" s="338"/>
      <c r="C46" s="338"/>
      <c r="D46" s="291" t="str">
        <f>"Total item "&amp;A44</f>
        <v>Total item 1.8</v>
      </c>
      <c r="E46" s="52"/>
      <c r="F46" s="53"/>
      <c r="G46" s="53"/>
      <c r="H46" s="53"/>
      <c r="I46" s="53"/>
      <c r="J46" s="91">
        <f>SUM(J45:J45)</f>
        <v>24</v>
      </c>
      <c r="K46" s="53"/>
      <c r="L46" s="53"/>
      <c r="M46" s="53"/>
      <c r="N46" s="53"/>
      <c r="O46" s="53"/>
      <c r="P46" s="53"/>
      <c r="Q46" s="53"/>
    </row>
    <row r="47" spans="1:17" s="42" customFormat="1" x14ac:dyDescent="0.2">
      <c r="A47" s="338"/>
      <c r="B47" s="338"/>
      <c r="C47" s="338"/>
      <c r="D47" s="99"/>
      <c r="E47" s="93"/>
      <c r="F47" s="94"/>
      <c r="G47" s="94"/>
      <c r="H47" s="94"/>
      <c r="I47" s="94"/>
      <c r="J47" s="94"/>
      <c r="K47" s="53"/>
      <c r="L47" s="53"/>
      <c r="M47" s="53"/>
      <c r="N47" s="53"/>
      <c r="O47" s="53"/>
      <c r="P47" s="53"/>
      <c r="Q47" s="53"/>
    </row>
    <row r="48" spans="1:17" s="43" customFormat="1" ht="30.6" x14ac:dyDescent="0.2">
      <c r="A48" s="296" t="s">
        <v>273</v>
      </c>
      <c r="B48" s="296" t="s">
        <v>134</v>
      </c>
      <c r="C48" s="296" t="s">
        <v>403</v>
      </c>
      <c r="D48" s="279" t="s">
        <v>404</v>
      </c>
      <c r="E48" s="90" t="s">
        <v>9</v>
      </c>
      <c r="F48" s="91"/>
      <c r="G48" s="91"/>
      <c r="H48" s="91"/>
      <c r="I48" s="91"/>
      <c r="J48" s="91"/>
      <c r="K48" s="100">
        <f>J51</f>
        <v>1624.1499999999999</v>
      </c>
      <c r="L48" s="320">
        <v>8.6</v>
      </c>
      <c r="M48" s="320">
        <f>ROUND(L48*(1+$T$7),2)</f>
        <v>10.36</v>
      </c>
      <c r="N48" s="320">
        <f>TRUNC(K48*M48,2)</f>
        <v>16826.189999999999</v>
      </c>
      <c r="O48" s="100">
        <v>8.48</v>
      </c>
      <c r="P48" s="100">
        <f>ROUND(O48*(1+$S$7),2)</f>
        <v>10.73</v>
      </c>
      <c r="Q48" s="100">
        <f>TRUNC(K48*P48,2)</f>
        <v>17427.12</v>
      </c>
    </row>
    <row r="49" spans="1:17" s="42" customFormat="1" x14ac:dyDescent="0.2">
      <c r="A49" s="338"/>
      <c r="B49" s="338"/>
      <c r="C49" s="338"/>
      <c r="D49" s="290" t="s">
        <v>593</v>
      </c>
      <c r="E49" s="52"/>
      <c r="F49" s="53"/>
      <c r="G49" s="53">
        <v>14.5</v>
      </c>
      <c r="H49" s="53">
        <v>16.3</v>
      </c>
      <c r="I49" s="53"/>
      <c r="J49" s="53">
        <f>ROUND(PRODUCT(F49:I49),2)</f>
        <v>236.35</v>
      </c>
      <c r="K49" s="53"/>
      <c r="L49" s="318"/>
      <c r="M49" s="318"/>
      <c r="N49" s="318"/>
      <c r="O49" s="53"/>
      <c r="P49" s="53"/>
      <c r="Q49" s="53"/>
    </row>
    <row r="50" spans="1:17" s="42" customFormat="1" x14ac:dyDescent="0.2">
      <c r="A50" s="338"/>
      <c r="B50" s="338"/>
      <c r="C50" s="338"/>
      <c r="D50" s="290"/>
      <c r="E50" s="52"/>
      <c r="F50" s="53"/>
      <c r="G50" s="53">
        <v>25.7</v>
      </c>
      <c r="H50" s="53">
        <v>54</v>
      </c>
      <c r="I50" s="53"/>
      <c r="J50" s="53">
        <f>ROUND(PRODUCT(F50:I50),2)</f>
        <v>1387.8</v>
      </c>
      <c r="K50" s="53"/>
      <c r="L50" s="318"/>
      <c r="M50" s="318"/>
      <c r="N50" s="318"/>
      <c r="O50" s="53"/>
      <c r="P50" s="53"/>
      <c r="Q50" s="53"/>
    </row>
    <row r="51" spans="1:17" s="42" customFormat="1" x14ac:dyDescent="0.2">
      <c r="A51" s="338"/>
      <c r="B51" s="338"/>
      <c r="C51" s="338"/>
      <c r="D51" s="291" t="str">
        <f>"Total item "&amp;A48</f>
        <v>Total item 1.9</v>
      </c>
      <c r="E51" s="52"/>
      <c r="F51" s="53"/>
      <c r="G51" s="53"/>
      <c r="H51" s="53"/>
      <c r="I51" s="53"/>
      <c r="J51" s="91">
        <f>SUM(J49:J50)</f>
        <v>1624.1499999999999</v>
      </c>
      <c r="K51" s="53"/>
      <c r="L51" s="318"/>
      <c r="M51" s="318"/>
      <c r="N51" s="318"/>
      <c r="O51" s="53"/>
      <c r="P51" s="53"/>
      <c r="Q51" s="53"/>
    </row>
    <row r="52" spans="1:17" s="39" customFormat="1" x14ac:dyDescent="0.2">
      <c r="A52" s="338"/>
      <c r="B52" s="338"/>
      <c r="C52" s="338"/>
      <c r="D52" s="92"/>
      <c r="E52" s="93"/>
      <c r="F52" s="94"/>
      <c r="G52" s="94"/>
      <c r="H52" s="94"/>
      <c r="I52" s="94"/>
      <c r="J52" s="94"/>
      <c r="K52" s="53"/>
      <c r="L52" s="318"/>
      <c r="M52" s="318"/>
      <c r="N52" s="318"/>
      <c r="O52" s="53"/>
      <c r="P52" s="53"/>
      <c r="Q52" s="53"/>
    </row>
    <row r="53" spans="1:17" s="43" customFormat="1" ht="20.399999999999999" x14ac:dyDescent="0.2">
      <c r="A53" s="296" t="s">
        <v>274</v>
      </c>
      <c r="B53" s="296" t="s">
        <v>134</v>
      </c>
      <c r="C53" s="296" t="s">
        <v>410</v>
      </c>
      <c r="D53" s="279" t="s">
        <v>411</v>
      </c>
      <c r="E53" s="90" t="s">
        <v>9</v>
      </c>
      <c r="F53" s="91"/>
      <c r="G53" s="91"/>
      <c r="H53" s="91"/>
      <c r="I53" s="91"/>
      <c r="J53" s="91"/>
      <c r="K53" s="100">
        <f>J59</f>
        <v>451.44</v>
      </c>
      <c r="L53" s="320">
        <v>52.95</v>
      </c>
      <c r="M53" s="320">
        <f>ROUND(L53*(1+$T$7),2)</f>
        <v>63.8</v>
      </c>
      <c r="N53" s="320">
        <f>TRUNC(K53*M53,2)</f>
        <v>28801.87</v>
      </c>
      <c r="O53" s="100">
        <v>51.79</v>
      </c>
      <c r="P53" s="100">
        <f>ROUND(O53*(1+$S$7),2)</f>
        <v>65.53</v>
      </c>
      <c r="Q53" s="100">
        <f>TRUNC(K53*P53,2)</f>
        <v>29582.86</v>
      </c>
    </row>
    <row r="54" spans="1:17" s="42" customFormat="1" x14ac:dyDescent="0.2">
      <c r="A54" s="338"/>
      <c r="B54" s="338"/>
      <c r="C54" s="338"/>
      <c r="D54" s="290" t="s">
        <v>594</v>
      </c>
      <c r="E54" s="52"/>
      <c r="F54" s="53"/>
      <c r="G54" s="53">
        <v>10</v>
      </c>
      <c r="H54" s="53"/>
      <c r="I54" s="53">
        <v>2.2000000000000002</v>
      </c>
      <c r="J54" s="53">
        <f>ROUND(PRODUCT(F54:I54),2)</f>
        <v>22</v>
      </c>
      <c r="K54" s="53"/>
      <c r="L54" s="318"/>
      <c r="M54" s="318"/>
      <c r="N54" s="318"/>
      <c r="O54" s="53"/>
      <c r="P54" s="53"/>
      <c r="Q54" s="53"/>
    </row>
    <row r="55" spans="1:17" s="42" customFormat="1" x14ac:dyDescent="0.2">
      <c r="A55" s="338"/>
      <c r="B55" s="338"/>
      <c r="C55" s="338"/>
      <c r="D55" s="290" t="s">
        <v>597</v>
      </c>
      <c r="E55" s="52"/>
      <c r="F55" s="53"/>
      <c r="G55" s="53">
        <v>33</v>
      </c>
      <c r="H55" s="53"/>
      <c r="I55" s="53">
        <v>2.2000000000000002</v>
      </c>
      <c r="J55" s="53">
        <f>ROUND(PRODUCT(F55:I55),2)</f>
        <v>72.599999999999994</v>
      </c>
      <c r="K55" s="53"/>
      <c r="L55" s="318"/>
      <c r="M55" s="318"/>
      <c r="N55" s="318"/>
      <c r="O55" s="53"/>
      <c r="P55" s="53"/>
      <c r="Q55" s="53"/>
    </row>
    <row r="56" spans="1:17" s="42" customFormat="1" x14ac:dyDescent="0.2">
      <c r="A56" s="338"/>
      <c r="B56" s="338"/>
      <c r="C56" s="338"/>
      <c r="D56" s="290" t="s">
        <v>597</v>
      </c>
      <c r="E56" s="52"/>
      <c r="F56" s="53"/>
      <c r="G56" s="53">
        <v>61.5</v>
      </c>
      <c r="H56" s="53"/>
      <c r="I56" s="53">
        <v>2.2000000000000002</v>
      </c>
      <c r="J56" s="53">
        <f>ROUND(PRODUCT(F56:I56),2)</f>
        <v>135.30000000000001</v>
      </c>
      <c r="K56" s="53"/>
      <c r="L56" s="318"/>
      <c r="M56" s="318"/>
      <c r="N56" s="318"/>
      <c r="O56" s="53"/>
      <c r="P56" s="53"/>
      <c r="Q56" s="53"/>
    </row>
    <row r="57" spans="1:17" s="42" customFormat="1" x14ac:dyDescent="0.2">
      <c r="A57" s="338"/>
      <c r="B57" s="338"/>
      <c r="C57" s="338"/>
      <c r="D57" s="290" t="s">
        <v>596</v>
      </c>
      <c r="E57" s="52"/>
      <c r="F57" s="53"/>
      <c r="G57" s="53">
        <v>82</v>
      </c>
      <c r="H57" s="53"/>
      <c r="I57" s="53">
        <v>2.2000000000000002</v>
      </c>
      <c r="J57" s="53">
        <f>ROUND(PRODUCT(F57:I57),2)</f>
        <v>180.4</v>
      </c>
      <c r="K57" s="53"/>
      <c r="L57" s="318"/>
      <c r="M57" s="318"/>
      <c r="N57" s="318"/>
      <c r="O57" s="53"/>
      <c r="P57" s="53"/>
      <c r="Q57" s="53"/>
    </row>
    <row r="58" spans="1:17" s="42" customFormat="1" x14ac:dyDescent="0.2">
      <c r="A58" s="338"/>
      <c r="B58" s="338"/>
      <c r="C58" s="338"/>
      <c r="D58" s="290" t="s">
        <v>595</v>
      </c>
      <c r="E58" s="52"/>
      <c r="F58" s="53"/>
      <c r="G58" s="53">
        <v>18.7</v>
      </c>
      <c r="H58" s="53"/>
      <c r="I58" s="53">
        <v>2.2000000000000002</v>
      </c>
      <c r="J58" s="53">
        <f>ROUND(PRODUCT(F58:I58),2)</f>
        <v>41.14</v>
      </c>
      <c r="K58" s="53"/>
      <c r="L58" s="318"/>
      <c r="M58" s="318"/>
      <c r="N58" s="318"/>
      <c r="O58" s="53"/>
      <c r="P58" s="53"/>
      <c r="Q58" s="53"/>
    </row>
    <row r="59" spans="1:17" s="42" customFormat="1" x14ac:dyDescent="0.2">
      <c r="A59" s="338"/>
      <c r="B59" s="338"/>
      <c r="C59" s="338"/>
      <c r="D59" s="291" t="str">
        <f>"Total item "&amp;A53</f>
        <v>Total item 1.10</v>
      </c>
      <c r="E59" s="52"/>
      <c r="F59" s="53"/>
      <c r="G59" s="53"/>
      <c r="H59" s="53"/>
      <c r="I59" s="53"/>
      <c r="J59" s="91">
        <f>SUM(J54:J58)</f>
        <v>451.44</v>
      </c>
      <c r="K59" s="53"/>
      <c r="L59" s="318"/>
      <c r="M59" s="318"/>
      <c r="N59" s="318"/>
      <c r="O59" s="53"/>
      <c r="P59" s="53"/>
      <c r="Q59" s="53"/>
    </row>
    <row r="60" spans="1:17" s="39" customFormat="1" x14ac:dyDescent="0.2">
      <c r="A60" s="338"/>
      <c r="B60" s="338"/>
      <c r="C60" s="338"/>
      <c r="D60" s="92"/>
      <c r="E60" s="93"/>
      <c r="F60" s="94"/>
      <c r="G60" s="94"/>
      <c r="H60" s="94"/>
      <c r="I60" s="94"/>
      <c r="J60" s="94"/>
      <c r="K60" s="53"/>
      <c r="L60" s="318"/>
      <c r="M60" s="318"/>
      <c r="N60" s="318"/>
      <c r="O60" s="53"/>
      <c r="P60" s="53"/>
      <c r="Q60" s="53"/>
    </row>
    <row r="61" spans="1:17" s="89" customFormat="1" x14ac:dyDescent="0.2">
      <c r="A61" s="339" t="s">
        <v>11</v>
      </c>
      <c r="B61" s="339"/>
      <c r="C61" s="339"/>
      <c r="D61" s="95" t="s">
        <v>84</v>
      </c>
      <c r="E61" s="96"/>
      <c r="F61" s="97"/>
      <c r="G61" s="97"/>
      <c r="H61" s="97"/>
      <c r="I61" s="97"/>
      <c r="J61" s="97"/>
      <c r="K61" s="98"/>
      <c r="L61" s="319"/>
      <c r="M61" s="319"/>
      <c r="N61" s="359">
        <f>SUM(N62:N85)</f>
        <v>28994.699999999997</v>
      </c>
      <c r="O61" s="306"/>
      <c r="P61" s="98"/>
      <c r="Q61" s="97">
        <f>SUM(Q62:Q85)</f>
        <v>24624.84</v>
      </c>
    </row>
    <row r="62" spans="1:17" s="42" customFormat="1" x14ac:dyDescent="0.2">
      <c r="A62" s="338"/>
      <c r="B62" s="338"/>
      <c r="C62" s="338"/>
      <c r="D62" s="99"/>
      <c r="E62" s="93"/>
      <c r="F62" s="94"/>
      <c r="G62" s="94"/>
      <c r="H62" s="94"/>
      <c r="I62" s="94"/>
      <c r="J62" s="94"/>
      <c r="K62" s="53"/>
      <c r="L62" s="321"/>
      <c r="M62" s="318"/>
      <c r="N62" s="318"/>
      <c r="O62" s="112"/>
      <c r="P62" s="53"/>
      <c r="Q62" s="53"/>
    </row>
    <row r="63" spans="1:17" s="43" customFormat="1" x14ac:dyDescent="0.2">
      <c r="A63" s="296" t="s">
        <v>1389</v>
      </c>
      <c r="B63" s="296" t="s">
        <v>134</v>
      </c>
      <c r="C63" s="296">
        <v>93358</v>
      </c>
      <c r="D63" s="279" t="s">
        <v>413</v>
      </c>
      <c r="E63" s="90" t="s">
        <v>12</v>
      </c>
      <c r="F63" s="91"/>
      <c r="G63" s="91"/>
      <c r="H63" s="91"/>
      <c r="I63" s="91"/>
      <c r="J63" s="91"/>
      <c r="K63" s="168">
        <f>J78</f>
        <v>194.76000000000002</v>
      </c>
      <c r="L63" s="322">
        <v>62.03</v>
      </c>
      <c r="M63" s="360">
        <f>ROUND(L63*(1+$T$7),2)</f>
        <v>74.75</v>
      </c>
      <c r="N63" s="320">
        <f>TRUNC(K63*M63,2)</f>
        <v>14558.31</v>
      </c>
      <c r="O63" s="100">
        <v>55.74</v>
      </c>
      <c r="P63" s="100">
        <f>ROUND(O63*(1+$S$7),2)</f>
        <v>70.53</v>
      </c>
      <c r="Q63" s="100">
        <f>TRUNC(K63*P63,2)</f>
        <v>13736.42</v>
      </c>
    </row>
    <row r="64" spans="1:17" s="42" customFormat="1" x14ac:dyDescent="0.2">
      <c r="A64" s="338"/>
      <c r="B64" s="338"/>
      <c r="C64" s="338"/>
      <c r="D64" s="291" t="s">
        <v>1078</v>
      </c>
      <c r="E64" s="52"/>
      <c r="F64" s="53"/>
      <c r="G64" s="53"/>
      <c r="H64" s="94"/>
      <c r="I64" s="94"/>
      <c r="J64" s="53"/>
      <c r="K64" s="169"/>
      <c r="L64" s="323"/>
      <c r="M64" s="361"/>
      <c r="N64" s="318"/>
      <c r="O64" s="112"/>
      <c r="P64" s="53"/>
      <c r="Q64" s="53"/>
    </row>
    <row r="65" spans="1:17" s="42" customFormat="1" x14ac:dyDescent="0.2">
      <c r="A65" s="338"/>
      <c r="B65" s="338"/>
      <c r="C65" s="338"/>
      <c r="D65" s="290" t="s">
        <v>1277</v>
      </c>
      <c r="E65" s="52"/>
      <c r="F65" s="53">
        <v>11</v>
      </c>
      <c r="G65" s="53">
        <v>1.8</v>
      </c>
      <c r="H65" s="53">
        <v>1.8</v>
      </c>
      <c r="I65" s="53">
        <v>1.1000000000000001</v>
      </c>
      <c r="J65" s="53">
        <f t="shared" ref="J65:J77" si="0">ROUND(PRODUCT(F65:I65),2)</f>
        <v>39.200000000000003</v>
      </c>
      <c r="K65" s="169"/>
      <c r="L65" s="323"/>
      <c r="M65" s="361"/>
      <c r="N65" s="318"/>
      <c r="O65" s="112"/>
      <c r="P65" s="53"/>
      <c r="Q65" s="53"/>
    </row>
    <row r="66" spans="1:17" s="42" customFormat="1" x14ac:dyDescent="0.2">
      <c r="A66" s="338"/>
      <c r="B66" s="338"/>
      <c r="C66" s="338"/>
      <c r="D66" s="290" t="s">
        <v>1278</v>
      </c>
      <c r="E66" s="52"/>
      <c r="F66" s="53">
        <v>11</v>
      </c>
      <c r="G66" s="53">
        <v>1.5</v>
      </c>
      <c r="H66" s="53">
        <v>1.5</v>
      </c>
      <c r="I66" s="53">
        <v>1.1000000000000001</v>
      </c>
      <c r="J66" s="53">
        <f t="shared" si="0"/>
        <v>27.23</v>
      </c>
      <c r="K66" s="169"/>
      <c r="L66" s="323"/>
      <c r="M66" s="361"/>
      <c r="N66" s="318"/>
      <c r="O66" s="112"/>
      <c r="P66" s="53"/>
      <c r="Q66" s="53"/>
    </row>
    <row r="67" spans="1:17" s="42" customFormat="1" x14ac:dyDescent="0.2">
      <c r="A67" s="338"/>
      <c r="B67" s="338"/>
      <c r="C67" s="338"/>
      <c r="D67" s="290" t="s">
        <v>1273</v>
      </c>
      <c r="E67" s="52"/>
      <c r="F67" s="53">
        <v>7</v>
      </c>
      <c r="G67" s="53">
        <v>1.3</v>
      </c>
      <c r="H67" s="53">
        <v>1.3</v>
      </c>
      <c r="I67" s="53">
        <v>1.1000000000000001</v>
      </c>
      <c r="J67" s="53">
        <f t="shared" si="0"/>
        <v>13.01</v>
      </c>
      <c r="K67" s="169"/>
      <c r="L67" s="323"/>
      <c r="M67" s="361"/>
      <c r="N67" s="318"/>
      <c r="O67" s="112"/>
      <c r="P67" s="53"/>
      <c r="Q67" s="53"/>
    </row>
    <row r="68" spans="1:17" s="42" customFormat="1" x14ac:dyDescent="0.2">
      <c r="A68" s="338"/>
      <c r="B68" s="338"/>
      <c r="C68" s="338"/>
      <c r="D68" s="290" t="s">
        <v>1279</v>
      </c>
      <c r="E68" s="52"/>
      <c r="F68" s="53">
        <v>2</v>
      </c>
      <c r="G68" s="53">
        <v>1.6</v>
      </c>
      <c r="H68" s="53">
        <v>1.6</v>
      </c>
      <c r="I68" s="53">
        <v>1.1000000000000001</v>
      </c>
      <c r="J68" s="53">
        <f t="shared" si="0"/>
        <v>5.63</v>
      </c>
      <c r="K68" s="169"/>
      <c r="L68" s="323"/>
      <c r="M68" s="361"/>
      <c r="N68" s="318"/>
      <c r="O68" s="112"/>
      <c r="P68" s="53"/>
      <c r="Q68" s="53"/>
    </row>
    <row r="69" spans="1:17" s="42" customFormat="1" x14ac:dyDescent="0.2">
      <c r="A69" s="338"/>
      <c r="B69" s="338"/>
      <c r="C69" s="338"/>
      <c r="D69" s="290" t="s">
        <v>1274</v>
      </c>
      <c r="E69" s="52"/>
      <c r="F69" s="53">
        <v>7</v>
      </c>
      <c r="G69" s="53">
        <v>2</v>
      </c>
      <c r="H69" s="53">
        <v>2</v>
      </c>
      <c r="I69" s="53">
        <v>1.1000000000000001</v>
      </c>
      <c r="J69" s="53">
        <f t="shared" si="0"/>
        <v>30.8</v>
      </c>
      <c r="K69" s="169"/>
      <c r="L69" s="323"/>
      <c r="M69" s="361"/>
      <c r="N69" s="318"/>
      <c r="O69" s="112"/>
      <c r="P69" s="53"/>
      <c r="Q69" s="53"/>
    </row>
    <row r="70" spans="1:17" s="42" customFormat="1" x14ac:dyDescent="0.2">
      <c r="A70" s="338"/>
      <c r="B70" s="338"/>
      <c r="C70" s="338"/>
      <c r="D70" s="290" t="s">
        <v>1269</v>
      </c>
      <c r="E70" s="52"/>
      <c r="F70" s="53">
        <v>1</v>
      </c>
      <c r="G70" s="53">
        <v>1.4</v>
      </c>
      <c r="H70" s="53">
        <v>1.4</v>
      </c>
      <c r="I70" s="53">
        <v>1.1000000000000001</v>
      </c>
      <c r="J70" s="53">
        <f t="shared" si="0"/>
        <v>2.16</v>
      </c>
      <c r="K70" s="169"/>
      <c r="L70" s="323"/>
      <c r="M70" s="361"/>
      <c r="N70" s="318"/>
      <c r="O70" s="112"/>
      <c r="P70" s="53"/>
      <c r="Q70" s="53"/>
    </row>
    <row r="71" spans="1:17" s="42" customFormat="1" x14ac:dyDescent="0.2">
      <c r="A71" s="338"/>
      <c r="B71" s="338"/>
      <c r="C71" s="338"/>
      <c r="D71" s="290" t="s">
        <v>1275</v>
      </c>
      <c r="E71" s="52"/>
      <c r="F71" s="53">
        <v>3</v>
      </c>
      <c r="G71" s="53">
        <v>2.2999999999999998</v>
      </c>
      <c r="H71" s="53">
        <v>2.2999999999999998</v>
      </c>
      <c r="I71" s="53">
        <v>1.1000000000000001</v>
      </c>
      <c r="J71" s="53">
        <f t="shared" si="0"/>
        <v>17.46</v>
      </c>
      <c r="K71" s="169"/>
      <c r="L71" s="323"/>
      <c r="M71" s="361"/>
      <c r="N71" s="318"/>
      <c r="O71" s="112"/>
      <c r="P71" s="53"/>
      <c r="Q71" s="53"/>
    </row>
    <row r="72" spans="1:17" s="42" customFormat="1" x14ac:dyDescent="0.2">
      <c r="A72" s="338"/>
      <c r="B72" s="338"/>
      <c r="C72" s="338"/>
      <c r="D72" s="290" t="s">
        <v>1276</v>
      </c>
      <c r="E72" s="52"/>
      <c r="F72" s="53">
        <v>3</v>
      </c>
      <c r="G72" s="53">
        <v>2.2000000000000002</v>
      </c>
      <c r="H72" s="53">
        <v>2.2000000000000002</v>
      </c>
      <c r="I72" s="53">
        <v>1.1000000000000001</v>
      </c>
      <c r="J72" s="53">
        <f t="shared" si="0"/>
        <v>15.97</v>
      </c>
      <c r="K72" s="169"/>
      <c r="L72" s="323"/>
      <c r="M72" s="361"/>
      <c r="N72" s="318"/>
      <c r="O72" s="112"/>
      <c r="P72" s="53"/>
      <c r="Q72" s="53"/>
    </row>
    <row r="73" spans="1:17" s="42" customFormat="1" x14ac:dyDescent="0.2">
      <c r="A73" s="338"/>
      <c r="B73" s="338"/>
      <c r="C73" s="338"/>
      <c r="D73" s="290" t="s">
        <v>1270</v>
      </c>
      <c r="E73" s="52"/>
      <c r="F73" s="53">
        <v>1</v>
      </c>
      <c r="G73" s="53">
        <v>1.7</v>
      </c>
      <c r="H73" s="53">
        <v>1.7</v>
      </c>
      <c r="I73" s="53">
        <v>1.1000000000000001</v>
      </c>
      <c r="J73" s="53">
        <f t="shared" si="0"/>
        <v>3.18</v>
      </c>
      <c r="K73" s="169"/>
      <c r="L73" s="323"/>
      <c r="M73" s="361"/>
      <c r="N73" s="318"/>
      <c r="O73" s="112"/>
      <c r="P73" s="53"/>
      <c r="Q73" s="53"/>
    </row>
    <row r="74" spans="1:17" s="42" customFormat="1" x14ac:dyDescent="0.2">
      <c r="A74" s="338"/>
      <c r="B74" s="338"/>
      <c r="C74" s="338"/>
      <c r="D74" s="290" t="s">
        <v>1272</v>
      </c>
      <c r="E74" s="52"/>
      <c r="F74" s="53">
        <v>4</v>
      </c>
      <c r="G74" s="53">
        <v>2.5</v>
      </c>
      <c r="H74" s="53">
        <v>2.5</v>
      </c>
      <c r="I74" s="53">
        <v>1.1000000000000001</v>
      </c>
      <c r="J74" s="53">
        <f t="shared" si="0"/>
        <v>27.5</v>
      </c>
      <c r="K74" s="169"/>
      <c r="L74" s="323"/>
      <c r="M74" s="361"/>
      <c r="N74" s="318"/>
      <c r="O74" s="112"/>
      <c r="P74" s="53"/>
      <c r="Q74" s="53"/>
    </row>
    <row r="75" spans="1:17" s="42" customFormat="1" x14ac:dyDescent="0.2">
      <c r="A75" s="338"/>
      <c r="B75" s="338"/>
      <c r="C75" s="338"/>
      <c r="D75" s="290" t="s">
        <v>1271</v>
      </c>
      <c r="E75" s="52"/>
      <c r="F75" s="53">
        <v>1</v>
      </c>
      <c r="G75" s="53">
        <v>1</v>
      </c>
      <c r="H75" s="53">
        <v>1</v>
      </c>
      <c r="I75" s="53">
        <v>1.1000000000000001</v>
      </c>
      <c r="J75" s="53">
        <f t="shared" si="0"/>
        <v>1.1000000000000001</v>
      </c>
      <c r="K75" s="169"/>
      <c r="L75" s="323"/>
      <c r="M75" s="361"/>
      <c r="N75" s="318"/>
      <c r="O75" s="112"/>
      <c r="P75" s="53"/>
      <c r="Q75" s="53"/>
    </row>
    <row r="76" spans="1:17" s="42" customFormat="1" x14ac:dyDescent="0.2">
      <c r="A76" s="338"/>
      <c r="B76" s="338"/>
      <c r="C76" s="338"/>
      <c r="D76" s="291" t="s">
        <v>1079</v>
      </c>
      <c r="E76" s="52"/>
      <c r="F76" s="53"/>
      <c r="G76" s="53"/>
      <c r="H76" s="53"/>
      <c r="I76" s="53"/>
      <c r="J76" s="53"/>
      <c r="K76" s="169"/>
      <c r="L76" s="323"/>
      <c r="M76" s="361"/>
      <c r="N76" s="318"/>
      <c r="O76" s="112"/>
      <c r="P76" s="53"/>
      <c r="Q76" s="53"/>
    </row>
    <row r="77" spans="1:17" s="42" customFormat="1" x14ac:dyDescent="0.2">
      <c r="A77" s="338"/>
      <c r="B77" s="338"/>
      <c r="C77" s="338"/>
      <c r="D77" s="290" t="s">
        <v>1280</v>
      </c>
      <c r="E77" s="52"/>
      <c r="F77" s="53">
        <v>4</v>
      </c>
      <c r="G77" s="53">
        <v>1.2</v>
      </c>
      <c r="H77" s="53">
        <v>1.2</v>
      </c>
      <c r="I77" s="53">
        <v>2</v>
      </c>
      <c r="J77" s="53">
        <f t="shared" si="0"/>
        <v>11.52</v>
      </c>
      <c r="K77" s="169"/>
      <c r="L77" s="323"/>
      <c r="M77" s="361"/>
      <c r="N77" s="318"/>
      <c r="O77" s="112"/>
      <c r="P77" s="53"/>
      <c r="Q77" s="53"/>
    </row>
    <row r="78" spans="1:17" s="42" customFormat="1" x14ac:dyDescent="0.2">
      <c r="A78" s="338"/>
      <c r="B78" s="338"/>
      <c r="C78" s="338"/>
      <c r="D78" s="291" t="str">
        <f>"Total item "&amp;A63</f>
        <v>Total item 2.1</v>
      </c>
      <c r="E78" s="52"/>
      <c r="F78" s="53"/>
      <c r="G78" s="53"/>
      <c r="H78" s="53"/>
      <c r="I78" s="53"/>
      <c r="J78" s="91">
        <f>SUM(J65:J77)</f>
        <v>194.76000000000002</v>
      </c>
      <c r="K78" s="169"/>
      <c r="L78" s="323"/>
      <c r="M78" s="361"/>
      <c r="N78" s="318"/>
      <c r="O78" s="112"/>
      <c r="P78" s="53"/>
      <c r="Q78" s="53"/>
    </row>
    <row r="79" spans="1:17" s="42" customFormat="1" x14ac:dyDescent="0.2">
      <c r="A79" s="338"/>
      <c r="B79" s="338"/>
      <c r="C79" s="338"/>
      <c r="D79" s="99"/>
      <c r="E79" s="93"/>
      <c r="F79" s="94"/>
      <c r="G79" s="94"/>
      <c r="H79" s="94"/>
      <c r="I79" s="94"/>
      <c r="J79" s="94"/>
      <c r="K79" s="169"/>
      <c r="L79" s="511"/>
      <c r="M79" s="172"/>
      <c r="N79" s="53"/>
      <c r="O79" s="53"/>
      <c r="P79" s="53"/>
      <c r="Q79" s="53"/>
    </row>
    <row r="80" spans="1:17" s="43" customFormat="1" x14ac:dyDescent="0.2">
      <c r="A80" s="296" t="s">
        <v>314</v>
      </c>
      <c r="B80" s="296" t="s">
        <v>134</v>
      </c>
      <c r="C80" s="296">
        <v>96995</v>
      </c>
      <c r="D80" s="279" t="s">
        <v>1080</v>
      </c>
      <c r="E80" s="90" t="s">
        <v>12</v>
      </c>
      <c r="F80" s="91"/>
      <c r="G80" s="91"/>
      <c r="H80" s="91"/>
      <c r="I80" s="91"/>
      <c r="J80" s="91"/>
      <c r="K80" s="168">
        <f>J84</f>
        <v>254.7</v>
      </c>
      <c r="L80" s="512">
        <v>47.04</v>
      </c>
      <c r="M80" s="513">
        <f>ROUND(L80*(1+$T$7),2)</f>
        <v>56.68</v>
      </c>
      <c r="N80" s="100">
        <f>TRUNC(K80*M80,2)</f>
        <v>14436.39</v>
      </c>
      <c r="O80" s="100">
        <v>33.79</v>
      </c>
      <c r="P80" s="100">
        <f>ROUND(O80*(1+$S$7),2)</f>
        <v>42.75</v>
      </c>
      <c r="Q80" s="100">
        <f>TRUNC(K80*P80,2)</f>
        <v>10888.42</v>
      </c>
    </row>
    <row r="81" spans="1:17" s="42" customFormat="1" x14ac:dyDescent="0.2">
      <c r="A81" s="338"/>
      <c r="B81" s="338"/>
      <c r="C81" s="338"/>
      <c r="D81" s="290" t="s">
        <v>1390</v>
      </c>
      <c r="E81" s="52"/>
      <c r="F81" s="55"/>
      <c r="G81" s="53">
        <f>J78</f>
        <v>194.76000000000002</v>
      </c>
      <c r="H81" s="53"/>
      <c r="I81" s="54"/>
      <c r="J81" s="53">
        <f>ROUND(PRODUCT(G81:I81),2)</f>
        <v>194.76</v>
      </c>
      <c r="K81" s="169"/>
      <c r="L81" s="54"/>
      <c r="M81" s="172"/>
      <c r="N81" s="53"/>
      <c r="O81" s="53"/>
      <c r="P81" s="53"/>
      <c r="Q81" s="53"/>
    </row>
    <row r="82" spans="1:17" s="42" customFormat="1" x14ac:dyDescent="0.2">
      <c r="A82" s="338"/>
      <c r="B82" s="338"/>
      <c r="C82" s="338"/>
      <c r="D82" s="290" t="s">
        <v>241</v>
      </c>
      <c r="E82" s="52"/>
      <c r="F82" s="53">
        <v>-1</v>
      </c>
      <c r="G82" s="53">
        <f>J104</f>
        <v>10.649999999999997</v>
      </c>
      <c r="H82" s="53"/>
      <c r="I82" s="54"/>
      <c r="J82" s="53">
        <f>ROUND(PRODUCT(G82:I82),2)</f>
        <v>10.65</v>
      </c>
      <c r="K82" s="169"/>
      <c r="L82" s="54"/>
      <c r="M82" s="172"/>
      <c r="N82" s="53"/>
      <c r="O82" s="53"/>
      <c r="P82" s="53"/>
      <c r="Q82" s="53"/>
    </row>
    <row r="83" spans="1:17" s="42" customFormat="1" x14ac:dyDescent="0.2">
      <c r="A83" s="338"/>
      <c r="B83" s="338"/>
      <c r="C83" s="338"/>
      <c r="D83" s="290" t="s">
        <v>1284</v>
      </c>
      <c r="E83" s="52"/>
      <c r="F83" s="53">
        <v>-1</v>
      </c>
      <c r="G83" s="53">
        <f>SUM(J131,J135,J137)</f>
        <v>49.290000000000006</v>
      </c>
      <c r="H83" s="53"/>
      <c r="I83" s="54"/>
      <c r="J83" s="53">
        <f>ROUND(PRODUCT(G83:I83),2)</f>
        <v>49.29</v>
      </c>
      <c r="K83" s="169"/>
      <c r="L83" s="54"/>
      <c r="M83" s="172"/>
      <c r="N83" s="53"/>
      <c r="O83" s="53"/>
      <c r="P83" s="53"/>
      <c r="Q83" s="53"/>
    </row>
    <row r="84" spans="1:17" s="42" customFormat="1" x14ac:dyDescent="0.2">
      <c r="A84" s="338"/>
      <c r="B84" s="338"/>
      <c r="C84" s="338"/>
      <c r="D84" s="291" t="str">
        <f>"Total item "&amp;A80</f>
        <v>Total item 2.2</v>
      </c>
      <c r="E84" s="52"/>
      <c r="F84" s="53"/>
      <c r="G84" s="53"/>
      <c r="H84" s="53"/>
      <c r="I84" s="53"/>
      <c r="J84" s="91">
        <f>SUM(J81:J83)</f>
        <v>254.7</v>
      </c>
      <c r="K84" s="169"/>
      <c r="L84" s="324"/>
      <c r="M84" s="361"/>
      <c r="N84" s="318"/>
      <c r="O84" s="112"/>
      <c r="P84" s="53"/>
      <c r="Q84" s="53"/>
    </row>
    <row r="85" spans="1:17" s="42" customFormat="1" x14ac:dyDescent="0.2">
      <c r="A85" s="338"/>
      <c r="B85" s="338"/>
      <c r="C85" s="338"/>
      <c r="D85" s="99"/>
      <c r="E85" s="93"/>
      <c r="F85" s="94"/>
      <c r="G85" s="94"/>
      <c r="H85" s="94"/>
      <c r="I85" s="94"/>
      <c r="J85" s="94"/>
      <c r="K85" s="169"/>
      <c r="L85" s="324"/>
      <c r="M85" s="361"/>
      <c r="N85" s="318"/>
      <c r="O85" s="112"/>
      <c r="P85" s="53"/>
      <c r="Q85" s="53"/>
    </row>
    <row r="86" spans="1:17" s="89" customFormat="1" x14ac:dyDescent="0.2">
      <c r="A86" s="339" t="s">
        <v>13</v>
      </c>
      <c r="B86" s="339"/>
      <c r="C86" s="339"/>
      <c r="D86" s="95" t="s">
        <v>118</v>
      </c>
      <c r="E86" s="96"/>
      <c r="F86" s="97"/>
      <c r="G86" s="97"/>
      <c r="H86" s="97"/>
      <c r="I86" s="97"/>
      <c r="J86" s="97"/>
      <c r="K86" s="170"/>
      <c r="L86" s="325"/>
      <c r="M86" s="362"/>
      <c r="N86" s="359">
        <f>SUM(N87:N150)</f>
        <v>256243.13999999998</v>
      </c>
      <c r="O86" s="306"/>
      <c r="P86" s="98"/>
      <c r="Q86" s="97">
        <f>SUM(Q87:Q150)</f>
        <v>107022.81999999999</v>
      </c>
    </row>
    <row r="87" spans="1:17" s="42" customFormat="1" x14ac:dyDescent="0.2">
      <c r="A87" s="338"/>
      <c r="B87" s="338"/>
      <c r="C87" s="338"/>
      <c r="D87" s="99"/>
      <c r="E87" s="93"/>
      <c r="F87" s="94"/>
      <c r="G87" s="94"/>
      <c r="H87" s="94"/>
      <c r="I87" s="94"/>
      <c r="J87" s="94"/>
      <c r="K87" s="169"/>
      <c r="L87" s="324"/>
      <c r="M87" s="361"/>
      <c r="N87" s="318"/>
      <c r="O87" s="112"/>
      <c r="P87" s="53"/>
      <c r="Q87" s="53"/>
    </row>
    <row r="88" spans="1:17" s="43" customFormat="1" ht="30.6" x14ac:dyDescent="0.2">
      <c r="A88" s="296" t="s">
        <v>14</v>
      </c>
      <c r="B88" s="296" t="s">
        <v>134</v>
      </c>
      <c r="C88" s="296">
        <v>94962</v>
      </c>
      <c r="D88" s="279" t="s">
        <v>414</v>
      </c>
      <c r="E88" s="90" t="s">
        <v>12</v>
      </c>
      <c r="F88" s="91"/>
      <c r="G88" s="91"/>
      <c r="H88" s="91"/>
      <c r="I88" s="91"/>
      <c r="J88" s="91"/>
      <c r="K88" s="168">
        <f>J104</f>
        <v>10.649999999999997</v>
      </c>
      <c r="L88" s="322">
        <v>217.08</v>
      </c>
      <c r="M88" s="360">
        <f>ROUND(L88*(1+$T$7),2)</f>
        <v>261.58</v>
      </c>
      <c r="N88" s="320">
        <f>TRUNC(K88*M88,2)</f>
        <v>2785.82</v>
      </c>
      <c r="O88" s="100">
        <v>215.69</v>
      </c>
      <c r="P88" s="100">
        <f>ROUND(O88*(1+$S$7),2)</f>
        <v>272.91000000000003</v>
      </c>
      <c r="Q88" s="100">
        <f>TRUNC(K88*P88,2)</f>
        <v>2906.49</v>
      </c>
    </row>
    <row r="89" spans="1:17" s="42" customFormat="1" x14ac:dyDescent="0.2">
      <c r="A89" s="338"/>
      <c r="B89" s="338"/>
      <c r="C89" s="338"/>
      <c r="D89" s="291" t="s">
        <v>1281</v>
      </c>
      <c r="E89" s="52"/>
      <c r="F89" s="53"/>
      <c r="G89" s="53"/>
      <c r="H89" s="94"/>
      <c r="I89" s="94"/>
      <c r="J89" s="53"/>
      <c r="K89" s="169"/>
      <c r="L89" s="323"/>
      <c r="M89" s="361"/>
      <c r="N89" s="318"/>
      <c r="O89" s="112"/>
      <c r="P89" s="53"/>
      <c r="Q89" s="53"/>
    </row>
    <row r="90" spans="1:17" s="42" customFormat="1" x14ac:dyDescent="0.2">
      <c r="A90" s="338"/>
      <c r="B90" s="338"/>
      <c r="C90" s="338"/>
      <c r="D90" s="290" t="s">
        <v>1277</v>
      </c>
      <c r="E90" s="52"/>
      <c r="F90" s="53">
        <v>11</v>
      </c>
      <c r="G90" s="53">
        <v>1.8</v>
      </c>
      <c r="H90" s="53">
        <v>1.8</v>
      </c>
      <c r="I90" s="53">
        <v>0.05</v>
      </c>
      <c r="J90" s="53">
        <f t="shared" ref="J90:J100" si="1">ROUND(PRODUCT(F90:I90),2)</f>
        <v>1.78</v>
      </c>
      <c r="K90" s="169"/>
      <c r="L90" s="323"/>
      <c r="M90" s="361"/>
      <c r="N90" s="318"/>
      <c r="O90" s="112"/>
      <c r="P90" s="53"/>
      <c r="Q90" s="53"/>
    </row>
    <row r="91" spans="1:17" s="42" customFormat="1" x14ac:dyDescent="0.2">
      <c r="A91" s="338"/>
      <c r="B91" s="338"/>
      <c r="C91" s="338"/>
      <c r="D91" s="290" t="s">
        <v>1278</v>
      </c>
      <c r="E91" s="52"/>
      <c r="F91" s="53">
        <v>11</v>
      </c>
      <c r="G91" s="53">
        <v>1.5</v>
      </c>
      <c r="H91" s="53">
        <v>1.5</v>
      </c>
      <c r="I91" s="53">
        <v>0.05</v>
      </c>
      <c r="J91" s="53">
        <f t="shared" si="1"/>
        <v>1.24</v>
      </c>
      <c r="K91" s="169"/>
      <c r="L91" s="323"/>
      <c r="M91" s="361"/>
      <c r="N91" s="318"/>
      <c r="O91" s="112"/>
      <c r="P91" s="53"/>
      <c r="Q91" s="53"/>
    </row>
    <row r="92" spans="1:17" s="42" customFormat="1" x14ac:dyDescent="0.2">
      <c r="A92" s="338"/>
      <c r="B92" s="338"/>
      <c r="C92" s="338"/>
      <c r="D92" s="290" t="s">
        <v>1273</v>
      </c>
      <c r="E92" s="52"/>
      <c r="F92" s="53">
        <v>7</v>
      </c>
      <c r="G92" s="53">
        <v>1.3</v>
      </c>
      <c r="H92" s="53">
        <v>1.3</v>
      </c>
      <c r="I92" s="53">
        <v>0.05</v>
      </c>
      <c r="J92" s="53">
        <f t="shared" si="1"/>
        <v>0.59</v>
      </c>
      <c r="K92" s="169"/>
      <c r="L92" s="323"/>
      <c r="M92" s="361"/>
      <c r="N92" s="318"/>
      <c r="O92" s="112"/>
      <c r="P92" s="53"/>
      <c r="Q92" s="53"/>
    </row>
    <row r="93" spans="1:17" s="42" customFormat="1" x14ac:dyDescent="0.2">
      <c r="A93" s="338"/>
      <c r="B93" s="338"/>
      <c r="C93" s="338"/>
      <c r="D93" s="290" t="s">
        <v>1279</v>
      </c>
      <c r="E93" s="52"/>
      <c r="F93" s="53">
        <v>2</v>
      </c>
      <c r="G93" s="53">
        <v>1.6</v>
      </c>
      <c r="H93" s="53">
        <v>1.6</v>
      </c>
      <c r="I93" s="53">
        <v>0.05</v>
      </c>
      <c r="J93" s="53">
        <f t="shared" si="1"/>
        <v>0.26</v>
      </c>
      <c r="K93" s="169"/>
      <c r="L93" s="323"/>
      <c r="M93" s="361"/>
      <c r="N93" s="318"/>
      <c r="O93" s="112"/>
      <c r="P93" s="53"/>
      <c r="Q93" s="53"/>
    </row>
    <row r="94" spans="1:17" s="42" customFormat="1" x14ac:dyDescent="0.2">
      <c r="A94" s="338"/>
      <c r="B94" s="338"/>
      <c r="C94" s="338"/>
      <c r="D94" s="290" t="s">
        <v>1274</v>
      </c>
      <c r="E94" s="52"/>
      <c r="F94" s="53">
        <v>7</v>
      </c>
      <c r="G94" s="53">
        <v>2</v>
      </c>
      <c r="H94" s="53">
        <v>2</v>
      </c>
      <c r="I94" s="53">
        <v>0.05</v>
      </c>
      <c r="J94" s="53">
        <f t="shared" si="1"/>
        <v>1.4</v>
      </c>
      <c r="K94" s="169"/>
      <c r="L94" s="323"/>
      <c r="M94" s="361"/>
      <c r="N94" s="318"/>
      <c r="O94" s="112"/>
      <c r="P94" s="53"/>
      <c r="Q94" s="53"/>
    </row>
    <row r="95" spans="1:17" s="42" customFormat="1" x14ac:dyDescent="0.2">
      <c r="A95" s="338"/>
      <c r="B95" s="338"/>
      <c r="C95" s="338"/>
      <c r="D95" s="290" t="s">
        <v>1269</v>
      </c>
      <c r="E95" s="52"/>
      <c r="F95" s="53">
        <v>1</v>
      </c>
      <c r="G95" s="53">
        <v>1.4</v>
      </c>
      <c r="H95" s="53">
        <v>1.4</v>
      </c>
      <c r="I95" s="53">
        <v>0.05</v>
      </c>
      <c r="J95" s="53">
        <f t="shared" si="1"/>
        <v>0.1</v>
      </c>
      <c r="K95" s="169"/>
      <c r="L95" s="323"/>
      <c r="M95" s="361"/>
      <c r="N95" s="318"/>
      <c r="O95" s="112"/>
      <c r="P95" s="53"/>
      <c r="Q95" s="53"/>
    </row>
    <row r="96" spans="1:17" s="42" customFormat="1" x14ac:dyDescent="0.2">
      <c r="A96" s="338"/>
      <c r="B96" s="338"/>
      <c r="C96" s="338"/>
      <c r="D96" s="290" t="s">
        <v>1275</v>
      </c>
      <c r="E96" s="52"/>
      <c r="F96" s="53">
        <v>3</v>
      </c>
      <c r="G96" s="53">
        <v>2.2999999999999998</v>
      </c>
      <c r="H96" s="53">
        <v>2.2999999999999998</v>
      </c>
      <c r="I96" s="53">
        <v>0.05</v>
      </c>
      <c r="J96" s="53">
        <f t="shared" si="1"/>
        <v>0.79</v>
      </c>
      <c r="K96" s="169"/>
      <c r="L96" s="323"/>
      <c r="M96" s="361"/>
      <c r="N96" s="318"/>
      <c r="O96" s="112"/>
      <c r="P96" s="53"/>
      <c r="Q96" s="53"/>
    </row>
    <row r="97" spans="1:17" s="42" customFormat="1" x14ac:dyDescent="0.2">
      <c r="A97" s="338"/>
      <c r="B97" s="338"/>
      <c r="C97" s="338"/>
      <c r="D97" s="290" t="s">
        <v>1276</v>
      </c>
      <c r="E97" s="52"/>
      <c r="F97" s="53">
        <v>3</v>
      </c>
      <c r="G97" s="53">
        <v>2.2000000000000002</v>
      </c>
      <c r="H97" s="53">
        <v>2.2000000000000002</v>
      </c>
      <c r="I97" s="53">
        <v>0.05</v>
      </c>
      <c r="J97" s="53">
        <f t="shared" si="1"/>
        <v>0.73</v>
      </c>
      <c r="K97" s="169"/>
      <c r="L97" s="323"/>
      <c r="M97" s="361"/>
      <c r="N97" s="318"/>
      <c r="O97" s="112"/>
      <c r="P97" s="53"/>
      <c r="Q97" s="53"/>
    </row>
    <row r="98" spans="1:17" s="42" customFormat="1" x14ac:dyDescent="0.2">
      <c r="A98" s="338"/>
      <c r="B98" s="338"/>
      <c r="C98" s="338"/>
      <c r="D98" s="290" t="s">
        <v>1270</v>
      </c>
      <c r="E98" s="52"/>
      <c r="F98" s="53">
        <v>1</v>
      </c>
      <c r="G98" s="53">
        <v>1.7</v>
      </c>
      <c r="H98" s="53">
        <v>1.7</v>
      </c>
      <c r="I98" s="53">
        <v>0.05</v>
      </c>
      <c r="J98" s="53">
        <f t="shared" si="1"/>
        <v>0.14000000000000001</v>
      </c>
      <c r="K98" s="169"/>
      <c r="L98" s="323"/>
      <c r="M98" s="361"/>
      <c r="N98" s="318"/>
      <c r="O98" s="112"/>
      <c r="P98" s="53"/>
      <c r="Q98" s="53"/>
    </row>
    <row r="99" spans="1:17" s="42" customFormat="1" x14ac:dyDescent="0.2">
      <c r="A99" s="338"/>
      <c r="B99" s="338"/>
      <c r="C99" s="338"/>
      <c r="D99" s="290" t="s">
        <v>1272</v>
      </c>
      <c r="E99" s="52"/>
      <c r="F99" s="53">
        <v>4</v>
      </c>
      <c r="G99" s="53">
        <v>2.5</v>
      </c>
      <c r="H99" s="53">
        <v>2.5</v>
      </c>
      <c r="I99" s="53">
        <v>0.05</v>
      </c>
      <c r="J99" s="53">
        <f t="shared" si="1"/>
        <v>1.25</v>
      </c>
      <c r="K99" s="169"/>
      <c r="L99" s="323"/>
      <c r="M99" s="361"/>
      <c r="N99" s="318"/>
      <c r="O99" s="112"/>
      <c r="P99" s="53"/>
      <c r="Q99" s="53"/>
    </row>
    <row r="100" spans="1:17" s="42" customFormat="1" x14ac:dyDescent="0.2">
      <c r="A100" s="338"/>
      <c r="B100" s="338"/>
      <c r="C100" s="338"/>
      <c r="D100" s="290" t="s">
        <v>1271</v>
      </c>
      <c r="E100" s="52"/>
      <c r="F100" s="53">
        <v>1</v>
      </c>
      <c r="G100" s="53">
        <v>1</v>
      </c>
      <c r="H100" s="53">
        <v>1</v>
      </c>
      <c r="I100" s="53">
        <v>0.05</v>
      </c>
      <c r="J100" s="53">
        <f t="shared" si="1"/>
        <v>0.05</v>
      </c>
      <c r="K100" s="169"/>
      <c r="L100" s="323"/>
      <c r="M100" s="361"/>
      <c r="N100" s="318"/>
      <c r="O100" s="112"/>
      <c r="P100" s="53"/>
      <c r="Q100" s="53"/>
    </row>
    <row r="101" spans="1:17" s="42" customFormat="1" x14ac:dyDescent="0.2">
      <c r="A101" s="338"/>
      <c r="B101" s="338"/>
      <c r="C101" s="338"/>
      <c r="D101" s="291" t="s">
        <v>1079</v>
      </c>
      <c r="E101" s="52"/>
      <c r="F101" s="53"/>
      <c r="G101" s="53"/>
      <c r="H101" s="53"/>
      <c r="I101" s="53"/>
      <c r="J101" s="53"/>
      <c r="K101" s="169"/>
      <c r="L101" s="323"/>
      <c r="M101" s="361"/>
      <c r="N101" s="318"/>
      <c r="O101" s="112"/>
      <c r="P101" s="53"/>
      <c r="Q101" s="53"/>
    </row>
    <row r="102" spans="1:17" s="42" customFormat="1" x14ac:dyDescent="0.2">
      <c r="A102" s="338"/>
      <c r="B102" s="338"/>
      <c r="C102" s="338"/>
      <c r="D102" s="290" t="s">
        <v>1280</v>
      </c>
      <c r="E102" s="52"/>
      <c r="F102" s="53">
        <v>4</v>
      </c>
      <c r="G102" s="53">
        <v>1.2</v>
      </c>
      <c r="H102" s="53">
        <v>1.2</v>
      </c>
      <c r="I102" s="53">
        <v>0.05</v>
      </c>
      <c r="J102" s="53">
        <f>ROUND(PRODUCT(F102:I102),2)</f>
        <v>0.28999999999999998</v>
      </c>
      <c r="K102" s="169"/>
      <c r="L102" s="323"/>
      <c r="M102" s="361"/>
      <c r="N102" s="318"/>
      <c r="O102" s="112"/>
      <c r="P102" s="53"/>
      <c r="Q102" s="53"/>
    </row>
    <row r="103" spans="1:17" s="42" customFormat="1" x14ac:dyDescent="0.2">
      <c r="A103" s="338"/>
      <c r="B103" s="338"/>
      <c r="C103" s="338"/>
      <c r="D103" s="291" t="s">
        <v>1287</v>
      </c>
      <c r="E103" s="52"/>
      <c r="F103" s="53"/>
      <c r="G103" s="53">
        <v>101.66</v>
      </c>
      <c r="H103" s="53">
        <v>0.4</v>
      </c>
      <c r="I103" s="53">
        <v>0.05</v>
      </c>
      <c r="J103" s="53">
        <f>ROUND(PRODUCT(F103:I103),2)</f>
        <v>2.0299999999999998</v>
      </c>
      <c r="K103" s="169"/>
      <c r="L103" s="323"/>
      <c r="M103" s="361"/>
      <c r="N103" s="318"/>
      <c r="O103" s="112"/>
      <c r="P103" s="53"/>
      <c r="Q103" s="53"/>
    </row>
    <row r="104" spans="1:17" s="42" customFormat="1" x14ac:dyDescent="0.2">
      <c r="A104" s="338"/>
      <c r="B104" s="338"/>
      <c r="C104" s="338"/>
      <c r="D104" s="291" t="str">
        <f>"Total item "&amp;A88</f>
        <v>Total item 3.1</v>
      </c>
      <c r="E104" s="52"/>
      <c r="F104" s="53"/>
      <c r="G104" s="53"/>
      <c r="H104" s="53"/>
      <c r="I104" s="53"/>
      <c r="J104" s="91">
        <f>SUM(J89:J103)</f>
        <v>10.649999999999997</v>
      </c>
      <c r="K104" s="169"/>
      <c r="L104" s="323"/>
      <c r="M104" s="361"/>
      <c r="N104" s="318"/>
      <c r="O104" s="112"/>
      <c r="P104" s="53"/>
      <c r="Q104" s="53"/>
    </row>
    <row r="105" spans="1:17" s="42" customFormat="1" x14ac:dyDescent="0.2">
      <c r="A105" s="338"/>
      <c r="B105" s="338"/>
      <c r="C105" s="338"/>
      <c r="D105" s="291"/>
      <c r="E105" s="52"/>
      <c r="F105" s="53"/>
      <c r="G105" s="53"/>
      <c r="H105" s="53"/>
      <c r="I105" s="53"/>
      <c r="J105" s="53"/>
      <c r="K105" s="169"/>
      <c r="L105" s="323"/>
      <c r="M105" s="361"/>
      <c r="N105" s="318"/>
      <c r="O105" s="112"/>
      <c r="P105" s="53"/>
      <c r="Q105" s="53"/>
    </row>
    <row r="106" spans="1:17" s="43" customFormat="1" ht="20.399999999999999" x14ac:dyDescent="0.2">
      <c r="A106" s="296" t="s">
        <v>15</v>
      </c>
      <c r="B106" s="296" t="s">
        <v>134</v>
      </c>
      <c r="C106" s="296">
        <v>92269</v>
      </c>
      <c r="D106" s="279" t="s">
        <v>1061</v>
      </c>
      <c r="E106" s="90" t="s">
        <v>9</v>
      </c>
      <c r="F106" s="100"/>
      <c r="G106" s="100"/>
      <c r="H106" s="91"/>
      <c r="I106" s="91"/>
      <c r="J106" s="91"/>
      <c r="K106" s="168">
        <f>J110</f>
        <v>625.35</v>
      </c>
      <c r="L106" s="322">
        <v>30.83</v>
      </c>
      <c r="M106" s="360">
        <f>ROUND(L106*(1+$T$7),2)</f>
        <v>37.15</v>
      </c>
      <c r="N106" s="320">
        <f>TRUNC(K106*M106,2)</f>
        <v>23231.75</v>
      </c>
      <c r="O106" s="100">
        <v>55</v>
      </c>
      <c r="P106" s="100">
        <f>ROUND(O106*(1+$S$7),2)</f>
        <v>69.59</v>
      </c>
      <c r="Q106" s="100">
        <f>TRUNC(K106*P106,2)</f>
        <v>43518.1</v>
      </c>
    </row>
    <row r="107" spans="1:17" s="42" customFormat="1" x14ac:dyDescent="0.2">
      <c r="A107" s="338"/>
      <c r="B107" s="338"/>
      <c r="C107" s="338"/>
      <c r="D107" s="290" t="s">
        <v>1391</v>
      </c>
      <c r="E107" s="52"/>
      <c r="F107" s="53">
        <f>J139</f>
        <v>61.490000000000009</v>
      </c>
      <c r="G107" s="53"/>
      <c r="H107" s="53"/>
      <c r="I107" s="53"/>
      <c r="J107" s="53"/>
      <c r="K107" s="169"/>
      <c r="L107" s="324"/>
      <c r="M107" s="361"/>
      <c r="N107" s="318"/>
      <c r="O107" s="112"/>
      <c r="P107" s="53"/>
      <c r="Q107" s="53"/>
    </row>
    <row r="108" spans="1:17" s="42" customFormat="1" x14ac:dyDescent="0.2">
      <c r="A108" s="338"/>
      <c r="B108" s="338"/>
      <c r="C108" s="338"/>
      <c r="D108" s="113"/>
      <c r="E108" s="52"/>
      <c r="F108" s="53" t="s">
        <v>1392</v>
      </c>
      <c r="G108" s="53" t="s">
        <v>1393</v>
      </c>
      <c r="H108" s="53"/>
      <c r="I108" s="53"/>
      <c r="J108" s="53"/>
      <c r="K108" s="169"/>
      <c r="L108" s="324"/>
      <c r="M108" s="361"/>
      <c r="N108" s="318"/>
      <c r="O108" s="112"/>
      <c r="P108" s="53"/>
      <c r="Q108" s="53"/>
    </row>
    <row r="109" spans="1:17" s="42" customFormat="1" x14ac:dyDescent="0.2">
      <c r="A109" s="338"/>
      <c r="B109" s="338"/>
      <c r="C109" s="338"/>
      <c r="D109" s="290" t="s">
        <v>1489</v>
      </c>
      <c r="E109" s="52"/>
      <c r="F109" s="53">
        <v>10.17</v>
      </c>
      <c r="G109" s="53">
        <f>F107</f>
        <v>61.490000000000009</v>
      </c>
      <c r="H109" s="53"/>
      <c r="I109" s="54"/>
      <c r="J109" s="53">
        <f>ROUND(PRODUCT(F109:I109),2)</f>
        <v>625.35</v>
      </c>
      <c r="K109" s="169"/>
      <c r="L109" s="324"/>
      <c r="M109" s="361"/>
      <c r="N109" s="318"/>
      <c r="O109" s="112"/>
      <c r="P109" s="53"/>
      <c r="Q109" s="53"/>
    </row>
    <row r="110" spans="1:17" s="42" customFormat="1" x14ac:dyDescent="0.2">
      <c r="A110" s="338"/>
      <c r="B110" s="338"/>
      <c r="C110" s="338"/>
      <c r="D110" s="291" t="str">
        <f>"Total item "&amp;A106</f>
        <v>Total item 3.2</v>
      </c>
      <c r="E110" s="52"/>
      <c r="F110" s="53"/>
      <c r="G110" s="53"/>
      <c r="H110" s="53"/>
      <c r="I110" s="53"/>
      <c r="J110" s="91">
        <f>SUM(J109:J109)</f>
        <v>625.35</v>
      </c>
      <c r="K110" s="169"/>
      <c r="L110" s="324"/>
      <c r="M110" s="361"/>
      <c r="N110" s="318"/>
      <c r="O110" s="112"/>
      <c r="P110" s="53"/>
      <c r="Q110" s="53"/>
    </row>
    <row r="111" spans="1:17" s="42" customFormat="1" x14ac:dyDescent="0.2">
      <c r="A111" s="338"/>
      <c r="B111" s="338"/>
      <c r="C111" s="338"/>
      <c r="D111" s="99"/>
      <c r="E111" s="93"/>
      <c r="F111" s="94"/>
      <c r="G111" s="94"/>
      <c r="H111" s="94"/>
      <c r="I111" s="94"/>
      <c r="J111" s="94"/>
      <c r="K111" s="169"/>
      <c r="L111" s="323"/>
      <c r="M111" s="361"/>
      <c r="N111" s="318"/>
      <c r="O111" s="112"/>
      <c r="P111" s="53"/>
      <c r="Q111" s="53"/>
    </row>
    <row r="112" spans="1:17" s="43" customFormat="1" ht="35.25" customHeight="1" x14ac:dyDescent="0.2">
      <c r="A112" s="296" t="s">
        <v>17</v>
      </c>
      <c r="B112" s="296" t="s">
        <v>134</v>
      </c>
      <c r="C112" s="296">
        <v>92759</v>
      </c>
      <c r="D112" s="279" t="s">
        <v>591</v>
      </c>
      <c r="E112" s="90" t="s">
        <v>463</v>
      </c>
      <c r="F112" s="91"/>
      <c r="G112" s="100"/>
      <c r="H112" s="91"/>
      <c r="I112" s="91"/>
      <c r="J112" s="91"/>
      <c r="K112" s="168">
        <f>J115</f>
        <v>200</v>
      </c>
      <c r="L112" s="322">
        <v>71.02</v>
      </c>
      <c r="M112" s="360">
        <f>ROUND(L112*(1+$T$7),2)</f>
        <v>85.58</v>
      </c>
      <c r="N112" s="320">
        <f>TRUNC(K112*M112,2)</f>
        <v>17116</v>
      </c>
      <c r="O112" s="100">
        <v>8.52</v>
      </c>
      <c r="P112" s="100">
        <f>ROUND(O112*(1+$S$7),2)</f>
        <v>10.78</v>
      </c>
      <c r="Q112" s="100">
        <f>TRUNC(K112*P112,2)</f>
        <v>2156</v>
      </c>
    </row>
    <row r="113" spans="1:17" s="42" customFormat="1" x14ac:dyDescent="0.2">
      <c r="A113" s="338"/>
      <c r="B113" s="338"/>
      <c r="C113" s="338"/>
      <c r="D113" s="290" t="s">
        <v>1093</v>
      </c>
      <c r="E113" s="52"/>
      <c r="F113" s="53">
        <v>200</v>
      </c>
      <c r="G113" s="53"/>
      <c r="H113" s="53"/>
      <c r="I113" s="53"/>
      <c r="J113" s="53">
        <f>ROUND(PRODUCT(F113:I113),2)</f>
        <v>200</v>
      </c>
      <c r="K113" s="169"/>
      <c r="L113" s="323"/>
      <c r="M113" s="361"/>
      <c r="N113" s="318"/>
      <c r="O113" s="112"/>
      <c r="P113" s="53"/>
      <c r="Q113" s="53"/>
    </row>
    <row r="114" spans="1:17" s="42" customFormat="1" x14ac:dyDescent="0.2">
      <c r="A114" s="338"/>
      <c r="B114" s="338"/>
      <c r="C114" s="338"/>
      <c r="D114" s="290"/>
      <c r="E114" s="52"/>
      <c r="F114" s="53"/>
      <c r="G114" s="53"/>
      <c r="H114" s="53"/>
      <c r="I114" s="53"/>
      <c r="J114" s="53"/>
      <c r="K114" s="169"/>
      <c r="L114" s="324"/>
      <c r="M114" s="361"/>
      <c r="N114" s="318"/>
      <c r="O114" s="112"/>
      <c r="P114" s="53"/>
      <c r="Q114" s="53"/>
    </row>
    <row r="115" spans="1:17" s="42" customFormat="1" x14ac:dyDescent="0.2">
      <c r="A115" s="338"/>
      <c r="B115" s="338"/>
      <c r="C115" s="338"/>
      <c r="D115" s="291" t="str">
        <f>"Total item "&amp;A112</f>
        <v>Total item 3.3</v>
      </c>
      <c r="E115" s="52"/>
      <c r="F115" s="53"/>
      <c r="G115" s="53"/>
      <c r="H115" s="53"/>
      <c r="I115" s="53"/>
      <c r="J115" s="91">
        <f>SUM(J113:J114)</f>
        <v>200</v>
      </c>
      <c r="K115" s="169"/>
      <c r="L115" s="324"/>
      <c r="M115" s="361"/>
      <c r="N115" s="318"/>
      <c r="O115" s="112"/>
      <c r="P115" s="53"/>
      <c r="Q115" s="53"/>
    </row>
    <row r="116" spans="1:17" s="42" customFormat="1" x14ac:dyDescent="0.2">
      <c r="A116" s="338"/>
      <c r="B116" s="338"/>
      <c r="C116" s="338"/>
      <c r="D116" s="291"/>
      <c r="E116" s="52"/>
      <c r="F116" s="53"/>
      <c r="G116" s="53"/>
      <c r="H116" s="53"/>
      <c r="I116" s="53"/>
      <c r="J116" s="101"/>
      <c r="K116" s="169"/>
      <c r="L116" s="324"/>
      <c r="M116" s="361"/>
      <c r="N116" s="318"/>
      <c r="O116" s="112"/>
      <c r="P116" s="53"/>
      <c r="Q116" s="53"/>
    </row>
    <row r="117" spans="1:17" s="43" customFormat="1" ht="36" customHeight="1" x14ac:dyDescent="0.2">
      <c r="A117" s="296" t="s">
        <v>1283</v>
      </c>
      <c r="B117" s="296" t="s">
        <v>134</v>
      </c>
      <c r="C117" s="296">
        <v>92760</v>
      </c>
      <c r="D117" s="279" t="s">
        <v>1062</v>
      </c>
      <c r="E117" s="90" t="s">
        <v>463</v>
      </c>
      <c r="F117" s="91"/>
      <c r="G117" s="100"/>
      <c r="H117" s="91"/>
      <c r="I117" s="91"/>
      <c r="J117" s="91"/>
      <c r="K117" s="168">
        <f>J123</f>
        <v>1600</v>
      </c>
      <c r="L117" s="322">
        <v>71.02</v>
      </c>
      <c r="M117" s="360">
        <f>ROUND(L117*(1+$T$7),2)</f>
        <v>85.58</v>
      </c>
      <c r="N117" s="320">
        <f>TRUNC(K117*M117,2)</f>
        <v>136928</v>
      </c>
      <c r="O117" s="100">
        <v>7.49</v>
      </c>
      <c r="P117" s="100">
        <f>ROUND(O117*(1+$S$7),2)</f>
        <v>9.48</v>
      </c>
      <c r="Q117" s="100">
        <f>TRUNC(K117*P117,2)</f>
        <v>15168</v>
      </c>
    </row>
    <row r="118" spans="1:17" s="42" customFormat="1" x14ac:dyDescent="0.2">
      <c r="A118" s="338"/>
      <c r="B118" s="338"/>
      <c r="C118" s="338"/>
      <c r="D118" s="290" t="s">
        <v>1093</v>
      </c>
      <c r="E118" s="52"/>
      <c r="F118" s="53">
        <v>175</v>
      </c>
      <c r="G118" s="53"/>
      <c r="H118" s="53"/>
      <c r="I118" s="53"/>
      <c r="J118" s="53">
        <f>ROUND(PRODUCT(F118:I118),2)</f>
        <v>175</v>
      </c>
      <c r="K118" s="169"/>
      <c r="L118" s="323"/>
      <c r="M118" s="361"/>
      <c r="N118" s="318"/>
      <c r="O118" s="112"/>
      <c r="P118" s="53"/>
      <c r="Q118" s="53"/>
    </row>
    <row r="119" spans="1:17" s="42" customFormat="1" x14ac:dyDescent="0.2">
      <c r="A119" s="338"/>
      <c r="B119" s="338"/>
      <c r="C119" s="338"/>
      <c r="D119" s="290" t="s">
        <v>1094</v>
      </c>
      <c r="E119" s="52"/>
      <c r="F119" s="53">
        <v>492</v>
      </c>
      <c r="G119" s="53"/>
      <c r="H119" s="53"/>
      <c r="I119" s="53"/>
      <c r="J119" s="53">
        <f>ROUND(PRODUCT(F119:I119),2)</f>
        <v>492</v>
      </c>
      <c r="K119" s="169"/>
      <c r="L119" s="323"/>
      <c r="M119" s="361"/>
      <c r="N119" s="318"/>
      <c r="O119" s="112"/>
      <c r="P119" s="53"/>
      <c r="Q119" s="53"/>
    </row>
    <row r="120" spans="1:17" s="42" customFormat="1" x14ac:dyDescent="0.2">
      <c r="A120" s="338"/>
      <c r="B120" s="338"/>
      <c r="C120" s="338"/>
      <c r="D120" s="290" t="s">
        <v>1095</v>
      </c>
      <c r="E120" s="52"/>
      <c r="F120" s="53">
        <v>607</v>
      </c>
      <c r="G120" s="53"/>
      <c r="H120" s="53"/>
      <c r="I120" s="53"/>
      <c r="J120" s="53">
        <f>ROUND(PRODUCT(F120:I120),2)</f>
        <v>607</v>
      </c>
      <c r="K120" s="169"/>
      <c r="L120" s="323"/>
      <c r="M120" s="361"/>
      <c r="N120" s="318"/>
      <c r="O120" s="112"/>
      <c r="P120" s="53"/>
      <c r="Q120" s="53"/>
    </row>
    <row r="121" spans="1:17" s="42" customFormat="1" x14ac:dyDescent="0.2">
      <c r="A121" s="338"/>
      <c r="B121" s="338"/>
      <c r="C121" s="338"/>
      <c r="D121" s="290" t="s">
        <v>1096</v>
      </c>
      <c r="E121" s="52"/>
      <c r="F121" s="53">
        <v>272</v>
      </c>
      <c r="G121" s="53"/>
      <c r="H121" s="53"/>
      <c r="I121" s="53"/>
      <c r="J121" s="53">
        <f>ROUND(PRODUCT(F121:I121),2)</f>
        <v>272</v>
      </c>
      <c r="K121" s="169"/>
      <c r="L121" s="323"/>
      <c r="M121" s="361"/>
      <c r="N121" s="318"/>
      <c r="O121" s="112"/>
      <c r="P121" s="53"/>
      <c r="Q121" s="53"/>
    </row>
    <row r="122" spans="1:17" s="42" customFormat="1" x14ac:dyDescent="0.2">
      <c r="A122" s="338"/>
      <c r="B122" s="338"/>
      <c r="C122" s="338"/>
      <c r="D122" s="290" t="s">
        <v>1098</v>
      </c>
      <c r="E122" s="52"/>
      <c r="F122" s="53">
        <v>54</v>
      </c>
      <c r="G122" s="53"/>
      <c r="H122" s="53"/>
      <c r="I122" s="53"/>
      <c r="J122" s="53">
        <f>ROUND(PRODUCT(F122:I122),2)</f>
        <v>54</v>
      </c>
      <c r="K122" s="169"/>
      <c r="L122" s="323"/>
      <c r="M122" s="361"/>
      <c r="N122" s="318"/>
      <c r="O122" s="112"/>
      <c r="P122" s="53"/>
      <c r="Q122" s="53"/>
    </row>
    <row r="123" spans="1:17" s="42" customFormat="1" x14ac:dyDescent="0.2">
      <c r="A123" s="338"/>
      <c r="B123" s="338"/>
      <c r="C123" s="338"/>
      <c r="D123" s="291" t="str">
        <f>"Total item "&amp;A117</f>
        <v>Total item 3.4</v>
      </c>
      <c r="E123" s="52"/>
      <c r="F123" s="53"/>
      <c r="G123" s="53"/>
      <c r="H123" s="53"/>
      <c r="I123" s="53"/>
      <c r="J123" s="91">
        <f>SUM(J118:J122)</f>
        <v>1600</v>
      </c>
      <c r="K123" s="169"/>
      <c r="L123" s="324"/>
      <c r="M123" s="361"/>
      <c r="N123" s="318"/>
      <c r="O123" s="112"/>
      <c r="P123" s="53"/>
      <c r="Q123" s="53"/>
    </row>
    <row r="124" spans="1:17" s="42" customFormat="1" x14ac:dyDescent="0.2">
      <c r="A124" s="338"/>
      <c r="B124" s="338"/>
      <c r="C124" s="338"/>
      <c r="D124" s="291"/>
      <c r="E124" s="52"/>
      <c r="F124" s="53"/>
      <c r="G124" s="53"/>
      <c r="H124" s="53"/>
      <c r="I124" s="53"/>
      <c r="J124" s="101"/>
      <c r="K124" s="169"/>
      <c r="L124" s="324"/>
      <c r="M124" s="361"/>
      <c r="N124" s="318"/>
      <c r="O124" s="112"/>
      <c r="P124" s="53"/>
      <c r="Q124" s="53"/>
    </row>
    <row r="125" spans="1:17" s="43" customFormat="1" ht="34.5" customHeight="1" x14ac:dyDescent="0.2">
      <c r="A125" s="296" t="s">
        <v>325</v>
      </c>
      <c r="B125" s="296" t="s">
        <v>134</v>
      </c>
      <c r="C125" s="296">
        <v>92761</v>
      </c>
      <c r="D125" s="279" t="s">
        <v>1063</v>
      </c>
      <c r="E125" s="90" t="s">
        <v>463</v>
      </c>
      <c r="F125" s="100"/>
      <c r="G125" s="100"/>
      <c r="H125" s="91"/>
      <c r="I125" s="91"/>
      <c r="J125" s="91"/>
      <c r="K125" s="168">
        <f>J127</f>
        <v>1126</v>
      </c>
      <c r="L125" s="322">
        <v>30.83</v>
      </c>
      <c r="M125" s="360">
        <f>ROUND(L125*(1+$T$7),2)</f>
        <v>37.15</v>
      </c>
      <c r="N125" s="320">
        <f>TRUNC(K125*M125,2)</f>
        <v>41830.9</v>
      </c>
      <c r="O125" s="100">
        <v>7.36</v>
      </c>
      <c r="P125" s="100">
        <f>ROUND(O125*(1+$S$7),2)</f>
        <v>9.31</v>
      </c>
      <c r="Q125" s="100">
        <f>TRUNC(K125*P125,2)</f>
        <v>10483.06</v>
      </c>
    </row>
    <row r="126" spans="1:17" s="42" customFormat="1" x14ac:dyDescent="0.2">
      <c r="A126" s="338"/>
      <c r="B126" s="338"/>
      <c r="C126" s="338"/>
      <c r="D126" s="290" t="s">
        <v>1093</v>
      </c>
      <c r="E126" s="52"/>
      <c r="F126" s="53">
        <v>1126</v>
      </c>
      <c r="G126" s="53"/>
      <c r="H126" s="53"/>
      <c r="I126" s="53"/>
      <c r="J126" s="53">
        <f>ROUND(PRODUCT(F126:I126),2)</f>
        <v>1126</v>
      </c>
      <c r="K126" s="169"/>
      <c r="L126" s="324"/>
      <c r="M126" s="361"/>
      <c r="N126" s="318"/>
      <c r="O126" s="112"/>
      <c r="P126" s="53"/>
      <c r="Q126" s="53"/>
    </row>
    <row r="127" spans="1:17" s="42" customFormat="1" x14ac:dyDescent="0.2">
      <c r="A127" s="338"/>
      <c r="B127" s="338"/>
      <c r="C127" s="338"/>
      <c r="D127" s="291" t="str">
        <f>"Total item "&amp;A125</f>
        <v>Total item 3.5</v>
      </c>
      <c r="E127" s="52"/>
      <c r="F127" s="53"/>
      <c r="G127" s="53"/>
      <c r="H127" s="53"/>
      <c r="I127" s="53"/>
      <c r="J127" s="91">
        <f>SUM(J126:J126)</f>
        <v>1126</v>
      </c>
      <c r="K127" s="169"/>
      <c r="L127" s="324"/>
      <c r="M127" s="361"/>
      <c r="N127" s="318"/>
      <c r="O127" s="112"/>
      <c r="P127" s="53"/>
      <c r="Q127" s="53"/>
    </row>
    <row r="128" spans="1:17" s="42" customFormat="1" x14ac:dyDescent="0.2">
      <c r="A128" s="338"/>
      <c r="B128" s="338"/>
      <c r="C128" s="338"/>
      <c r="D128" s="99"/>
      <c r="E128" s="93"/>
      <c r="F128" s="94"/>
      <c r="G128" s="94"/>
      <c r="H128" s="94"/>
      <c r="I128" s="94"/>
      <c r="J128" s="94"/>
      <c r="K128" s="169"/>
      <c r="L128" s="324"/>
      <c r="M128" s="361"/>
      <c r="N128" s="318"/>
      <c r="O128" s="112"/>
      <c r="P128" s="53"/>
      <c r="Q128" s="53"/>
    </row>
    <row r="129" spans="1:17" s="43" customFormat="1" ht="20.399999999999999" x14ac:dyDescent="0.2">
      <c r="A129" s="296" t="s">
        <v>326</v>
      </c>
      <c r="B129" s="296" t="s">
        <v>134</v>
      </c>
      <c r="C129" s="296">
        <v>94972</v>
      </c>
      <c r="D129" s="279" t="s">
        <v>448</v>
      </c>
      <c r="E129" s="90" t="s">
        <v>12</v>
      </c>
      <c r="F129" s="100"/>
      <c r="G129" s="100"/>
      <c r="H129" s="91"/>
      <c r="I129" s="91"/>
      <c r="J129" s="91"/>
      <c r="K129" s="168">
        <f>J139</f>
        <v>61.490000000000009</v>
      </c>
      <c r="L129" s="322">
        <v>267.02</v>
      </c>
      <c r="M129" s="360">
        <f>ROUND(L129*(1+$T$7),2)</f>
        <v>321.76</v>
      </c>
      <c r="N129" s="320">
        <f>TRUNC(K129*M129,2)</f>
        <v>19785.02</v>
      </c>
      <c r="O129" s="100">
        <v>270.17</v>
      </c>
      <c r="P129" s="100">
        <f>ROUND(O129*(1+$S$7),2)</f>
        <v>341.85</v>
      </c>
      <c r="Q129" s="100">
        <f>TRUNC(K129*P129,2)</f>
        <v>21020.35</v>
      </c>
    </row>
    <row r="130" spans="1:17" s="42" customFormat="1" x14ac:dyDescent="0.2">
      <c r="A130" s="338"/>
      <c r="B130" s="338"/>
      <c r="C130" s="338"/>
      <c r="D130" s="290" t="s">
        <v>1081</v>
      </c>
      <c r="E130" s="52"/>
      <c r="F130" s="53"/>
      <c r="G130" s="53"/>
      <c r="H130" s="53"/>
      <c r="I130" s="54"/>
      <c r="J130" s="53"/>
      <c r="K130" s="169"/>
      <c r="L130" s="324"/>
      <c r="M130" s="361"/>
      <c r="N130" s="318"/>
      <c r="O130" s="112"/>
      <c r="P130" s="53"/>
      <c r="Q130" s="53"/>
    </row>
    <row r="131" spans="1:17" s="42" customFormat="1" x14ac:dyDescent="0.2">
      <c r="A131" s="338"/>
      <c r="B131" s="338"/>
      <c r="C131" s="338"/>
      <c r="D131" s="291" t="s">
        <v>1074</v>
      </c>
      <c r="E131" s="52"/>
      <c r="F131" s="53">
        <v>46.06</v>
      </c>
      <c r="G131" s="53"/>
      <c r="H131" s="53"/>
      <c r="I131" s="53"/>
      <c r="J131" s="53">
        <f>ROUND(PRODUCT(F131:I131),2)</f>
        <v>46.06</v>
      </c>
      <c r="K131" s="169"/>
      <c r="L131" s="324"/>
      <c r="M131" s="361"/>
      <c r="N131" s="318"/>
      <c r="O131" s="112"/>
      <c r="P131" s="53"/>
      <c r="Q131" s="53"/>
    </row>
    <row r="132" spans="1:17" s="42" customFormat="1" x14ac:dyDescent="0.2">
      <c r="A132" s="338"/>
      <c r="B132" s="338"/>
      <c r="C132" s="338"/>
      <c r="D132" s="290"/>
      <c r="E132" s="52"/>
      <c r="F132" s="53"/>
      <c r="G132" s="53"/>
      <c r="H132" s="53"/>
      <c r="I132" s="54"/>
      <c r="J132" s="53"/>
      <c r="K132" s="169"/>
      <c r="L132" s="324"/>
      <c r="M132" s="361"/>
      <c r="N132" s="318"/>
      <c r="O132" s="112"/>
      <c r="P132" s="53"/>
      <c r="Q132" s="53"/>
    </row>
    <row r="133" spans="1:17" s="42" customFormat="1" x14ac:dyDescent="0.2">
      <c r="A133" s="338"/>
      <c r="B133" s="338"/>
      <c r="C133" s="338"/>
      <c r="D133" s="291" t="s">
        <v>1075</v>
      </c>
      <c r="E133" s="52"/>
      <c r="F133" s="53">
        <v>12.2</v>
      </c>
      <c r="G133" s="53"/>
      <c r="H133" s="53"/>
      <c r="I133" s="54"/>
      <c r="J133" s="53">
        <f>ROUND(PRODUCT(F133:I133),2)</f>
        <v>12.2</v>
      </c>
      <c r="K133" s="169"/>
      <c r="L133" s="324"/>
      <c r="M133" s="361"/>
      <c r="N133" s="318"/>
      <c r="O133" s="112"/>
      <c r="P133" s="53"/>
      <c r="Q133" s="53"/>
    </row>
    <row r="134" spans="1:17" s="42" customFormat="1" x14ac:dyDescent="0.2">
      <c r="A134" s="338"/>
      <c r="B134" s="338"/>
      <c r="C134" s="338"/>
      <c r="D134" s="290"/>
      <c r="E134" s="52"/>
      <c r="F134" s="53"/>
      <c r="G134" s="53"/>
      <c r="H134" s="53"/>
      <c r="I134" s="54"/>
      <c r="J134" s="53"/>
      <c r="K134" s="169"/>
      <c r="L134" s="324"/>
      <c r="M134" s="361"/>
      <c r="N134" s="318"/>
      <c r="O134" s="112"/>
      <c r="P134" s="53"/>
      <c r="Q134" s="53"/>
    </row>
    <row r="135" spans="1:17" s="42" customFormat="1" x14ac:dyDescent="0.2">
      <c r="A135" s="338"/>
      <c r="B135" s="338"/>
      <c r="C135" s="338"/>
      <c r="D135" s="291" t="s">
        <v>1076</v>
      </c>
      <c r="E135" s="52"/>
      <c r="F135" s="53">
        <v>1.59</v>
      </c>
      <c r="G135" s="53"/>
      <c r="H135" s="53"/>
      <c r="I135" s="54"/>
      <c r="J135" s="53">
        <f>ROUND(PRODUCT(F135:I135),2)</f>
        <v>1.59</v>
      </c>
      <c r="K135" s="169"/>
      <c r="L135" s="324"/>
      <c r="M135" s="361"/>
      <c r="N135" s="318"/>
      <c r="O135" s="112"/>
      <c r="P135" s="53"/>
      <c r="Q135" s="53"/>
    </row>
    <row r="136" spans="1:17" s="42" customFormat="1" x14ac:dyDescent="0.2">
      <c r="A136" s="338"/>
      <c r="B136" s="338"/>
      <c r="C136" s="338"/>
      <c r="D136" s="291"/>
      <c r="E136" s="52"/>
      <c r="F136" s="53"/>
      <c r="G136" s="53"/>
      <c r="H136" s="53"/>
      <c r="I136" s="54"/>
      <c r="J136" s="53"/>
      <c r="K136" s="169"/>
      <c r="L136" s="324"/>
      <c r="M136" s="361"/>
      <c r="N136" s="318"/>
      <c r="O136" s="112"/>
      <c r="P136" s="53"/>
      <c r="Q136" s="53"/>
    </row>
    <row r="137" spans="1:17" s="42" customFormat="1" x14ac:dyDescent="0.2">
      <c r="A137" s="338"/>
      <c r="B137" s="338"/>
      <c r="C137" s="338"/>
      <c r="D137" s="291" t="s">
        <v>1282</v>
      </c>
      <c r="E137" s="52"/>
      <c r="F137" s="53">
        <v>1.64</v>
      </c>
      <c r="G137" s="53"/>
      <c r="H137" s="53"/>
      <c r="I137" s="54"/>
      <c r="J137" s="53">
        <f>ROUND(PRODUCT(F137:I137),2)</f>
        <v>1.64</v>
      </c>
      <c r="K137" s="169"/>
      <c r="L137" s="324"/>
      <c r="M137" s="361"/>
      <c r="N137" s="318"/>
      <c r="O137" s="112"/>
      <c r="P137" s="53"/>
      <c r="Q137" s="53"/>
    </row>
    <row r="138" spans="1:17" s="42" customFormat="1" x14ac:dyDescent="0.2">
      <c r="A138" s="338"/>
      <c r="B138" s="338"/>
      <c r="C138" s="338"/>
      <c r="D138" s="290"/>
      <c r="E138" s="52"/>
      <c r="F138" s="53"/>
      <c r="G138" s="53"/>
      <c r="H138" s="53"/>
      <c r="I138" s="54"/>
      <c r="J138" s="53"/>
      <c r="K138" s="169"/>
      <c r="L138" s="324"/>
      <c r="M138" s="361"/>
      <c r="N138" s="318"/>
      <c r="O138" s="112"/>
      <c r="P138" s="53"/>
      <c r="Q138" s="53"/>
    </row>
    <row r="139" spans="1:17" s="42" customFormat="1" x14ac:dyDescent="0.2">
      <c r="A139" s="338"/>
      <c r="B139" s="338"/>
      <c r="C139" s="338"/>
      <c r="D139" s="291" t="str">
        <f>"Total item "&amp;A129</f>
        <v>Total item 3.6</v>
      </c>
      <c r="E139" s="52"/>
      <c r="F139" s="53"/>
      <c r="G139" s="53"/>
      <c r="H139" s="53"/>
      <c r="I139" s="53"/>
      <c r="J139" s="91">
        <f>SUM(J130:J138)</f>
        <v>61.490000000000009</v>
      </c>
      <c r="K139" s="169"/>
      <c r="L139" s="324"/>
      <c r="M139" s="361"/>
      <c r="N139" s="318"/>
      <c r="O139" s="112"/>
      <c r="P139" s="53"/>
      <c r="Q139" s="53"/>
    </row>
    <row r="140" spans="1:17" s="42" customFormat="1" x14ac:dyDescent="0.2">
      <c r="A140" s="338"/>
      <c r="B140" s="338"/>
      <c r="C140" s="338"/>
      <c r="D140" s="291"/>
      <c r="E140" s="52"/>
      <c r="F140" s="53"/>
      <c r="G140" s="53"/>
      <c r="H140" s="53"/>
      <c r="I140" s="53"/>
      <c r="J140" s="53"/>
      <c r="K140" s="169"/>
      <c r="L140" s="324"/>
      <c r="M140" s="361"/>
      <c r="N140" s="318"/>
      <c r="O140" s="112"/>
      <c r="P140" s="53"/>
      <c r="Q140" s="53"/>
    </row>
    <row r="141" spans="1:17" s="43" customFormat="1" ht="20.399999999999999" x14ac:dyDescent="0.2">
      <c r="A141" s="296" t="s">
        <v>450</v>
      </c>
      <c r="B141" s="296" t="s">
        <v>134</v>
      </c>
      <c r="C141" s="296">
        <v>92873</v>
      </c>
      <c r="D141" s="279" t="s">
        <v>449</v>
      </c>
      <c r="E141" s="90" t="s">
        <v>12</v>
      </c>
      <c r="F141" s="100"/>
      <c r="G141" s="100"/>
      <c r="H141" s="91"/>
      <c r="I141" s="91"/>
      <c r="J141" s="91"/>
      <c r="K141" s="168">
        <f>J144</f>
        <v>61.49</v>
      </c>
      <c r="L141" s="322">
        <v>158.97999999999999</v>
      </c>
      <c r="M141" s="360">
        <f>ROUND(L141*(1+$T$7),2)</f>
        <v>191.57</v>
      </c>
      <c r="N141" s="320">
        <f>TRUNC(K141*M141,2)</f>
        <v>11779.63</v>
      </c>
      <c r="O141" s="100">
        <v>142.6</v>
      </c>
      <c r="P141" s="100">
        <f>ROUND(O141*(1+$S$7),2)</f>
        <v>180.43</v>
      </c>
      <c r="Q141" s="100">
        <f>TRUNC(K141*P141,2)</f>
        <v>11094.64</v>
      </c>
    </row>
    <row r="142" spans="1:17" s="42" customFormat="1" x14ac:dyDescent="0.2">
      <c r="A142" s="338"/>
      <c r="B142" s="338"/>
      <c r="C142" s="338"/>
      <c r="D142" s="291" t="s">
        <v>1285</v>
      </c>
      <c r="E142" s="52"/>
      <c r="F142" s="53"/>
      <c r="G142" s="53"/>
      <c r="H142" s="53"/>
      <c r="I142" s="53"/>
      <c r="J142" s="53"/>
      <c r="K142" s="169"/>
      <c r="L142" s="324"/>
      <c r="M142" s="361"/>
      <c r="N142" s="318"/>
      <c r="O142" s="112"/>
      <c r="P142" s="53"/>
      <c r="Q142" s="53"/>
    </row>
    <row r="143" spans="1:17" s="42" customFormat="1" x14ac:dyDescent="0.2">
      <c r="A143" s="338"/>
      <c r="B143" s="338"/>
      <c r="C143" s="338"/>
      <c r="D143" s="312"/>
      <c r="E143" s="52"/>
      <c r="F143" s="53">
        <f>J139</f>
        <v>61.490000000000009</v>
      </c>
      <c r="G143" s="53"/>
      <c r="H143" s="53"/>
      <c r="I143" s="54"/>
      <c r="J143" s="53">
        <f>ROUND(PRODUCT(F143:I143),2)</f>
        <v>61.49</v>
      </c>
      <c r="K143" s="169"/>
      <c r="L143" s="324"/>
      <c r="M143" s="361"/>
      <c r="N143" s="318"/>
      <c r="O143" s="112"/>
      <c r="P143" s="53"/>
      <c r="Q143" s="53"/>
    </row>
    <row r="144" spans="1:17" s="42" customFormat="1" x14ac:dyDescent="0.2">
      <c r="A144" s="338"/>
      <c r="B144" s="338"/>
      <c r="C144" s="338"/>
      <c r="D144" s="291" t="str">
        <f>"Total item "&amp;A141</f>
        <v>Total item 3.7</v>
      </c>
      <c r="E144" s="52"/>
      <c r="F144" s="53"/>
      <c r="G144" s="53"/>
      <c r="H144" s="53"/>
      <c r="I144" s="53"/>
      <c r="J144" s="91">
        <f>SUM(J143:J143)</f>
        <v>61.49</v>
      </c>
      <c r="K144" s="169"/>
      <c r="L144" s="324"/>
      <c r="M144" s="361"/>
      <c r="N144" s="318"/>
      <c r="O144" s="112"/>
      <c r="P144" s="53"/>
      <c r="Q144" s="53"/>
    </row>
    <row r="145" spans="1:18" s="42" customFormat="1" x14ac:dyDescent="0.2">
      <c r="A145" s="338"/>
      <c r="B145" s="338"/>
      <c r="C145" s="176"/>
      <c r="D145" s="291"/>
      <c r="E145" s="52"/>
      <c r="F145" s="53"/>
      <c r="G145" s="53"/>
      <c r="H145" s="53"/>
      <c r="I145" s="53"/>
      <c r="J145" s="53"/>
      <c r="K145" s="169"/>
      <c r="L145" s="324"/>
      <c r="M145" s="361"/>
      <c r="N145" s="318"/>
      <c r="O145" s="112"/>
      <c r="P145" s="53"/>
      <c r="Q145" s="53"/>
    </row>
    <row r="146" spans="1:18" s="43" customFormat="1" ht="40.799999999999997" x14ac:dyDescent="0.2">
      <c r="A146" s="296" t="s">
        <v>1288</v>
      </c>
      <c r="B146" s="296" t="s">
        <v>134</v>
      </c>
      <c r="C146" s="102">
        <v>87472</v>
      </c>
      <c r="D146" s="292" t="s">
        <v>1067</v>
      </c>
      <c r="E146" s="90" t="s">
        <v>9</v>
      </c>
      <c r="F146" s="91"/>
      <c r="G146" s="100"/>
      <c r="H146" s="91"/>
      <c r="I146" s="91"/>
      <c r="J146" s="91"/>
      <c r="K146" s="168">
        <f>J149</f>
        <v>15.25</v>
      </c>
      <c r="L146" s="326">
        <v>151.61000000000001</v>
      </c>
      <c r="M146" s="360">
        <f>ROUND(L146*(1+$T$7),2)</f>
        <v>182.69</v>
      </c>
      <c r="N146" s="320">
        <f>TRUNC(K146*M146,2)</f>
        <v>2786.02</v>
      </c>
      <c r="O146" s="100">
        <v>35.04</v>
      </c>
      <c r="P146" s="100">
        <f>ROUND(O146*(1+$S$7),2)</f>
        <v>44.34</v>
      </c>
      <c r="Q146" s="100">
        <f>TRUNC(K146*P146,2)</f>
        <v>676.18</v>
      </c>
    </row>
    <row r="147" spans="1:18" s="42" customFormat="1" x14ac:dyDescent="0.2">
      <c r="A147" s="338"/>
      <c r="B147" s="338"/>
      <c r="C147" s="338"/>
      <c r="D147" s="291" t="s">
        <v>1077</v>
      </c>
      <c r="E147" s="52"/>
      <c r="F147" s="94"/>
      <c r="G147" s="94"/>
      <c r="H147" s="94"/>
      <c r="I147" s="53"/>
      <c r="J147" s="53"/>
      <c r="K147" s="169"/>
      <c r="L147" s="324"/>
      <c r="M147" s="361"/>
      <c r="N147" s="318"/>
      <c r="O147" s="112"/>
      <c r="P147" s="53"/>
      <c r="Q147" s="53"/>
    </row>
    <row r="148" spans="1:18" s="42" customFormat="1" x14ac:dyDescent="0.2">
      <c r="A148" s="338"/>
      <c r="B148" s="338"/>
      <c r="C148" s="338"/>
      <c r="D148" s="290" t="s">
        <v>1286</v>
      </c>
      <c r="E148" s="52"/>
      <c r="F148" s="94"/>
      <c r="G148" s="53">
        <v>101.66</v>
      </c>
      <c r="H148" s="94"/>
      <c r="I148" s="53">
        <v>0.15</v>
      </c>
      <c r="J148" s="53">
        <f>ROUND(PRODUCT(F148:I148),2)</f>
        <v>15.25</v>
      </c>
      <c r="K148" s="169"/>
      <c r="L148" s="324"/>
      <c r="M148" s="361"/>
      <c r="N148" s="318"/>
      <c r="O148" s="112"/>
      <c r="P148" s="53"/>
      <c r="Q148" s="53"/>
    </row>
    <row r="149" spans="1:18" s="42" customFormat="1" x14ac:dyDescent="0.2">
      <c r="A149" s="338"/>
      <c r="B149" s="338"/>
      <c r="C149" s="338"/>
      <c r="D149" s="291" t="str">
        <f>"Total item "&amp;A146</f>
        <v>Total item 3.8</v>
      </c>
      <c r="E149" s="52"/>
      <c r="F149" s="53"/>
      <c r="G149" s="53"/>
      <c r="H149" s="53"/>
      <c r="I149" s="53"/>
      <c r="J149" s="91">
        <f>SUM(J147:J148)</f>
        <v>15.25</v>
      </c>
      <c r="K149" s="169"/>
      <c r="L149" s="324"/>
      <c r="M149" s="361"/>
      <c r="N149" s="318"/>
      <c r="O149" s="112"/>
      <c r="P149" s="53"/>
      <c r="Q149" s="53"/>
    </row>
    <row r="150" spans="1:18" s="42" customFormat="1" x14ac:dyDescent="0.2">
      <c r="A150" s="338"/>
      <c r="B150" s="338"/>
      <c r="C150" s="338"/>
      <c r="D150" s="291"/>
      <c r="E150" s="52"/>
      <c r="F150" s="53"/>
      <c r="G150" s="53"/>
      <c r="H150" s="53"/>
      <c r="I150" s="53"/>
      <c r="J150" s="101"/>
      <c r="K150" s="169"/>
      <c r="L150" s="324"/>
      <c r="M150" s="361"/>
      <c r="N150" s="318"/>
      <c r="O150" s="112"/>
      <c r="P150" s="53"/>
      <c r="Q150" s="53"/>
    </row>
    <row r="151" spans="1:18" s="89" customFormat="1" x14ac:dyDescent="0.2">
      <c r="A151" s="339" t="s">
        <v>18</v>
      </c>
      <c r="B151" s="339"/>
      <c r="C151" s="339"/>
      <c r="D151" s="95" t="s">
        <v>89</v>
      </c>
      <c r="E151" s="96"/>
      <c r="F151" s="97"/>
      <c r="G151" s="97"/>
      <c r="H151" s="97"/>
      <c r="I151" s="97"/>
      <c r="J151" s="97"/>
      <c r="K151" s="170"/>
      <c r="L151" s="325"/>
      <c r="M151" s="362"/>
      <c r="N151" s="359">
        <f>SUM(N152:N322)</f>
        <v>2809281.2</v>
      </c>
      <c r="O151" s="306"/>
      <c r="P151" s="98"/>
      <c r="Q151" s="97">
        <f>SUM(Q152:Q322)</f>
        <v>516518.75</v>
      </c>
    </row>
    <row r="152" spans="1:18" s="42" customFormat="1" x14ac:dyDescent="0.2">
      <c r="A152" s="338"/>
      <c r="B152" s="338"/>
      <c r="C152" s="338"/>
      <c r="D152" s="99"/>
      <c r="E152" s="93"/>
      <c r="F152" s="94"/>
      <c r="G152" s="94"/>
      <c r="H152" s="94"/>
      <c r="I152" s="94"/>
      <c r="J152" s="94"/>
      <c r="K152" s="169"/>
      <c r="L152" s="324"/>
      <c r="M152" s="361"/>
      <c r="N152" s="318"/>
      <c r="O152" s="112"/>
      <c r="P152" s="53"/>
      <c r="Q152" s="53"/>
    </row>
    <row r="153" spans="1:18" s="43" customFormat="1" ht="20.399999999999999" x14ac:dyDescent="0.2">
      <c r="A153" s="296" t="s">
        <v>1394</v>
      </c>
      <c r="B153" s="296" t="s">
        <v>134</v>
      </c>
      <c r="C153" s="296">
        <v>92269</v>
      </c>
      <c r="D153" s="279" t="s">
        <v>1061</v>
      </c>
      <c r="E153" s="90" t="s">
        <v>9</v>
      </c>
      <c r="F153" s="100"/>
      <c r="G153" s="100"/>
      <c r="H153" s="91"/>
      <c r="I153" s="91"/>
      <c r="J153" s="91"/>
      <c r="K153" s="168">
        <f>J157</f>
        <v>720.95</v>
      </c>
      <c r="L153" s="322">
        <v>30.83</v>
      </c>
      <c r="M153" s="360">
        <f>ROUND(L153*(1+$T$7),2)</f>
        <v>37.15</v>
      </c>
      <c r="N153" s="320">
        <f>TRUNC(K153*M153,2)</f>
        <v>26783.29</v>
      </c>
      <c r="O153" s="100">
        <v>55</v>
      </c>
      <c r="P153" s="100">
        <f>ROUND(O153*(1+$S$7),2)</f>
        <v>69.59</v>
      </c>
      <c r="Q153" s="100">
        <f>TRUNC(K153*P153,2)</f>
        <v>50170.91</v>
      </c>
    </row>
    <row r="154" spans="1:18" s="42" customFormat="1" x14ac:dyDescent="0.2">
      <c r="A154" s="338"/>
      <c r="B154" s="338"/>
      <c r="C154" s="338"/>
      <c r="D154" s="290" t="s">
        <v>1405</v>
      </c>
      <c r="E154" s="52"/>
      <c r="F154" s="53">
        <f>J254</f>
        <v>70.889999999999986</v>
      </c>
      <c r="G154" s="53"/>
      <c r="H154" s="53"/>
      <c r="I154" s="53"/>
      <c r="J154" s="53"/>
      <c r="K154" s="169"/>
      <c r="L154" s="324"/>
      <c r="M154" s="361"/>
      <c r="N154" s="318"/>
      <c r="O154" s="112"/>
      <c r="P154" s="53"/>
      <c r="Q154" s="53"/>
    </row>
    <row r="155" spans="1:18" s="42" customFormat="1" x14ac:dyDescent="0.2">
      <c r="A155" s="338"/>
      <c r="B155" s="338"/>
      <c r="C155" s="338"/>
      <c r="D155" s="291"/>
      <c r="E155" s="52"/>
      <c r="F155" s="53" t="s">
        <v>1392</v>
      </c>
      <c r="G155" s="53" t="s">
        <v>1393</v>
      </c>
      <c r="H155" s="53"/>
      <c r="I155" s="54"/>
      <c r="J155" s="53"/>
      <c r="K155" s="169"/>
      <c r="L155" s="324"/>
      <c r="M155" s="361"/>
      <c r="N155" s="318"/>
      <c r="O155" s="112"/>
      <c r="P155" s="53"/>
      <c r="Q155" s="53"/>
    </row>
    <row r="156" spans="1:18" s="42" customFormat="1" x14ac:dyDescent="0.2">
      <c r="A156" s="338"/>
      <c r="B156" s="338"/>
      <c r="C156" s="338"/>
      <c r="D156" s="290" t="s">
        <v>1489</v>
      </c>
      <c r="E156" s="52"/>
      <c r="F156" s="53">
        <v>10.17</v>
      </c>
      <c r="G156" s="53">
        <f>F154</f>
        <v>70.889999999999986</v>
      </c>
      <c r="H156" s="53"/>
      <c r="I156" s="54"/>
      <c r="J156" s="53">
        <f>ROUND(PRODUCT(F156:I156),2)</f>
        <v>720.95</v>
      </c>
      <c r="K156" s="169"/>
      <c r="L156" s="324"/>
      <c r="M156" s="361"/>
      <c r="N156" s="318"/>
      <c r="O156" s="112"/>
      <c r="P156" s="53"/>
      <c r="Q156" s="53"/>
      <c r="R156" s="42" t="s">
        <v>1488</v>
      </c>
    </row>
    <row r="157" spans="1:18" s="42" customFormat="1" x14ac:dyDescent="0.2">
      <c r="A157" s="338"/>
      <c r="B157" s="338"/>
      <c r="C157" s="338"/>
      <c r="D157" s="291" t="str">
        <f>"Total item "&amp;A153</f>
        <v>Total item 4.1</v>
      </c>
      <c r="E157" s="52"/>
      <c r="F157" s="53"/>
      <c r="G157" s="53"/>
      <c r="H157" s="53"/>
      <c r="I157" s="53"/>
      <c r="J157" s="91">
        <f>SUM(J154:J156)</f>
        <v>720.95</v>
      </c>
      <c r="K157" s="169"/>
      <c r="L157" s="324"/>
      <c r="M157" s="361"/>
      <c r="N157" s="318"/>
      <c r="O157" s="112"/>
      <c r="P157" s="53"/>
      <c r="Q157" s="53"/>
    </row>
    <row r="158" spans="1:18" s="42" customFormat="1" x14ac:dyDescent="0.2">
      <c r="A158" s="338"/>
      <c r="B158" s="338"/>
      <c r="C158" s="338"/>
      <c r="D158" s="99"/>
      <c r="E158" s="93"/>
      <c r="F158" s="94"/>
      <c r="G158" s="94"/>
      <c r="H158" s="94"/>
      <c r="I158" s="94"/>
      <c r="J158" s="94"/>
      <c r="K158" s="169"/>
      <c r="L158" s="323"/>
      <c r="M158" s="361"/>
      <c r="N158" s="318"/>
      <c r="O158" s="112"/>
      <c r="P158" s="53"/>
      <c r="Q158" s="53"/>
    </row>
    <row r="159" spans="1:18" s="43" customFormat="1" ht="35.25" customHeight="1" x14ac:dyDescent="0.2">
      <c r="A159" s="296" t="s">
        <v>19</v>
      </c>
      <c r="B159" s="296" t="s">
        <v>134</v>
      </c>
      <c r="C159" s="296">
        <v>92759</v>
      </c>
      <c r="D159" s="279" t="s">
        <v>591</v>
      </c>
      <c r="E159" s="90" t="s">
        <v>463</v>
      </c>
      <c r="F159" s="91"/>
      <c r="G159" s="100"/>
      <c r="H159" s="91"/>
      <c r="I159" s="91"/>
      <c r="J159" s="91"/>
      <c r="K159" s="168">
        <f>J173</f>
        <v>1749</v>
      </c>
      <c r="L159" s="322">
        <v>71.02</v>
      </c>
      <c r="M159" s="360">
        <f>ROUND(L159*(1+$T$7),2)</f>
        <v>85.58</v>
      </c>
      <c r="N159" s="320">
        <f>TRUNC(K159*M159,2)</f>
        <v>149679.42000000001</v>
      </c>
      <c r="O159" s="100">
        <v>8.52</v>
      </c>
      <c r="P159" s="100">
        <f>ROUND(O159*(1+$S$7),2)</f>
        <v>10.78</v>
      </c>
      <c r="Q159" s="100">
        <f>TRUNC(K159*P159,2)</f>
        <v>18854.22</v>
      </c>
    </row>
    <row r="160" spans="1:18" s="42" customFormat="1" x14ac:dyDescent="0.2">
      <c r="A160" s="338"/>
      <c r="B160" s="338"/>
      <c r="C160" s="338"/>
      <c r="D160" s="290" t="s">
        <v>1085</v>
      </c>
      <c r="E160" s="52"/>
      <c r="F160" s="53">
        <v>242</v>
      </c>
      <c r="G160" s="53"/>
      <c r="H160" s="53"/>
      <c r="I160" s="53"/>
      <c r="J160" s="53">
        <f t="shared" ref="J160:J172" si="2">ROUND(PRODUCT(F160:I160),2)</f>
        <v>242</v>
      </c>
      <c r="K160" s="169"/>
      <c r="L160" s="323"/>
      <c r="M160" s="361"/>
      <c r="N160" s="318"/>
      <c r="O160" s="112"/>
      <c r="P160" s="53"/>
      <c r="Q160" s="53"/>
    </row>
    <row r="161" spans="1:17" s="42" customFormat="1" x14ac:dyDescent="0.2">
      <c r="A161" s="338"/>
      <c r="B161" s="338"/>
      <c r="C161" s="338"/>
      <c r="D161" s="290" t="s">
        <v>1086</v>
      </c>
      <c r="E161" s="52"/>
      <c r="F161" s="53">
        <v>216</v>
      </c>
      <c r="G161" s="53"/>
      <c r="H161" s="53"/>
      <c r="I161" s="53"/>
      <c r="J161" s="53">
        <f t="shared" si="2"/>
        <v>216</v>
      </c>
      <c r="K161" s="169"/>
      <c r="L161" s="324"/>
      <c r="M161" s="361"/>
      <c r="N161" s="318"/>
      <c r="O161" s="112"/>
      <c r="P161" s="53"/>
      <c r="Q161" s="53"/>
    </row>
    <row r="162" spans="1:17" s="42" customFormat="1" x14ac:dyDescent="0.2">
      <c r="A162" s="338"/>
      <c r="B162" s="338"/>
      <c r="C162" s="338"/>
      <c r="D162" s="290" t="s">
        <v>1087</v>
      </c>
      <c r="E162" s="52"/>
      <c r="F162" s="53">
        <v>80</v>
      </c>
      <c r="G162" s="53"/>
      <c r="H162" s="53"/>
      <c r="I162" s="53"/>
      <c r="J162" s="53">
        <f t="shared" si="2"/>
        <v>80</v>
      </c>
      <c r="K162" s="169"/>
      <c r="L162" s="324"/>
      <c r="M162" s="361"/>
      <c r="N162" s="318"/>
      <c r="O162" s="112"/>
      <c r="P162" s="53"/>
      <c r="Q162" s="53"/>
    </row>
    <row r="163" spans="1:17" s="42" customFormat="1" x14ac:dyDescent="0.2">
      <c r="A163" s="338"/>
      <c r="B163" s="338"/>
      <c r="C163" s="338"/>
      <c r="D163" s="290" t="s">
        <v>1088</v>
      </c>
      <c r="E163" s="52"/>
      <c r="F163" s="53">
        <v>178</v>
      </c>
      <c r="G163" s="53"/>
      <c r="H163" s="53"/>
      <c r="I163" s="53"/>
      <c r="J163" s="53">
        <f t="shared" si="2"/>
        <v>178</v>
      </c>
      <c r="K163" s="169"/>
      <c r="L163" s="324"/>
      <c r="M163" s="361"/>
      <c r="N163" s="318"/>
      <c r="O163" s="112"/>
      <c r="P163" s="53"/>
      <c r="Q163" s="53"/>
    </row>
    <row r="164" spans="1:17" s="42" customFormat="1" x14ac:dyDescent="0.2">
      <c r="A164" s="338"/>
      <c r="B164" s="338"/>
      <c r="C164" s="338"/>
      <c r="D164" s="290" t="s">
        <v>1089</v>
      </c>
      <c r="E164" s="52"/>
      <c r="F164" s="53">
        <v>103</v>
      </c>
      <c r="G164" s="53"/>
      <c r="H164" s="53"/>
      <c r="I164" s="53"/>
      <c r="J164" s="53">
        <f t="shared" si="2"/>
        <v>103</v>
      </c>
      <c r="K164" s="169"/>
      <c r="L164" s="324"/>
      <c r="M164" s="361"/>
      <c r="N164" s="318"/>
      <c r="O164" s="112"/>
      <c r="P164" s="53"/>
      <c r="Q164" s="53"/>
    </row>
    <row r="165" spans="1:17" s="42" customFormat="1" x14ac:dyDescent="0.2">
      <c r="A165" s="338"/>
      <c r="B165" s="338"/>
      <c r="C165" s="338"/>
      <c r="D165" s="290" t="s">
        <v>1090</v>
      </c>
      <c r="E165" s="52"/>
      <c r="F165" s="53">
        <v>271</v>
      </c>
      <c r="G165" s="53"/>
      <c r="H165" s="53"/>
      <c r="I165" s="53"/>
      <c r="J165" s="53">
        <f>ROUND(PRODUCT(F165:I165),2)</f>
        <v>271</v>
      </c>
      <c r="K165" s="169"/>
      <c r="L165" s="324"/>
      <c r="M165" s="361"/>
      <c r="N165" s="318"/>
      <c r="O165" s="112"/>
      <c r="P165" s="53"/>
      <c r="Q165" s="53"/>
    </row>
    <row r="166" spans="1:17" s="42" customFormat="1" x14ac:dyDescent="0.2">
      <c r="A166" s="338"/>
      <c r="B166" s="338"/>
      <c r="C166" s="338"/>
      <c r="D166" s="290" t="s">
        <v>1091</v>
      </c>
      <c r="E166" s="52"/>
      <c r="F166" s="53">
        <v>217</v>
      </c>
      <c r="G166" s="53"/>
      <c r="H166" s="53"/>
      <c r="I166" s="53"/>
      <c r="J166" s="53">
        <f t="shared" si="2"/>
        <v>217</v>
      </c>
      <c r="K166" s="169"/>
      <c r="L166" s="324"/>
      <c r="M166" s="361"/>
      <c r="N166" s="318"/>
      <c r="O166" s="112"/>
      <c r="P166" s="53"/>
      <c r="Q166" s="53"/>
    </row>
    <row r="167" spans="1:17" s="42" customFormat="1" x14ac:dyDescent="0.2">
      <c r="A167" s="338"/>
      <c r="B167" s="338"/>
      <c r="C167" s="338"/>
      <c r="D167" s="290" t="s">
        <v>1099</v>
      </c>
      <c r="E167" s="52"/>
      <c r="F167" s="53">
        <v>109</v>
      </c>
      <c r="G167" s="53"/>
      <c r="H167" s="53"/>
      <c r="I167" s="54"/>
      <c r="J167" s="53">
        <f t="shared" si="2"/>
        <v>109</v>
      </c>
      <c r="K167" s="169"/>
      <c r="L167" s="324"/>
      <c r="M167" s="361"/>
      <c r="N167" s="318"/>
      <c r="O167" s="112"/>
      <c r="P167" s="53"/>
      <c r="Q167" s="53"/>
    </row>
    <row r="168" spans="1:17" s="42" customFormat="1" x14ac:dyDescent="0.2">
      <c r="A168" s="338"/>
      <c r="B168" s="338"/>
      <c r="C168" s="338"/>
      <c r="D168" s="290" t="s">
        <v>1102</v>
      </c>
      <c r="E168" s="52"/>
      <c r="F168" s="53">
        <v>194</v>
      </c>
      <c r="G168" s="53"/>
      <c r="H168" s="53"/>
      <c r="I168" s="54"/>
      <c r="J168" s="53">
        <f t="shared" si="2"/>
        <v>194</v>
      </c>
      <c r="K168" s="169"/>
      <c r="L168" s="324"/>
      <c r="M168" s="361"/>
      <c r="N168" s="318"/>
      <c r="O168" s="112"/>
      <c r="P168" s="53"/>
      <c r="Q168" s="53"/>
    </row>
    <row r="169" spans="1:17" s="42" customFormat="1" x14ac:dyDescent="0.2">
      <c r="A169" s="338"/>
      <c r="B169" s="338"/>
      <c r="C169" s="338"/>
      <c r="D169" s="290" t="s">
        <v>1092</v>
      </c>
      <c r="E169" s="52"/>
      <c r="F169" s="53"/>
      <c r="G169" s="53"/>
      <c r="H169" s="53"/>
      <c r="I169" s="53"/>
      <c r="J169" s="53"/>
      <c r="K169" s="169"/>
      <c r="L169" s="324"/>
      <c r="M169" s="361"/>
      <c r="N169" s="318"/>
      <c r="O169" s="112"/>
      <c r="P169" s="53"/>
      <c r="Q169" s="53"/>
    </row>
    <row r="170" spans="1:17" s="42" customFormat="1" x14ac:dyDescent="0.2">
      <c r="A170" s="338"/>
      <c r="B170" s="338"/>
      <c r="C170" s="338"/>
      <c r="D170" s="290" t="s">
        <v>1083</v>
      </c>
      <c r="E170" s="52"/>
      <c r="F170" s="53">
        <v>18</v>
      </c>
      <c r="G170" s="53"/>
      <c r="H170" s="53"/>
      <c r="I170" s="53"/>
      <c r="J170" s="53">
        <f t="shared" si="2"/>
        <v>18</v>
      </c>
      <c r="K170" s="169"/>
      <c r="L170" s="324"/>
      <c r="M170" s="361"/>
      <c r="N170" s="318"/>
      <c r="O170" s="112"/>
      <c r="P170" s="53"/>
      <c r="Q170" s="53"/>
    </row>
    <row r="171" spans="1:17" s="42" customFormat="1" x14ac:dyDescent="0.2">
      <c r="A171" s="338"/>
      <c r="B171" s="338"/>
      <c r="C171" s="338"/>
      <c r="D171" s="290"/>
      <c r="E171" s="52"/>
      <c r="F171" s="53">
        <v>50</v>
      </c>
      <c r="G171" s="53"/>
      <c r="H171" s="53"/>
      <c r="I171" s="53"/>
      <c r="J171" s="53">
        <f>ROUND(PRODUCT(F171:I171),2)</f>
        <v>50</v>
      </c>
      <c r="K171" s="169"/>
      <c r="L171" s="324"/>
      <c r="M171" s="361"/>
      <c r="N171" s="318"/>
      <c r="O171" s="112"/>
      <c r="P171" s="53"/>
      <c r="Q171" s="53"/>
    </row>
    <row r="172" spans="1:17" s="42" customFormat="1" x14ac:dyDescent="0.2">
      <c r="A172" s="338"/>
      <c r="B172" s="338"/>
      <c r="C172" s="338"/>
      <c r="D172" s="290" t="s">
        <v>1084</v>
      </c>
      <c r="E172" s="52"/>
      <c r="F172" s="53">
        <v>71</v>
      </c>
      <c r="G172" s="53"/>
      <c r="H172" s="53"/>
      <c r="I172" s="53"/>
      <c r="J172" s="53">
        <f t="shared" si="2"/>
        <v>71</v>
      </c>
      <c r="K172" s="169"/>
      <c r="L172" s="324"/>
      <c r="M172" s="361"/>
      <c r="N172" s="318"/>
      <c r="O172" s="112"/>
      <c r="P172" s="53"/>
      <c r="Q172" s="53"/>
    </row>
    <row r="173" spans="1:17" s="42" customFormat="1" x14ac:dyDescent="0.2">
      <c r="A173" s="338"/>
      <c r="B173" s="338"/>
      <c r="C173" s="338"/>
      <c r="D173" s="291" t="str">
        <f>"Total item "&amp;A159</f>
        <v>Total item 4.2</v>
      </c>
      <c r="E173" s="52"/>
      <c r="F173" s="53"/>
      <c r="G173" s="53"/>
      <c r="H173" s="53"/>
      <c r="I173" s="53"/>
      <c r="J173" s="91">
        <f>SUM(J160:J172)</f>
        <v>1749</v>
      </c>
      <c r="K173" s="169"/>
      <c r="L173" s="324"/>
      <c r="M173" s="361"/>
      <c r="N173" s="318"/>
      <c r="O173" s="112"/>
      <c r="P173" s="53"/>
      <c r="Q173" s="53"/>
    </row>
    <row r="174" spans="1:17" s="42" customFormat="1" x14ac:dyDescent="0.2">
      <c r="A174" s="338"/>
      <c r="B174" s="338"/>
      <c r="C174" s="338"/>
      <c r="D174" s="291"/>
      <c r="E174" s="52"/>
      <c r="F174" s="53"/>
      <c r="G174" s="53"/>
      <c r="H174" s="53"/>
      <c r="I174" s="53"/>
      <c r="J174" s="101"/>
      <c r="K174" s="169"/>
      <c r="L174" s="324"/>
      <c r="M174" s="361"/>
      <c r="N174" s="318"/>
      <c r="O174" s="112"/>
      <c r="P174" s="53"/>
      <c r="Q174" s="53"/>
    </row>
    <row r="175" spans="1:17" s="43" customFormat="1" ht="36" customHeight="1" x14ac:dyDescent="0.2">
      <c r="A175" s="296" t="s">
        <v>20</v>
      </c>
      <c r="B175" s="296" t="s">
        <v>134</v>
      </c>
      <c r="C175" s="296">
        <v>92760</v>
      </c>
      <c r="D175" s="279" t="s">
        <v>1062</v>
      </c>
      <c r="E175" s="90" t="s">
        <v>463</v>
      </c>
      <c r="F175" s="91"/>
      <c r="G175" s="100"/>
      <c r="H175" s="91"/>
      <c r="I175" s="91"/>
      <c r="J175" s="91"/>
      <c r="K175" s="168">
        <f>J181</f>
        <v>207</v>
      </c>
      <c r="L175" s="322">
        <v>71.02</v>
      </c>
      <c r="M175" s="360">
        <f>ROUND(L175*(1+$T$7),2)</f>
        <v>85.58</v>
      </c>
      <c r="N175" s="320">
        <f>TRUNC(K175*M175,2)</f>
        <v>17715.060000000001</v>
      </c>
      <c r="O175" s="100">
        <v>7.49</v>
      </c>
      <c r="P175" s="100">
        <f>ROUND(O175*(1+$S$7),2)</f>
        <v>9.48</v>
      </c>
      <c r="Q175" s="100">
        <f>TRUNC(K175*P175,2)</f>
        <v>1962.36</v>
      </c>
    </row>
    <row r="176" spans="1:17" s="42" customFormat="1" x14ac:dyDescent="0.2">
      <c r="A176" s="338"/>
      <c r="B176" s="338"/>
      <c r="C176" s="338"/>
      <c r="D176" s="290" t="s">
        <v>1087</v>
      </c>
      <c r="E176" s="52"/>
      <c r="F176" s="53">
        <v>73</v>
      </c>
      <c r="G176" s="53"/>
      <c r="H176" s="53"/>
      <c r="I176" s="53"/>
      <c r="J176" s="53">
        <f>ROUND(PRODUCT(F176:I176),2)</f>
        <v>73</v>
      </c>
      <c r="K176" s="169"/>
      <c r="L176" s="323"/>
      <c r="M176" s="361"/>
      <c r="N176" s="318"/>
      <c r="O176" s="112"/>
      <c r="P176" s="53"/>
      <c r="Q176" s="53"/>
    </row>
    <row r="177" spans="1:17" s="42" customFormat="1" x14ac:dyDescent="0.2">
      <c r="A177" s="338"/>
      <c r="B177" s="338"/>
      <c r="C177" s="338"/>
      <c r="D177" s="290" t="s">
        <v>1088</v>
      </c>
      <c r="E177" s="52"/>
      <c r="F177" s="53">
        <v>48</v>
      </c>
      <c r="G177" s="53"/>
      <c r="H177" s="53"/>
      <c r="I177" s="53"/>
      <c r="J177" s="53">
        <f>ROUND(PRODUCT(F177:I177),2)</f>
        <v>48</v>
      </c>
      <c r="K177" s="169"/>
      <c r="L177" s="323"/>
      <c r="M177" s="361"/>
      <c r="N177" s="318"/>
      <c r="O177" s="112"/>
      <c r="P177" s="53"/>
      <c r="Q177" s="53"/>
    </row>
    <row r="178" spans="1:17" s="42" customFormat="1" x14ac:dyDescent="0.2">
      <c r="A178" s="338"/>
      <c r="B178" s="338"/>
      <c r="C178" s="338"/>
      <c r="D178" s="290" t="s">
        <v>1100</v>
      </c>
      <c r="E178" s="52"/>
      <c r="F178" s="53">
        <v>65</v>
      </c>
      <c r="G178" s="53"/>
      <c r="H178" s="53"/>
      <c r="I178" s="53"/>
      <c r="J178" s="53">
        <f>ROUND(PRODUCT(F178:I178),2)</f>
        <v>65</v>
      </c>
      <c r="K178" s="169"/>
      <c r="L178" s="323"/>
      <c r="M178" s="361"/>
      <c r="N178" s="318"/>
      <c r="O178" s="112"/>
      <c r="P178" s="53"/>
      <c r="Q178" s="53"/>
    </row>
    <row r="179" spans="1:17" s="42" customFormat="1" x14ac:dyDescent="0.2">
      <c r="A179" s="338"/>
      <c r="B179" s="338"/>
      <c r="C179" s="338"/>
      <c r="D179" s="290" t="s">
        <v>1097</v>
      </c>
      <c r="E179" s="52"/>
      <c r="F179" s="53"/>
      <c r="G179" s="53"/>
      <c r="H179" s="53"/>
      <c r="I179" s="53"/>
      <c r="J179" s="53"/>
      <c r="K179" s="169"/>
      <c r="L179" s="323"/>
      <c r="M179" s="361"/>
      <c r="N179" s="318"/>
      <c r="O179" s="112"/>
      <c r="P179" s="53"/>
      <c r="Q179" s="53"/>
    </row>
    <row r="180" spans="1:17" s="42" customFormat="1" x14ac:dyDescent="0.2">
      <c r="A180" s="338"/>
      <c r="B180" s="338"/>
      <c r="C180" s="338"/>
      <c r="D180" s="290" t="s">
        <v>1105</v>
      </c>
      <c r="E180" s="52"/>
      <c r="F180" s="53">
        <v>21</v>
      </c>
      <c r="G180" s="53"/>
      <c r="H180" s="53"/>
      <c r="I180" s="53"/>
      <c r="J180" s="53">
        <f>ROUND(PRODUCT(F180:I180),2)</f>
        <v>21</v>
      </c>
      <c r="K180" s="169"/>
      <c r="L180" s="323"/>
      <c r="M180" s="361"/>
      <c r="N180" s="318"/>
      <c r="O180" s="112"/>
      <c r="P180" s="53"/>
      <c r="Q180" s="53"/>
    </row>
    <row r="181" spans="1:17" s="42" customFormat="1" x14ac:dyDescent="0.2">
      <c r="A181" s="338"/>
      <c r="B181" s="338"/>
      <c r="C181" s="338"/>
      <c r="D181" s="291" t="str">
        <f>"Total item "&amp;A175</f>
        <v>Total item 4.3</v>
      </c>
      <c r="E181" s="52"/>
      <c r="F181" s="53"/>
      <c r="G181" s="53"/>
      <c r="H181" s="53"/>
      <c r="I181" s="53"/>
      <c r="J181" s="91">
        <f>SUM(J176:J180)</f>
        <v>207</v>
      </c>
      <c r="K181" s="169"/>
      <c r="L181" s="324"/>
      <c r="M181" s="361"/>
      <c r="N181" s="318"/>
      <c r="O181" s="112"/>
      <c r="P181" s="53"/>
      <c r="Q181" s="53"/>
    </row>
    <row r="182" spans="1:17" s="42" customFormat="1" x14ac:dyDescent="0.2">
      <c r="A182" s="338"/>
      <c r="B182" s="338"/>
      <c r="C182" s="338"/>
      <c r="D182" s="291"/>
      <c r="E182" s="52"/>
      <c r="F182" s="53"/>
      <c r="G182" s="53"/>
      <c r="H182" s="53"/>
      <c r="I182" s="53"/>
      <c r="J182" s="101"/>
      <c r="K182" s="169"/>
      <c r="L182" s="324"/>
      <c r="M182" s="361"/>
      <c r="N182" s="318"/>
      <c r="O182" s="112"/>
      <c r="P182" s="53"/>
      <c r="Q182" s="53"/>
    </row>
    <row r="183" spans="1:17" s="43" customFormat="1" ht="30.6" x14ac:dyDescent="0.2">
      <c r="A183" s="296" t="s">
        <v>21</v>
      </c>
      <c r="B183" s="296" t="s">
        <v>134</v>
      </c>
      <c r="C183" s="296">
        <v>92761</v>
      </c>
      <c r="D183" s="279" t="s">
        <v>1063</v>
      </c>
      <c r="E183" s="90" t="s">
        <v>463</v>
      </c>
      <c r="F183" s="100"/>
      <c r="G183" s="100"/>
      <c r="H183" s="91"/>
      <c r="I183" s="91"/>
      <c r="J183" s="91"/>
      <c r="K183" s="168">
        <f>J198</f>
        <v>7446</v>
      </c>
      <c r="L183" s="322">
        <v>30.83</v>
      </c>
      <c r="M183" s="360">
        <f>ROUND(L183*(1+$T$7),2)</f>
        <v>37.15</v>
      </c>
      <c r="N183" s="320">
        <f>TRUNC(K183*M183,2)</f>
        <v>276618.90000000002</v>
      </c>
      <c r="O183" s="100">
        <v>7.36</v>
      </c>
      <c r="P183" s="100">
        <f>ROUND(O183*(1+$S$7),2)</f>
        <v>9.31</v>
      </c>
      <c r="Q183" s="100">
        <f>TRUNC(K183*P183,2)</f>
        <v>69322.259999999995</v>
      </c>
    </row>
    <row r="184" spans="1:17" s="42" customFormat="1" x14ac:dyDescent="0.2">
      <c r="A184" s="338"/>
      <c r="B184" s="338"/>
      <c r="C184" s="338"/>
      <c r="D184" s="290" t="s">
        <v>1087</v>
      </c>
      <c r="E184" s="52"/>
      <c r="F184" s="53">
        <v>140</v>
      </c>
      <c r="G184" s="53"/>
      <c r="H184" s="53"/>
      <c r="I184" s="54"/>
      <c r="J184" s="53">
        <f>ROUND(PRODUCT(F184:I184),2)</f>
        <v>140</v>
      </c>
      <c r="K184" s="169"/>
      <c r="L184" s="324"/>
      <c r="M184" s="361"/>
      <c r="N184" s="318"/>
      <c r="O184" s="112"/>
      <c r="P184" s="53"/>
      <c r="Q184" s="53"/>
    </row>
    <row r="185" spans="1:17" s="42" customFormat="1" x14ac:dyDescent="0.2">
      <c r="A185" s="338"/>
      <c r="B185" s="338"/>
      <c r="C185" s="338"/>
      <c r="D185" s="290" t="s">
        <v>1088</v>
      </c>
      <c r="E185" s="52"/>
      <c r="F185" s="53">
        <v>169</v>
      </c>
      <c r="G185" s="53"/>
      <c r="H185" s="53"/>
      <c r="I185" s="54"/>
      <c r="J185" s="53">
        <f>ROUND(PRODUCT(F185:I185),2)</f>
        <v>169</v>
      </c>
      <c r="K185" s="169"/>
      <c r="L185" s="324"/>
      <c r="M185" s="361"/>
      <c r="N185" s="318"/>
      <c r="O185" s="112"/>
      <c r="P185" s="53"/>
      <c r="Q185" s="53"/>
    </row>
    <row r="186" spans="1:17" s="42" customFormat="1" x14ac:dyDescent="0.2">
      <c r="A186" s="338"/>
      <c r="B186" s="338"/>
      <c r="C186" s="338"/>
      <c r="D186" s="290" t="s">
        <v>1090</v>
      </c>
      <c r="E186" s="52"/>
      <c r="F186" s="53">
        <v>242</v>
      </c>
      <c r="G186" s="53"/>
      <c r="H186" s="53"/>
      <c r="I186" s="54"/>
      <c r="J186" s="53">
        <f>ROUND(PRODUCT(F186:I186),2)</f>
        <v>242</v>
      </c>
      <c r="K186" s="169"/>
      <c r="L186" s="324"/>
      <c r="M186" s="361"/>
      <c r="N186" s="318"/>
      <c r="O186" s="112"/>
      <c r="P186" s="53"/>
      <c r="Q186" s="53"/>
    </row>
    <row r="187" spans="1:17" s="42" customFormat="1" x14ac:dyDescent="0.2">
      <c r="A187" s="338"/>
      <c r="B187" s="338"/>
      <c r="C187" s="338"/>
      <c r="D187" s="290" t="s">
        <v>1091</v>
      </c>
      <c r="E187" s="52"/>
      <c r="F187" s="53">
        <v>277</v>
      </c>
      <c r="G187" s="53"/>
      <c r="H187" s="53"/>
      <c r="I187" s="54"/>
      <c r="J187" s="53">
        <f t="shared" ref="J187:J196" si="3">ROUND(PRODUCT(F187:I187),2)</f>
        <v>277</v>
      </c>
      <c r="K187" s="169"/>
      <c r="L187" s="324"/>
      <c r="M187" s="361"/>
      <c r="N187" s="318"/>
      <c r="O187" s="112"/>
      <c r="P187" s="53"/>
      <c r="Q187" s="53"/>
    </row>
    <row r="188" spans="1:17" s="42" customFormat="1" x14ac:dyDescent="0.2">
      <c r="A188" s="338"/>
      <c r="B188" s="338"/>
      <c r="C188" s="338"/>
      <c r="D188" s="290" t="s">
        <v>1107</v>
      </c>
      <c r="E188" s="52"/>
      <c r="F188" s="53">
        <v>398</v>
      </c>
      <c r="G188" s="53"/>
      <c r="H188" s="53"/>
      <c r="I188" s="54"/>
      <c r="J188" s="53">
        <f t="shared" si="3"/>
        <v>398</v>
      </c>
      <c r="K188" s="169"/>
      <c r="L188" s="324"/>
      <c r="M188" s="361"/>
      <c r="N188" s="318"/>
      <c r="O188" s="112"/>
      <c r="P188" s="53"/>
      <c r="Q188" s="53"/>
    </row>
    <row r="189" spans="1:17" s="42" customFormat="1" x14ac:dyDescent="0.2">
      <c r="A189" s="338"/>
      <c r="B189" s="338"/>
      <c r="C189" s="338"/>
      <c r="D189" s="290" t="s">
        <v>1108</v>
      </c>
      <c r="E189" s="52"/>
      <c r="F189" s="53">
        <v>308</v>
      </c>
      <c r="G189" s="53"/>
      <c r="H189" s="53"/>
      <c r="I189" s="54"/>
      <c r="J189" s="53">
        <f t="shared" si="3"/>
        <v>308</v>
      </c>
      <c r="K189" s="169"/>
      <c r="L189" s="324"/>
      <c r="M189" s="361"/>
      <c r="N189" s="318"/>
      <c r="O189" s="112"/>
      <c r="P189" s="53"/>
      <c r="Q189" s="53"/>
    </row>
    <row r="190" spans="1:17" s="42" customFormat="1" x14ac:dyDescent="0.2">
      <c r="A190" s="338"/>
      <c r="B190" s="338"/>
      <c r="C190" s="338"/>
      <c r="D190" s="290" t="s">
        <v>1109</v>
      </c>
      <c r="E190" s="52"/>
      <c r="F190" s="53">
        <v>977</v>
      </c>
      <c r="G190" s="53"/>
      <c r="H190" s="53"/>
      <c r="I190" s="54"/>
      <c r="J190" s="53">
        <f t="shared" si="3"/>
        <v>977</v>
      </c>
      <c r="K190" s="169"/>
      <c r="L190" s="324"/>
      <c r="M190" s="361"/>
      <c r="N190" s="318"/>
      <c r="O190" s="112"/>
      <c r="P190" s="53"/>
      <c r="Q190" s="53"/>
    </row>
    <row r="191" spans="1:17" s="42" customFormat="1" x14ac:dyDescent="0.2">
      <c r="A191" s="338"/>
      <c r="B191" s="338"/>
      <c r="C191" s="338"/>
      <c r="D191" s="290" t="s">
        <v>1100</v>
      </c>
      <c r="E191" s="52"/>
      <c r="F191" s="53">
        <v>285</v>
      </c>
      <c r="G191" s="53"/>
      <c r="H191" s="53"/>
      <c r="I191" s="54"/>
      <c r="J191" s="53">
        <f t="shared" si="3"/>
        <v>285</v>
      </c>
      <c r="K191" s="169"/>
      <c r="L191" s="324"/>
      <c r="M191" s="361"/>
      <c r="N191" s="318"/>
      <c r="O191" s="112"/>
      <c r="P191" s="53"/>
      <c r="Q191" s="53"/>
    </row>
    <row r="192" spans="1:17" s="42" customFormat="1" x14ac:dyDescent="0.2">
      <c r="A192" s="338"/>
      <c r="B192" s="338"/>
      <c r="C192" s="338"/>
      <c r="D192" s="290" t="s">
        <v>1101</v>
      </c>
      <c r="E192" s="52"/>
      <c r="F192" s="53">
        <v>741</v>
      </c>
      <c r="G192" s="53"/>
      <c r="H192" s="53"/>
      <c r="I192" s="54"/>
      <c r="J192" s="53">
        <f t="shared" si="3"/>
        <v>741</v>
      </c>
      <c r="K192" s="169"/>
      <c r="L192" s="324"/>
      <c r="M192" s="361"/>
      <c r="N192" s="318"/>
      <c r="O192" s="112"/>
      <c r="P192" s="53"/>
      <c r="Q192" s="53"/>
    </row>
    <row r="193" spans="1:17" s="42" customFormat="1" x14ac:dyDescent="0.2">
      <c r="A193" s="338"/>
      <c r="B193" s="338"/>
      <c r="C193" s="338"/>
      <c r="D193" s="290" t="s">
        <v>1102</v>
      </c>
      <c r="E193" s="52"/>
      <c r="F193" s="53">
        <v>708</v>
      </c>
      <c r="G193" s="53"/>
      <c r="H193" s="53"/>
      <c r="I193" s="54"/>
      <c r="J193" s="53">
        <f t="shared" si="3"/>
        <v>708</v>
      </c>
      <c r="K193" s="169"/>
      <c r="L193" s="324"/>
      <c r="M193" s="361"/>
      <c r="N193" s="318"/>
      <c r="O193" s="112"/>
      <c r="P193" s="53"/>
      <c r="Q193" s="53"/>
    </row>
    <row r="194" spans="1:17" s="42" customFormat="1" x14ac:dyDescent="0.2">
      <c r="A194" s="338"/>
      <c r="B194" s="338"/>
      <c r="C194" s="338"/>
      <c r="D194" s="290" t="s">
        <v>1103</v>
      </c>
      <c r="E194" s="52"/>
      <c r="F194" s="53">
        <v>1260</v>
      </c>
      <c r="G194" s="53"/>
      <c r="H194" s="53"/>
      <c r="I194" s="54"/>
      <c r="J194" s="53">
        <f t="shared" si="3"/>
        <v>1260</v>
      </c>
      <c r="K194" s="169"/>
      <c r="L194" s="324"/>
      <c r="M194" s="361"/>
      <c r="N194" s="318"/>
      <c r="O194" s="112"/>
      <c r="P194" s="53"/>
      <c r="Q194" s="53"/>
    </row>
    <row r="195" spans="1:17" s="42" customFormat="1" x14ac:dyDescent="0.2">
      <c r="A195" s="338"/>
      <c r="B195" s="338"/>
      <c r="C195" s="338"/>
      <c r="D195" s="290" t="s">
        <v>1104</v>
      </c>
      <c r="E195" s="52"/>
      <c r="F195" s="53">
        <v>1800</v>
      </c>
      <c r="G195" s="53"/>
      <c r="H195" s="53"/>
      <c r="I195" s="54"/>
      <c r="J195" s="53">
        <f t="shared" si="3"/>
        <v>1800</v>
      </c>
      <c r="K195" s="169"/>
      <c r="L195" s="324"/>
      <c r="M195" s="361"/>
      <c r="N195" s="318"/>
      <c r="O195" s="112"/>
      <c r="P195" s="53"/>
      <c r="Q195" s="53"/>
    </row>
    <row r="196" spans="1:17" s="42" customFormat="1" x14ac:dyDescent="0.2">
      <c r="A196" s="338"/>
      <c r="B196" s="338"/>
      <c r="C196" s="338"/>
      <c r="D196" s="290" t="s">
        <v>1105</v>
      </c>
      <c r="E196" s="52"/>
      <c r="F196" s="53">
        <v>68</v>
      </c>
      <c r="G196" s="53"/>
      <c r="H196" s="53"/>
      <c r="I196" s="54"/>
      <c r="J196" s="53">
        <f t="shared" si="3"/>
        <v>68</v>
      </c>
      <c r="K196" s="169"/>
      <c r="L196" s="324"/>
      <c r="M196" s="361"/>
      <c r="N196" s="318"/>
      <c r="O196" s="112"/>
      <c r="P196" s="53"/>
      <c r="Q196" s="53"/>
    </row>
    <row r="197" spans="1:17" s="42" customFormat="1" x14ac:dyDescent="0.2">
      <c r="A197" s="338"/>
      <c r="B197" s="338"/>
      <c r="C197" s="338"/>
      <c r="D197" s="290" t="s">
        <v>1106</v>
      </c>
      <c r="E197" s="52"/>
      <c r="F197" s="53">
        <v>73</v>
      </c>
      <c r="G197" s="53"/>
      <c r="H197" s="53"/>
      <c r="I197" s="54"/>
      <c r="J197" s="53">
        <f>ROUND(PRODUCT(F197:I197),2)</f>
        <v>73</v>
      </c>
      <c r="K197" s="169"/>
      <c r="L197" s="324"/>
      <c r="M197" s="361"/>
      <c r="N197" s="318"/>
      <c r="O197" s="112"/>
      <c r="P197" s="53"/>
      <c r="Q197" s="53"/>
    </row>
    <row r="198" spans="1:17" s="42" customFormat="1" x14ac:dyDescent="0.2">
      <c r="A198" s="338"/>
      <c r="B198" s="338"/>
      <c r="C198" s="338"/>
      <c r="D198" s="291" t="str">
        <f>"Total item "&amp;A183</f>
        <v>Total item 4.4</v>
      </c>
      <c r="E198" s="52"/>
      <c r="F198" s="53"/>
      <c r="G198" s="53"/>
      <c r="H198" s="53"/>
      <c r="I198" s="53"/>
      <c r="J198" s="91">
        <f>SUM(J184:J197)</f>
        <v>7446</v>
      </c>
      <c r="K198" s="169"/>
      <c r="L198" s="324"/>
      <c r="M198" s="361"/>
      <c r="N198" s="318"/>
      <c r="O198" s="112"/>
      <c r="P198" s="53"/>
      <c r="Q198" s="53"/>
    </row>
    <row r="199" spans="1:17" s="42" customFormat="1" x14ac:dyDescent="0.2">
      <c r="A199" s="338"/>
      <c r="B199" s="338"/>
      <c r="C199" s="338"/>
      <c r="D199" s="99"/>
      <c r="E199" s="93"/>
      <c r="F199" s="94"/>
      <c r="G199" s="94"/>
      <c r="H199" s="94"/>
      <c r="I199" s="94"/>
      <c r="J199" s="94"/>
      <c r="K199" s="169"/>
      <c r="L199" s="324"/>
      <c r="M199" s="361"/>
      <c r="N199" s="318"/>
      <c r="O199" s="112"/>
      <c r="P199" s="53"/>
      <c r="Q199" s="53"/>
    </row>
    <row r="200" spans="1:17" s="43" customFormat="1" ht="35.25" customHeight="1" x14ac:dyDescent="0.2">
      <c r="A200" s="296" t="s">
        <v>190</v>
      </c>
      <c r="B200" s="296" t="s">
        <v>134</v>
      </c>
      <c r="C200" s="296">
        <v>92762</v>
      </c>
      <c r="D200" s="279" t="s">
        <v>1064</v>
      </c>
      <c r="E200" s="90" t="s">
        <v>463</v>
      </c>
      <c r="F200" s="100"/>
      <c r="G200" s="100"/>
      <c r="H200" s="91"/>
      <c r="I200" s="91"/>
      <c r="J200" s="91"/>
      <c r="K200" s="168">
        <f>J215</f>
        <v>6461</v>
      </c>
      <c r="L200" s="322">
        <v>30.83</v>
      </c>
      <c r="M200" s="360">
        <f>ROUND(L200*(1+$T$7),2)</f>
        <v>37.15</v>
      </c>
      <c r="N200" s="320">
        <f>TRUNC(K200*M200,2)</f>
        <v>240026.15</v>
      </c>
      <c r="O200" s="100">
        <v>6.01</v>
      </c>
      <c r="P200" s="100">
        <f>ROUND(O200*(1+$S$7),2)</f>
        <v>7.6</v>
      </c>
      <c r="Q200" s="100">
        <f>TRUNC(K200*P200,2)</f>
        <v>49103.6</v>
      </c>
    </row>
    <row r="201" spans="1:17" s="42" customFormat="1" x14ac:dyDescent="0.2">
      <c r="A201" s="338"/>
      <c r="B201" s="338"/>
      <c r="C201" s="338"/>
      <c r="D201" s="290" t="s">
        <v>1085</v>
      </c>
      <c r="E201" s="52"/>
      <c r="F201" s="53">
        <v>497</v>
      </c>
      <c r="G201" s="53"/>
      <c r="H201" s="53"/>
      <c r="I201" s="53"/>
      <c r="J201" s="53">
        <f t="shared" ref="J201:J210" si="4">ROUND(PRODUCT(F201:I201),2)</f>
        <v>497</v>
      </c>
      <c r="K201" s="169"/>
      <c r="L201" s="323"/>
      <c r="M201" s="361"/>
      <c r="N201" s="318"/>
      <c r="O201" s="112"/>
      <c r="P201" s="53"/>
      <c r="Q201" s="53"/>
    </row>
    <row r="202" spans="1:17" s="42" customFormat="1" x14ac:dyDescent="0.2">
      <c r="A202" s="338"/>
      <c r="B202" s="338"/>
      <c r="C202" s="338"/>
      <c r="D202" s="290" t="s">
        <v>1086</v>
      </c>
      <c r="E202" s="52"/>
      <c r="F202" s="53">
        <v>378</v>
      </c>
      <c r="G202" s="53"/>
      <c r="H202" s="53"/>
      <c r="I202" s="53"/>
      <c r="J202" s="53">
        <f t="shared" si="4"/>
        <v>378</v>
      </c>
      <c r="K202" s="169"/>
      <c r="L202" s="324"/>
      <c r="M202" s="361"/>
      <c r="N202" s="318"/>
      <c r="O202" s="112"/>
      <c r="P202" s="53"/>
      <c r="Q202" s="53"/>
    </row>
    <row r="203" spans="1:17" s="42" customFormat="1" x14ac:dyDescent="0.2">
      <c r="A203" s="338"/>
      <c r="B203" s="338"/>
      <c r="C203" s="338"/>
      <c r="D203" s="290" t="s">
        <v>1087</v>
      </c>
      <c r="E203" s="52"/>
      <c r="F203" s="53">
        <v>150</v>
      </c>
      <c r="G203" s="53"/>
      <c r="H203" s="53"/>
      <c r="I203" s="53"/>
      <c r="J203" s="53">
        <f t="shared" si="4"/>
        <v>150</v>
      </c>
      <c r="K203" s="169"/>
      <c r="L203" s="324"/>
      <c r="M203" s="361"/>
      <c r="N203" s="318"/>
      <c r="O203" s="112"/>
      <c r="P203" s="53"/>
      <c r="Q203" s="53"/>
    </row>
    <row r="204" spans="1:17" s="42" customFormat="1" x14ac:dyDescent="0.2">
      <c r="A204" s="338"/>
      <c r="B204" s="338"/>
      <c r="C204" s="338"/>
      <c r="D204" s="290" t="s">
        <v>1088</v>
      </c>
      <c r="E204" s="52"/>
      <c r="F204" s="53">
        <v>219</v>
      </c>
      <c r="G204" s="53"/>
      <c r="H204" s="53"/>
      <c r="I204" s="53"/>
      <c r="J204" s="53">
        <f t="shared" si="4"/>
        <v>219</v>
      </c>
      <c r="K204" s="169"/>
      <c r="L204" s="324"/>
      <c r="M204" s="361"/>
      <c r="N204" s="318"/>
      <c r="O204" s="112"/>
      <c r="P204" s="53"/>
      <c r="Q204" s="53"/>
    </row>
    <row r="205" spans="1:17" s="42" customFormat="1" x14ac:dyDescent="0.2">
      <c r="A205" s="338"/>
      <c r="B205" s="338"/>
      <c r="C205" s="338"/>
      <c r="D205" s="290" t="s">
        <v>1089</v>
      </c>
      <c r="E205" s="52"/>
      <c r="F205" s="53">
        <v>206</v>
      </c>
      <c r="G205" s="53"/>
      <c r="H205" s="53"/>
      <c r="I205" s="53"/>
      <c r="J205" s="53">
        <f t="shared" si="4"/>
        <v>206</v>
      </c>
      <c r="K205" s="169"/>
      <c r="L205" s="324"/>
      <c r="M205" s="361"/>
      <c r="N205" s="318"/>
      <c r="O205" s="112"/>
      <c r="P205" s="53"/>
      <c r="Q205" s="53"/>
    </row>
    <row r="206" spans="1:17" s="42" customFormat="1" x14ac:dyDescent="0.2">
      <c r="A206" s="338"/>
      <c r="B206" s="338"/>
      <c r="C206" s="338"/>
      <c r="D206" s="290" t="s">
        <v>1090</v>
      </c>
      <c r="E206" s="52"/>
      <c r="F206" s="53">
        <v>258</v>
      </c>
      <c r="G206" s="53"/>
      <c r="H206" s="53"/>
      <c r="I206" s="53"/>
      <c r="J206" s="53">
        <f t="shared" si="4"/>
        <v>258</v>
      </c>
      <c r="K206" s="169"/>
      <c r="L206" s="324"/>
      <c r="M206" s="361"/>
      <c r="N206" s="318"/>
      <c r="O206" s="112"/>
      <c r="P206" s="53"/>
      <c r="Q206" s="53"/>
    </row>
    <row r="207" spans="1:17" s="42" customFormat="1" x14ac:dyDescent="0.2">
      <c r="A207" s="338"/>
      <c r="B207" s="338"/>
      <c r="C207" s="338"/>
      <c r="D207" s="290" t="s">
        <v>1091</v>
      </c>
      <c r="E207" s="52"/>
      <c r="F207" s="53">
        <v>390</v>
      </c>
      <c r="G207" s="53"/>
      <c r="H207" s="53"/>
      <c r="I207" s="53"/>
      <c r="J207" s="53">
        <f t="shared" si="4"/>
        <v>390</v>
      </c>
      <c r="K207" s="169"/>
      <c r="L207" s="324"/>
      <c r="M207" s="361"/>
      <c r="N207" s="318"/>
      <c r="O207" s="112"/>
      <c r="P207" s="53"/>
      <c r="Q207" s="53"/>
    </row>
    <row r="208" spans="1:17" s="42" customFormat="1" x14ac:dyDescent="0.2">
      <c r="A208" s="338"/>
      <c r="B208" s="338"/>
      <c r="C208" s="338"/>
      <c r="D208" s="290" t="s">
        <v>1108</v>
      </c>
      <c r="E208" s="52"/>
      <c r="F208" s="53">
        <v>1087</v>
      </c>
      <c r="G208" s="53"/>
      <c r="H208" s="53"/>
      <c r="I208" s="54"/>
      <c r="J208" s="53">
        <f t="shared" si="4"/>
        <v>1087</v>
      </c>
      <c r="K208" s="169"/>
      <c r="L208" s="324"/>
      <c r="M208" s="361"/>
      <c r="N208" s="318"/>
      <c r="O208" s="112"/>
      <c r="P208" s="53"/>
      <c r="Q208" s="53"/>
    </row>
    <row r="209" spans="1:17" s="42" customFormat="1" x14ac:dyDescent="0.2">
      <c r="A209" s="338"/>
      <c r="B209" s="338"/>
      <c r="C209" s="338"/>
      <c r="D209" s="290" t="s">
        <v>1110</v>
      </c>
      <c r="E209" s="52"/>
      <c r="F209" s="53">
        <v>516</v>
      </c>
      <c r="G209" s="53"/>
      <c r="H209" s="53"/>
      <c r="I209" s="54"/>
      <c r="J209" s="53">
        <f t="shared" si="4"/>
        <v>516</v>
      </c>
      <c r="K209" s="169"/>
      <c r="L209" s="324"/>
      <c r="M209" s="361"/>
      <c r="N209" s="318"/>
      <c r="O209" s="112"/>
      <c r="P209" s="53"/>
      <c r="Q209" s="53"/>
    </row>
    <row r="210" spans="1:17" s="42" customFormat="1" x14ac:dyDescent="0.2">
      <c r="A210" s="338"/>
      <c r="B210" s="338"/>
      <c r="C210" s="338"/>
      <c r="D210" s="290" t="s">
        <v>1103</v>
      </c>
      <c r="E210" s="52"/>
      <c r="F210" s="53">
        <v>2384</v>
      </c>
      <c r="G210" s="53"/>
      <c r="H210" s="53"/>
      <c r="I210" s="53"/>
      <c r="J210" s="53">
        <f t="shared" si="4"/>
        <v>2384</v>
      </c>
      <c r="K210" s="169"/>
      <c r="L210" s="324"/>
      <c r="M210" s="361"/>
      <c r="N210" s="318"/>
      <c r="O210" s="112"/>
      <c r="P210" s="53"/>
      <c r="Q210" s="53"/>
    </row>
    <row r="211" spans="1:17" s="42" customFormat="1" x14ac:dyDescent="0.2">
      <c r="A211" s="338"/>
      <c r="B211" s="338"/>
      <c r="C211" s="338"/>
      <c r="D211" s="290" t="s">
        <v>1114</v>
      </c>
      <c r="E211" s="52"/>
      <c r="F211" s="53"/>
      <c r="G211" s="53"/>
      <c r="H211" s="53"/>
      <c r="I211" s="53"/>
      <c r="J211" s="53"/>
      <c r="K211" s="169"/>
      <c r="L211" s="323"/>
      <c r="M211" s="361"/>
      <c r="N211" s="318"/>
      <c r="O211" s="112"/>
      <c r="P211" s="53"/>
      <c r="Q211" s="53"/>
    </row>
    <row r="212" spans="1:17" s="42" customFormat="1" x14ac:dyDescent="0.2">
      <c r="A212" s="338"/>
      <c r="B212" s="338"/>
      <c r="C212" s="338"/>
      <c r="D212" s="290" t="s">
        <v>1112</v>
      </c>
      <c r="E212" s="52"/>
      <c r="F212" s="53">
        <v>64</v>
      </c>
      <c r="G212" s="53"/>
      <c r="H212" s="53"/>
      <c r="I212" s="53"/>
      <c r="J212" s="53">
        <f>ROUND(PRODUCT(F212:I212),2)</f>
        <v>64</v>
      </c>
      <c r="K212" s="169"/>
      <c r="L212" s="324"/>
      <c r="M212" s="361"/>
      <c r="N212" s="318"/>
      <c r="O212" s="112"/>
      <c r="P212" s="53"/>
      <c r="Q212" s="53"/>
    </row>
    <row r="213" spans="1:17" s="42" customFormat="1" x14ac:dyDescent="0.2">
      <c r="A213" s="338"/>
      <c r="B213" s="338"/>
      <c r="C213" s="338"/>
      <c r="D213" s="290" t="s">
        <v>1111</v>
      </c>
      <c r="E213" s="52"/>
      <c r="F213" s="53">
        <v>126</v>
      </c>
      <c r="G213" s="53"/>
      <c r="H213" s="53"/>
      <c r="I213" s="53"/>
      <c r="J213" s="53">
        <f>ROUND(PRODUCT(F213:I213),2)</f>
        <v>126</v>
      </c>
      <c r="K213" s="169"/>
      <c r="L213" s="324"/>
      <c r="M213" s="361"/>
      <c r="N213" s="318"/>
      <c r="O213" s="112"/>
      <c r="P213" s="53"/>
      <c r="Q213" s="53"/>
    </row>
    <row r="214" spans="1:17" s="42" customFormat="1" x14ac:dyDescent="0.2">
      <c r="A214" s="338"/>
      <c r="B214" s="338"/>
      <c r="C214" s="338"/>
      <c r="D214" s="290" t="s">
        <v>1084</v>
      </c>
      <c r="E214" s="52"/>
      <c r="F214" s="53">
        <v>186</v>
      </c>
      <c r="G214" s="53"/>
      <c r="H214" s="53"/>
      <c r="I214" s="53"/>
      <c r="J214" s="53">
        <f>ROUND(PRODUCT(F214:I214),2)</f>
        <v>186</v>
      </c>
      <c r="K214" s="169"/>
      <c r="L214" s="324"/>
      <c r="M214" s="361"/>
      <c r="N214" s="318"/>
      <c r="O214" s="112"/>
      <c r="P214" s="53"/>
      <c r="Q214" s="53"/>
    </row>
    <row r="215" spans="1:17" s="42" customFormat="1" x14ac:dyDescent="0.2">
      <c r="A215" s="338"/>
      <c r="B215" s="338"/>
      <c r="C215" s="338"/>
      <c r="D215" s="291" t="str">
        <f>"Total item "&amp;A200</f>
        <v>Total item 4.5</v>
      </c>
      <c r="E215" s="52"/>
      <c r="F215" s="53"/>
      <c r="G215" s="53"/>
      <c r="H215" s="53"/>
      <c r="I215" s="53"/>
      <c r="J215" s="91">
        <f>SUM(J201:J214)</f>
        <v>6461</v>
      </c>
      <c r="K215" s="169"/>
      <c r="L215" s="324"/>
      <c r="M215" s="361"/>
      <c r="N215" s="318"/>
      <c r="O215" s="112"/>
      <c r="P215" s="53"/>
      <c r="Q215" s="53"/>
    </row>
    <row r="216" spans="1:17" s="42" customFormat="1" x14ac:dyDescent="0.2">
      <c r="A216" s="338"/>
      <c r="B216" s="338"/>
      <c r="C216" s="338"/>
      <c r="D216" s="99"/>
      <c r="E216" s="93"/>
      <c r="F216" s="94"/>
      <c r="G216" s="94"/>
      <c r="H216" s="94"/>
      <c r="I216" s="94"/>
      <c r="J216" s="94"/>
      <c r="K216" s="169"/>
      <c r="L216" s="324"/>
      <c r="M216" s="361"/>
      <c r="N216" s="318"/>
      <c r="O216" s="112"/>
      <c r="P216" s="53"/>
      <c r="Q216" s="53"/>
    </row>
    <row r="217" spans="1:17" s="43" customFormat="1" ht="34.5" customHeight="1" x14ac:dyDescent="0.2">
      <c r="A217" s="296" t="s">
        <v>191</v>
      </c>
      <c r="B217" s="296" t="s">
        <v>134</v>
      </c>
      <c r="C217" s="296">
        <v>92763</v>
      </c>
      <c r="D217" s="279" t="s">
        <v>1065</v>
      </c>
      <c r="E217" s="90" t="s">
        <v>463</v>
      </c>
      <c r="F217" s="100"/>
      <c r="G217" s="100"/>
      <c r="H217" s="91"/>
      <c r="I217" s="91"/>
      <c r="J217" s="91"/>
      <c r="K217" s="168">
        <f>J225</f>
        <v>1951</v>
      </c>
      <c r="L217" s="322">
        <v>30.83</v>
      </c>
      <c r="M217" s="360">
        <f>ROUND(L217*(1+$T$7),2)</f>
        <v>37.15</v>
      </c>
      <c r="N217" s="320">
        <f>TRUNC(K217*M217,2)</f>
        <v>72479.649999999994</v>
      </c>
      <c r="O217" s="100">
        <v>5.38</v>
      </c>
      <c r="P217" s="100">
        <f>ROUND(O217*(1+$S$7),2)</f>
        <v>6.81</v>
      </c>
      <c r="Q217" s="100">
        <f>TRUNC(K217*P217,2)</f>
        <v>13286.31</v>
      </c>
    </row>
    <row r="218" spans="1:17" s="42" customFormat="1" x14ac:dyDescent="0.2">
      <c r="A218" s="338"/>
      <c r="B218" s="338"/>
      <c r="C218" s="338"/>
      <c r="D218" s="290" t="s">
        <v>1085</v>
      </c>
      <c r="E218" s="52"/>
      <c r="F218" s="53">
        <v>182</v>
      </c>
      <c r="G218" s="53"/>
      <c r="H218" s="53"/>
      <c r="I218" s="53"/>
      <c r="J218" s="53">
        <f t="shared" ref="J218:J224" si="5">ROUND(PRODUCT(F218:I218),2)</f>
        <v>182</v>
      </c>
      <c r="K218" s="169"/>
      <c r="L218" s="324"/>
      <c r="M218" s="361"/>
      <c r="N218" s="318"/>
      <c r="O218" s="112"/>
      <c r="P218" s="53"/>
      <c r="Q218" s="53"/>
    </row>
    <row r="219" spans="1:17" s="42" customFormat="1" x14ac:dyDescent="0.2">
      <c r="A219" s="338"/>
      <c r="B219" s="338"/>
      <c r="C219" s="338"/>
      <c r="D219" s="290" t="s">
        <v>1086</v>
      </c>
      <c r="E219" s="52"/>
      <c r="F219" s="53">
        <v>222</v>
      </c>
      <c r="G219" s="53"/>
      <c r="H219" s="53"/>
      <c r="I219" s="54"/>
      <c r="J219" s="53">
        <f>ROUND(PRODUCT(F219:I219),2)</f>
        <v>222</v>
      </c>
      <c r="K219" s="169"/>
      <c r="L219" s="324"/>
      <c r="M219" s="361"/>
      <c r="N219" s="318"/>
      <c r="O219" s="112"/>
      <c r="P219" s="53"/>
      <c r="Q219" s="53"/>
    </row>
    <row r="220" spans="1:17" s="42" customFormat="1" x14ac:dyDescent="0.2">
      <c r="A220" s="338"/>
      <c r="B220" s="338"/>
      <c r="C220" s="338"/>
      <c r="D220" s="290" t="s">
        <v>1087</v>
      </c>
      <c r="E220" s="52"/>
      <c r="F220" s="53">
        <v>101</v>
      </c>
      <c r="G220" s="53"/>
      <c r="H220" s="53"/>
      <c r="I220" s="54"/>
      <c r="J220" s="53">
        <f>ROUND(PRODUCT(F220:I220),2)</f>
        <v>101</v>
      </c>
      <c r="K220" s="169"/>
      <c r="L220" s="324"/>
      <c r="M220" s="361"/>
      <c r="N220" s="318"/>
      <c r="O220" s="112"/>
      <c r="P220" s="53"/>
      <c r="Q220" s="53"/>
    </row>
    <row r="221" spans="1:17" s="42" customFormat="1" x14ac:dyDescent="0.2">
      <c r="A221" s="338"/>
      <c r="B221" s="338"/>
      <c r="C221" s="338"/>
      <c r="D221" s="290" t="s">
        <v>1088</v>
      </c>
      <c r="E221" s="52"/>
      <c r="F221" s="53">
        <v>75</v>
      </c>
      <c r="G221" s="53"/>
      <c r="H221" s="53"/>
      <c r="I221" s="54"/>
      <c r="J221" s="53">
        <f>ROUND(PRODUCT(F221:I221),2)</f>
        <v>75</v>
      </c>
      <c r="K221" s="169"/>
      <c r="L221" s="324"/>
      <c r="M221" s="361"/>
      <c r="N221" s="318"/>
      <c r="O221" s="112"/>
      <c r="P221" s="53"/>
      <c r="Q221" s="53"/>
    </row>
    <row r="222" spans="1:17" s="42" customFormat="1" x14ac:dyDescent="0.2">
      <c r="A222" s="338"/>
      <c r="B222" s="338"/>
      <c r="C222" s="338"/>
      <c r="D222" s="290" t="s">
        <v>1090</v>
      </c>
      <c r="E222" s="52"/>
      <c r="F222" s="53">
        <v>138</v>
      </c>
      <c r="G222" s="53"/>
      <c r="H222" s="53"/>
      <c r="I222" s="54"/>
      <c r="J222" s="53">
        <f>ROUND(PRODUCT(F222:I222),2)</f>
        <v>138</v>
      </c>
      <c r="K222" s="169"/>
      <c r="L222" s="324"/>
      <c r="M222" s="361"/>
      <c r="N222" s="318"/>
      <c r="O222" s="112"/>
      <c r="P222" s="53"/>
      <c r="Q222" s="53"/>
    </row>
    <row r="223" spans="1:17" s="42" customFormat="1" x14ac:dyDescent="0.2">
      <c r="A223" s="338"/>
      <c r="B223" s="338"/>
      <c r="C223" s="338"/>
      <c r="D223" s="290" t="s">
        <v>1091</v>
      </c>
      <c r="E223" s="52"/>
      <c r="F223" s="53">
        <v>62</v>
      </c>
      <c r="G223" s="53"/>
      <c r="H223" s="53"/>
      <c r="I223" s="54"/>
      <c r="J223" s="53">
        <f t="shared" si="5"/>
        <v>62</v>
      </c>
      <c r="K223" s="169"/>
      <c r="L223" s="324"/>
      <c r="M223" s="361"/>
      <c r="N223" s="318"/>
      <c r="O223" s="112"/>
      <c r="P223" s="53"/>
      <c r="Q223" s="53"/>
    </row>
    <row r="224" spans="1:17" s="42" customFormat="1" x14ac:dyDescent="0.2">
      <c r="A224" s="338"/>
      <c r="B224" s="338"/>
      <c r="C224" s="338"/>
      <c r="D224" s="290" t="s">
        <v>1108</v>
      </c>
      <c r="E224" s="52"/>
      <c r="F224" s="53">
        <v>1171</v>
      </c>
      <c r="G224" s="53"/>
      <c r="H224" s="53"/>
      <c r="I224" s="54"/>
      <c r="J224" s="53">
        <f t="shared" si="5"/>
        <v>1171</v>
      </c>
      <c r="K224" s="169"/>
      <c r="L224" s="324"/>
      <c r="M224" s="361"/>
      <c r="N224" s="318"/>
      <c r="O224" s="112"/>
      <c r="P224" s="53"/>
      <c r="Q224" s="53"/>
    </row>
    <row r="225" spans="1:17" s="42" customFormat="1" x14ac:dyDescent="0.2">
      <c r="A225" s="338"/>
      <c r="B225" s="338"/>
      <c r="C225" s="338"/>
      <c r="D225" s="291" t="str">
        <f>"Total item "&amp;A217</f>
        <v>Total item 4.6</v>
      </c>
      <c r="E225" s="52"/>
      <c r="F225" s="53"/>
      <c r="G225" s="53"/>
      <c r="H225" s="53"/>
      <c r="I225" s="53"/>
      <c r="J225" s="91">
        <f>SUM(J218:J224)</f>
        <v>1951</v>
      </c>
      <c r="K225" s="169"/>
      <c r="L225" s="324"/>
      <c r="M225" s="361"/>
      <c r="N225" s="318"/>
      <c r="O225" s="112"/>
      <c r="P225" s="53"/>
      <c r="Q225" s="53"/>
    </row>
    <row r="226" spans="1:17" s="42" customFormat="1" x14ac:dyDescent="0.2">
      <c r="A226" s="338"/>
      <c r="B226" s="338"/>
      <c r="C226" s="338"/>
      <c r="D226" s="99"/>
      <c r="E226" s="93"/>
      <c r="F226" s="94"/>
      <c r="G226" s="94"/>
      <c r="H226" s="94"/>
      <c r="I226" s="94"/>
      <c r="J226" s="94"/>
      <c r="K226" s="169"/>
      <c r="L226" s="324"/>
      <c r="M226" s="361"/>
      <c r="N226" s="318"/>
      <c r="O226" s="112"/>
      <c r="P226" s="53"/>
      <c r="Q226" s="53"/>
    </row>
    <row r="227" spans="1:17" s="43" customFormat="1" ht="34.5" customHeight="1" x14ac:dyDescent="0.2">
      <c r="A227" s="296" t="s">
        <v>1395</v>
      </c>
      <c r="B227" s="296" t="s">
        <v>134</v>
      </c>
      <c r="C227" s="296">
        <v>92764</v>
      </c>
      <c r="D227" s="279" t="s">
        <v>1066</v>
      </c>
      <c r="E227" s="90" t="s">
        <v>463</v>
      </c>
      <c r="F227" s="100"/>
      <c r="G227" s="100"/>
      <c r="H227" s="91"/>
      <c r="I227" s="91"/>
      <c r="J227" s="91"/>
      <c r="K227" s="168">
        <f>J234</f>
        <v>1014</v>
      </c>
      <c r="L227" s="322">
        <v>30.83</v>
      </c>
      <c r="M227" s="360">
        <f>ROUND(L227*(1+$T$7),2)</f>
        <v>37.15</v>
      </c>
      <c r="N227" s="320">
        <f>TRUNC(K227*M227,2)</f>
        <v>37670.1</v>
      </c>
      <c r="O227" s="100">
        <v>5.05</v>
      </c>
      <c r="P227" s="100">
        <f>ROUND(O227*(1+$S$7),2)</f>
        <v>6.39</v>
      </c>
      <c r="Q227" s="100">
        <f>TRUNC(K227*P227,2)</f>
        <v>6479.46</v>
      </c>
    </row>
    <row r="228" spans="1:17" s="42" customFormat="1" x14ac:dyDescent="0.2">
      <c r="A228" s="338"/>
      <c r="B228" s="338"/>
      <c r="C228" s="338"/>
      <c r="D228" s="290" t="s">
        <v>1085</v>
      </c>
      <c r="E228" s="52"/>
      <c r="F228" s="53">
        <v>251</v>
      </c>
      <c r="G228" s="53"/>
      <c r="H228" s="53"/>
      <c r="I228" s="53"/>
      <c r="J228" s="53">
        <f t="shared" ref="J228:J233" si="6">ROUND(PRODUCT(F228:I228),2)</f>
        <v>251</v>
      </c>
      <c r="K228" s="169"/>
      <c r="L228" s="324"/>
      <c r="M228" s="361"/>
      <c r="N228" s="318"/>
      <c r="O228" s="112"/>
      <c r="P228" s="53"/>
      <c r="Q228" s="53"/>
    </row>
    <row r="229" spans="1:17" s="42" customFormat="1" x14ac:dyDescent="0.2">
      <c r="A229" s="338"/>
      <c r="B229" s="338"/>
      <c r="C229" s="338"/>
      <c r="D229" s="290" t="s">
        <v>1086</v>
      </c>
      <c r="E229" s="52"/>
      <c r="F229" s="53">
        <v>244</v>
      </c>
      <c r="G229" s="53"/>
      <c r="H229" s="53"/>
      <c r="I229" s="54"/>
      <c r="J229" s="53">
        <f t="shared" si="6"/>
        <v>244</v>
      </c>
      <c r="K229" s="169"/>
      <c r="L229" s="324"/>
      <c r="M229" s="361"/>
      <c r="N229" s="318"/>
      <c r="O229" s="112"/>
      <c r="P229" s="53"/>
      <c r="Q229" s="53"/>
    </row>
    <row r="230" spans="1:17" s="42" customFormat="1" x14ac:dyDescent="0.2">
      <c r="A230" s="338"/>
      <c r="B230" s="338"/>
      <c r="C230" s="338"/>
      <c r="D230" s="290" t="s">
        <v>1087</v>
      </c>
      <c r="E230" s="52"/>
      <c r="F230" s="53">
        <v>55</v>
      </c>
      <c r="G230" s="53"/>
      <c r="H230" s="53"/>
      <c r="I230" s="54"/>
      <c r="J230" s="53">
        <f t="shared" si="6"/>
        <v>55</v>
      </c>
      <c r="K230" s="169"/>
      <c r="L230" s="324"/>
      <c r="M230" s="361"/>
      <c r="N230" s="318"/>
      <c r="O230" s="112"/>
      <c r="P230" s="53"/>
      <c r="Q230" s="53"/>
    </row>
    <row r="231" spans="1:17" s="42" customFormat="1" x14ac:dyDescent="0.2">
      <c r="A231" s="338"/>
      <c r="B231" s="338"/>
      <c r="C231" s="338"/>
      <c r="D231" s="290" t="s">
        <v>1088</v>
      </c>
      <c r="E231" s="52"/>
      <c r="F231" s="53">
        <v>173</v>
      </c>
      <c r="G231" s="53"/>
      <c r="H231" s="53"/>
      <c r="I231" s="54"/>
      <c r="J231" s="53">
        <f t="shared" si="6"/>
        <v>173</v>
      </c>
      <c r="K231" s="169"/>
      <c r="L231" s="324"/>
      <c r="M231" s="361"/>
      <c r="N231" s="318"/>
      <c r="O231" s="112"/>
      <c r="P231" s="53"/>
      <c r="Q231" s="53"/>
    </row>
    <row r="232" spans="1:17" s="42" customFormat="1" x14ac:dyDescent="0.2">
      <c r="A232" s="338"/>
      <c r="B232" s="338"/>
      <c r="C232" s="338"/>
      <c r="D232" s="290" t="s">
        <v>1090</v>
      </c>
      <c r="E232" s="52"/>
      <c r="F232" s="53">
        <v>158</v>
      </c>
      <c r="G232" s="53"/>
      <c r="H232" s="53"/>
      <c r="I232" s="54"/>
      <c r="J232" s="53">
        <f t="shared" si="6"/>
        <v>158</v>
      </c>
      <c r="K232" s="169"/>
      <c r="L232" s="324"/>
      <c r="M232" s="361"/>
      <c r="N232" s="318"/>
      <c r="O232" s="112"/>
      <c r="P232" s="53"/>
      <c r="Q232" s="53"/>
    </row>
    <row r="233" spans="1:17" s="42" customFormat="1" x14ac:dyDescent="0.2">
      <c r="A233" s="338"/>
      <c r="B233" s="338"/>
      <c r="C233" s="338"/>
      <c r="D233" s="290" t="s">
        <v>1091</v>
      </c>
      <c r="E233" s="52"/>
      <c r="F233" s="53">
        <v>133</v>
      </c>
      <c r="G233" s="53"/>
      <c r="H233" s="53"/>
      <c r="I233" s="54"/>
      <c r="J233" s="53">
        <f t="shared" si="6"/>
        <v>133</v>
      </c>
      <c r="K233" s="169"/>
      <c r="L233" s="324"/>
      <c r="M233" s="361"/>
      <c r="N233" s="318"/>
      <c r="O233" s="112"/>
      <c r="P233" s="53"/>
      <c r="Q233" s="53"/>
    </row>
    <row r="234" spans="1:17" s="42" customFormat="1" x14ac:dyDescent="0.2">
      <c r="A234" s="338"/>
      <c r="B234" s="338"/>
      <c r="C234" s="338"/>
      <c r="D234" s="291" t="str">
        <f>"Total item "&amp;A227</f>
        <v>Total item 4.7</v>
      </c>
      <c r="E234" s="52"/>
      <c r="F234" s="53"/>
      <c r="G234" s="53"/>
      <c r="H234" s="53"/>
      <c r="I234" s="53"/>
      <c r="J234" s="91">
        <f>SUM(J228:J233)</f>
        <v>1014</v>
      </c>
      <c r="K234" s="169"/>
      <c r="L234" s="324"/>
      <c r="M234" s="361"/>
      <c r="N234" s="318"/>
      <c r="O234" s="112"/>
      <c r="P234" s="53"/>
      <c r="Q234" s="53"/>
    </row>
    <row r="235" spans="1:17" s="42" customFormat="1" x14ac:dyDescent="0.2">
      <c r="A235" s="338"/>
      <c r="B235" s="338"/>
      <c r="C235" s="338"/>
      <c r="D235" s="99"/>
      <c r="E235" s="93"/>
      <c r="F235" s="94"/>
      <c r="G235" s="94"/>
      <c r="H235" s="94"/>
      <c r="I235" s="94"/>
      <c r="J235" s="94"/>
      <c r="K235" s="169"/>
      <c r="L235" s="324"/>
      <c r="M235" s="361"/>
      <c r="N235" s="318"/>
      <c r="O235" s="112"/>
      <c r="P235" s="53"/>
      <c r="Q235" s="53"/>
    </row>
    <row r="236" spans="1:17" s="43" customFormat="1" ht="34.5" customHeight="1" x14ac:dyDescent="0.2">
      <c r="A236" s="296" t="s">
        <v>1396</v>
      </c>
      <c r="B236" s="296" t="s">
        <v>134</v>
      </c>
      <c r="C236" s="296">
        <v>92765</v>
      </c>
      <c r="D236" s="279" t="s">
        <v>1113</v>
      </c>
      <c r="E236" s="90" t="s">
        <v>463</v>
      </c>
      <c r="F236" s="100"/>
      <c r="G236" s="100"/>
      <c r="H236" s="91"/>
      <c r="I236" s="91"/>
      <c r="J236" s="91"/>
      <c r="K236" s="168">
        <f>J240</f>
        <v>157</v>
      </c>
      <c r="L236" s="322">
        <v>30.83</v>
      </c>
      <c r="M236" s="360">
        <f>ROUND(L236*(1+$T$7),2)</f>
        <v>37.15</v>
      </c>
      <c r="N236" s="320">
        <f>TRUNC(K236*M236,2)</f>
        <v>5832.55</v>
      </c>
      <c r="O236" s="100">
        <v>4.6500000000000004</v>
      </c>
      <c r="P236" s="100">
        <f>ROUND(O236*(1+$S$7),2)</f>
        <v>5.88</v>
      </c>
      <c r="Q236" s="100">
        <f>TRUNC(K236*P236,2)</f>
        <v>923.16</v>
      </c>
    </row>
    <row r="237" spans="1:17" s="42" customFormat="1" x14ac:dyDescent="0.2">
      <c r="A237" s="338"/>
      <c r="B237" s="338"/>
      <c r="C237" s="338"/>
      <c r="D237" s="290" t="s">
        <v>1087</v>
      </c>
      <c r="E237" s="52"/>
      <c r="F237" s="53">
        <v>67</v>
      </c>
      <c r="G237" s="53"/>
      <c r="H237" s="53"/>
      <c r="I237" s="54"/>
      <c r="J237" s="53">
        <f>ROUND(PRODUCT(F237:I237),2)</f>
        <v>67</v>
      </c>
      <c r="K237" s="169"/>
      <c r="L237" s="324"/>
      <c r="M237" s="361"/>
      <c r="N237" s="318"/>
      <c r="O237" s="112"/>
      <c r="P237" s="53"/>
      <c r="Q237" s="53"/>
    </row>
    <row r="238" spans="1:17" s="42" customFormat="1" x14ac:dyDescent="0.2">
      <c r="A238" s="338"/>
      <c r="B238" s="338"/>
      <c r="C238" s="338"/>
      <c r="D238" s="290" t="s">
        <v>1088</v>
      </c>
      <c r="E238" s="52"/>
      <c r="F238" s="53">
        <v>70</v>
      </c>
      <c r="G238" s="53"/>
      <c r="H238" s="53"/>
      <c r="I238" s="54"/>
      <c r="J238" s="53">
        <f>ROUND(PRODUCT(F238:I238),2)</f>
        <v>70</v>
      </c>
      <c r="K238" s="169"/>
      <c r="L238" s="324"/>
      <c r="M238" s="361"/>
      <c r="N238" s="318"/>
      <c r="O238" s="112"/>
      <c r="P238" s="53"/>
      <c r="Q238" s="53"/>
    </row>
    <row r="239" spans="1:17" s="42" customFormat="1" x14ac:dyDescent="0.2">
      <c r="A239" s="338"/>
      <c r="B239" s="338"/>
      <c r="C239" s="338"/>
      <c r="D239" s="290" t="s">
        <v>1090</v>
      </c>
      <c r="E239" s="52"/>
      <c r="F239" s="53">
        <v>20</v>
      </c>
      <c r="G239" s="53"/>
      <c r="H239" s="53"/>
      <c r="I239" s="54"/>
      <c r="J239" s="53">
        <f>ROUND(PRODUCT(F239:I239),2)</f>
        <v>20</v>
      </c>
      <c r="K239" s="169"/>
      <c r="L239" s="324"/>
      <c r="M239" s="361"/>
      <c r="N239" s="318"/>
      <c r="O239" s="112"/>
      <c r="P239" s="53"/>
      <c r="Q239" s="53"/>
    </row>
    <row r="240" spans="1:17" s="42" customFormat="1" x14ac:dyDescent="0.2">
      <c r="A240" s="338"/>
      <c r="B240" s="338"/>
      <c r="C240" s="338"/>
      <c r="D240" s="291" t="str">
        <f>"Total item "&amp;A236</f>
        <v>Total item 4.8</v>
      </c>
      <c r="E240" s="52"/>
      <c r="F240" s="53"/>
      <c r="G240" s="53"/>
      <c r="H240" s="53"/>
      <c r="I240" s="53"/>
      <c r="J240" s="91">
        <f>SUM(J237:J239)</f>
        <v>157</v>
      </c>
      <c r="K240" s="169"/>
      <c r="L240" s="324"/>
      <c r="M240" s="361"/>
      <c r="N240" s="318"/>
      <c r="O240" s="112"/>
      <c r="P240" s="53"/>
      <c r="Q240" s="53"/>
    </row>
    <row r="241" spans="1:18" s="42" customFormat="1" x14ac:dyDescent="0.2">
      <c r="A241" s="338"/>
      <c r="B241" s="338"/>
      <c r="C241" s="338"/>
      <c r="D241" s="99"/>
      <c r="E241" s="93"/>
      <c r="F241" s="94"/>
      <c r="G241" s="94"/>
      <c r="H241" s="94"/>
      <c r="I241" s="94"/>
      <c r="J241" s="94"/>
      <c r="K241" s="169"/>
      <c r="L241" s="324"/>
      <c r="M241" s="361"/>
      <c r="N241" s="318"/>
      <c r="O241" s="112"/>
      <c r="P241" s="53"/>
      <c r="Q241" s="53"/>
    </row>
    <row r="242" spans="1:18" s="43" customFormat="1" ht="20.399999999999999" x14ac:dyDescent="0.2">
      <c r="A242" s="296" t="s">
        <v>1397</v>
      </c>
      <c r="B242" s="296" t="s">
        <v>134</v>
      </c>
      <c r="C242" s="296">
        <v>94972</v>
      </c>
      <c r="D242" s="279" t="s">
        <v>448</v>
      </c>
      <c r="E242" s="90" t="s">
        <v>12</v>
      </c>
      <c r="F242" s="100"/>
      <c r="G242" s="100"/>
      <c r="H242" s="91"/>
      <c r="I242" s="91"/>
      <c r="J242" s="91"/>
      <c r="K242" s="168">
        <f>J254</f>
        <v>70.889999999999986</v>
      </c>
      <c r="L242" s="322">
        <v>267.02</v>
      </c>
      <c r="M242" s="360">
        <f>ROUND(L242*(1+$T$7),2)</f>
        <v>321.76</v>
      </c>
      <c r="N242" s="320">
        <f>TRUNC(K242*M242,2)</f>
        <v>22809.56</v>
      </c>
      <c r="O242" s="100">
        <v>270.17</v>
      </c>
      <c r="P242" s="100">
        <f>ROUND(O242*(1+$S$7),2)</f>
        <v>341.85</v>
      </c>
      <c r="Q242" s="100">
        <f>TRUNC(K242*P242,2)</f>
        <v>24233.74</v>
      </c>
    </row>
    <row r="243" spans="1:18" s="42" customFormat="1" x14ac:dyDescent="0.2">
      <c r="A243" s="338"/>
      <c r="B243" s="338"/>
      <c r="C243" s="338"/>
      <c r="D243" s="290" t="s">
        <v>1115</v>
      </c>
      <c r="E243" s="52"/>
      <c r="F243" s="53">
        <v>15.45</v>
      </c>
      <c r="G243" s="53"/>
      <c r="H243" s="53"/>
      <c r="I243" s="54"/>
      <c r="J243" s="53">
        <f t="shared" ref="J243:J252" si="7">ROUND(PRODUCT(F243:I243),2)</f>
        <v>15.45</v>
      </c>
      <c r="K243" s="169"/>
      <c r="L243" s="54"/>
      <c r="M243" s="172"/>
      <c r="N243" s="53"/>
      <c r="O243" s="53"/>
      <c r="P243" s="53"/>
      <c r="Q243" s="53"/>
    </row>
    <row r="244" spans="1:18" s="42" customFormat="1" x14ac:dyDescent="0.2">
      <c r="A244" s="338"/>
      <c r="B244" s="338"/>
      <c r="C244" s="338"/>
      <c r="D244" s="290" t="s">
        <v>1116</v>
      </c>
      <c r="E244" s="52"/>
      <c r="F244" s="53">
        <v>2.92</v>
      </c>
      <c r="G244" s="53"/>
      <c r="H244" s="53"/>
      <c r="I244" s="54"/>
      <c r="J244" s="53">
        <f t="shared" si="7"/>
        <v>2.92</v>
      </c>
      <c r="K244" s="169"/>
      <c r="L244" s="324"/>
      <c r="M244" s="361"/>
      <c r="N244" s="318"/>
      <c r="O244" s="112"/>
      <c r="P244" s="53"/>
      <c r="Q244" s="53"/>
    </row>
    <row r="245" spans="1:18" s="42" customFormat="1" x14ac:dyDescent="0.2">
      <c r="A245" s="338"/>
      <c r="B245" s="338"/>
      <c r="C245" s="338"/>
      <c r="D245" s="290" t="s">
        <v>1117</v>
      </c>
      <c r="E245" s="52"/>
      <c r="F245" s="53">
        <v>6.63</v>
      </c>
      <c r="G245" s="53"/>
      <c r="H245" s="53"/>
      <c r="I245" s="54"/>
      <c r="J245" s="53">
        <f t="shared" si="7"/>
        <v>6.63</v>
      </c>
      <c r="K245" s="169"/>
      <c r="L245" s="324"/>
      <c r="M245" s="361"/>
      <c r="N245" s="318"/>
      <c r="O245" s="112"/>
      <c r="P245" s="53"/>
      <c r="Q245" s="53"/>
    </row>
    <row r="246" spans="1:18" s="42" customFormat="1" x14ac:dyDescent="0.2">
      <c r="A246" s="338"/>
      <c r="B246" s="338"/>
      <c r="C246" s="338"/>
      <c r="D246" s="290" t="s">
        <v>1118</v>
      </c>
      <c r="E246" s="52"/>
      <c r="F246" s="53">
        <v>9.1</v>
      </c>
      <c r="G246" s="53"/>
      <c r="H246" s="53"/>
      <c r="I246" s="54"/>
      <c r="J246" s="53">
        <f t="shared" si="7"/>
        <v>9.1</v>
      </c>
      <c r="K246" s="169"/>
      <c r="L246" s="324"/>
      <c r="M246" s="361"/>
      <c r="N246" s="318"/>
      <c r="O246" s="112"/>
      <c r="P246" s="53"/>
      <c r="Q246" s="53"/>
    </row>
    <row r="247" spans="1:18" s="42" customFormat="1" x14ac:dyDescent="0.2">
      <c r="A247" s="338"/>
      <c r="B247" s="338"/>
      <c r="C247" s="338"/>
      <c r="D247" s="290" t="s">
        <v>1119</v>
      </c>
      <c r="E247" s="52"/>
      <c r="F247" s="53">
        <v>22.68</v>
      </c>
      <c r="G247" s="53"/>
      <c r="H247" s="53"/>
      <c r="I247" s="54"/>
      <c r="J247" s="53">
        <f t="shared" si="7"/>
        <v>22.68</v>
      </c>
      <c r="K247" s="169"/>
      <c r="L247" s="324"/>
      <c r="M247" s="361"/>
      <c r="N247" s="318"/>
      <c r="O247" s="112"/>
      <c r="P247" s="53"/>
      <c r="Q247" s="53"/>
    </row>
    <row r="248" spans="1:18" s="42" customFormat="1" x14ac:dyDescent="0.2">
      <c r="A248" s="338"/>
      <c r="B248" s="338"/>
      <c r="C248" s="338"/>
      <c r="D248" s="290" t="s">
        <v>1120</v>
      </c>
      <c r="E248" s="52"/>
      <c r="F248" s="53">
        <v>8.6999999999999993</v>
      </c>
      <c r="G248" s="53"/>
      <c r="H248" s="53"/>
      <c r="I248" s="54"/>
      <c r="J248" s="53">
        <f t="shared" si="7"/>
        <v>8.6999999999999993</v>
      </c>
      <c r="K248" s="169"/>
      <c r="L248" s="324"/>
      <c r="M248" s="361"/>
      <c r="N248" s="318"/>
      <c r="O248" s="112"/>
      <c r="P248" s="53"/>
      <c r="Q248" s="53"/>
    </row>
    <row r="249" spans="1:18" s="42" customFormat="1" x14ac:dyDescent="0.2">
      <c r="A249" s="338"/>
      <c r="B249" s="338"/>
      <c r="C249" s="338"/>
      <c r="D249" s="290" t="s">
        <v>1114</v>
      </c>
      <c r="E249" s="52"/>
      <c r="F249" s="53"/>
      <c r="G249" s="53"/>
      <c r="H249" s="53"/>
      <c r="I249" s="53"/>
      <c r="J249" s="53"/>
      <c r="K249" s="169"/>
      <c r="L249" s="324"/>
      <c r="M249" s="361"/>
      <c r="N249" s="318"/>
      <c r="O249" s="112"/>
      <c r="P249" s="53"/>
      <c r="Q249" s="53"/>
    </row>
    <row r="250" spans="1:18" s="42" customFormat="1" x14ac:dyDescent="0.2">
      <c r="A250" s="338"/>
      <c r="B250" s="338"/>
      <c r="C250" s="338"/>
      <c r="D250" s="290" t="s">
        <v>1082</v>
      </c>
      <c r="E250" s="52"/>
      <c r="F250" s="53">
        <v>1.73</v>
      </c>
      <c r="G250" s="53"/>
      <c r="H250" s="53"/>
      <c r="I250" s="53"/>
      <c r="J250" s="53">
        <f t="shared" si="7"/>
        <v>1.73</v>
      </c>
      <c r="K250" s="169"/>
      <c r="L250" s="324"/>
      <c r="M250" s="361"/>
      <c r="N250" s="318"/>
      <c r="O250" s="112"/>
      <c r="P250" s="53"/>
      <c r="Q250" s="53"/>
    </row>
    <row r="251" spans="1:18" s="42" customFormat="1" x14ac:dyDescent="0.2">
      <c r="A251" s="338"/>
      <c r="B251" s="338"/>
      <c r="C251" s="338"/>
      <c r="D251" s="290" t="s">
        <v>1289</v>
      </c>
      <c r="E251" s="52"/>
      <c r="F251" s="53">
        <f>4*0.58</f>
        <v>2.3199999999999998</v>
      </c>
      <c r="G251" s="53"/>
      <c r="H251" s="53"/>
      <c r="I251" s="53"/>
      <c r="J251" s="53">
        <f t="shared" si="7"/>
        <v>2.3199999999999998</v>
      </c>
      <c r="K251" s="169"/>
      <c r="L251" s="324"/>
      <c r="M251" s="361"/>
      <c r="N251" s="318"/>
      <c r="O251" s="112"/>
      <c r="P251" s="53"/>
      <c r="Q251" s="53"/>
    </row>
    <row r="252" spans="1:18" s="42" customFormat="1" x14ac:dyDescent="0.2">
      <c r="A252" s="338"/>
      <c r="B252" s="338"/>
      <c r="C252" s="338"/>
      <c r="D252" s="290" t="s">
        <v>1123</v>
      </c>
      <c r="E252" s="52"/>
      <c r="F252" s="53">
        <v>1.36</v>
      </c>
      <c r="G252" s="53"/>
      <c r="H252" s="53"/>
      <c r="I252" s="54"/>
      <c r="J252" s="53">
        <f t="shared" si="7"/>
        <v>1.36</v>
      </c>
      <c r="K252" s="169"/>
      <c r="L252" s="324"/>
      <c r="M252" s="361"/>
      <c r="N252" s="318"/>
      <c r="O252" s="112"/>
      <c r="P252" s="53"/>
      <c r="Q252" s="53"/>
    </row>
    <row r="253" spans="1:18" s="42" customFormat="1" x14ac:dyDescent="0.2">
      <c r="A253" s="338"/>
      <c r="B253" s="338"/>
      <c r="C253" s="338"/>
      <c r="D253" s="312"/>
      <c r="E253" s="52"/>
      <c r="F253" s="53"/>
      <c r="G253" s="53"/>
      <c r="H253" s="53"/>
      <c r="I253" s="54"/>
      <c r="J253" s="53"/>
      <c r="K253" s="169"/>
      <c r="L253" s="324"/>
      <c r="M253" s="361"/>
      <c r="N253" s="318"/>
      <c r="O253" s="112"/>
      <c r="P253" s="53"/>
      <c r="Q253" s="53"/>
    </row>
    <row r="254" spans="1:18" s="42" customFormat="1" x14ac:dyDescent="0.2">
      <c r="A254" s="338"/>
      <c r="B254" s="338"/>
      <c r="C254" s="338"/>
      <c r="D254" s="291" t="str">
        <f>"Total item "&amp;A242</f>
        <v>Total item 4.9</v>
      </c>
      <c r="E254" s="52"/>
      <c r="F254" s="53"/>
      <c r="G254" s="53"/>
      <c r="H254" s="53"/>
      <c r="I254" s="53"/>
      <c r="J254" s="91">
        <f>SUM(J243:J253)</f>
        <v>70.889999999999986</v>
      </c>
      <c r="K254" s="169"/>
      <c r="L254" s="324"/>
      <c r="M254" s="361"/>
      <c r="N254" s="318"/>
      <c r="O254" s="112"/>
      <c r="P254" s="53"/>
      <c r="Q254" s="53"/>
    </row>
    <row r="255" spans="1:18" s="42" customFormat="1" x14ac:dyDescent="0.2">
      <c r="A255" s="338"/>
      <c r="B255" s="338"/>
      <c r="C255" s="338"/>
      <c r="D255" s="291"/>
      <c r="E255" s="52"/>
      <c r="F255" s="53"/>
      <c r="G255" s="53"/>
      <c r="H255" s="53"/>
      <c r="I255" s="53"/>
      <c r="J255" s="53"/>
      <c r="K255" s="169"/>
      <c r="L255" s="324"/>
      <c r="M255" s="361"/>
      <c r="N255" s="318"/>
      <c r="O255" s="112"/>
      <c r="P255" s="53"/>
      <c r="Q255" s="53"/>
    </row>
    <row r="256" spans="1:18" s="43" customFormat="1" ht="20.399999999999999" x14ac:dyDescent="0.2">
      <c r="A256" s="296" t="s">
        <v>1398</v>
      </c>
      <c r="B256" s="296" t="s">
        <v>134</v>
      </c>
      <c r="C256" s="296">
        <v>92873</v>
      </c>
      <c r="D256" s="279" t="s">
        <v>449</v>
      </c>
      <c r="E256" s="90" t="s">
        <v>12</v>
      </c>
      <c r="F256" s="100"/>
      <c r="G256" s="100"/>
      <c r="H256" s="91"/>
      <c r="I256" s="91"/>
      <c r="J256" s="91"/>
      <c r="K256" s="168">
        <f>J259</f>
        <v>70.89</v>
      </c>
      <c r="L256" s="322">
        <v>158.97999999999999</v>
      </c>
      <c r="M256" s="360">
        <f>ROUND(L256*(1+$T$7),2)</f>
        <v>191.57</v>
      </c>
      <c r="N256" s="320">
        <f>TRUNC(K256*M256,2)</f>
        <v>13580.39</v>
      </c>
      <c r="O256" s="100">
        <v>142.6</v>
      </c>
      <c r="P256" s="100">
        <f>ROUND(O256*(1+$S$7),2)</f>
        <v>180.43</v>
      </c>
      <c r="Q256" s="100">
        <f>TRUNC(K256*P256,2)</f>
        <v>12790.68</v>
      </c>
      <c r="R256" s="43" t="s">
        <v>1121</v>
      </c>
    </row>
    <row r="257" spans="1:17" s="42" customFormat="1" x14ac:dyDescent="0.2">
      <c r="A257" s="338"/>
      <c r="B257" s="338"/>
      <c r="C257" s="338"/>
      <c r="D257" s="291" t="s">
        <v>451</v>
      </c>
      <c r="E257" s="52"/>
      <c r="F257" s="53"/>
      <c r="G257" s="53"/>
      <c r="H257" s="53"/>
      <c r="I257" s="53"/>
      <c r="J257" s="53"/>
      <c r="K257" s="169"/>
      <c r="L257" s="324"/>
      <c r="M257" s="361"/>
      <c r="N257" s="318"/>
      <c r="O257" s="112"/>
      <c r="P257" s="53"/>
      <c r="Q257" s="53"/>
    </row>
    <row r="258" spans="1:17" s="42" customFormat="1" x14ac:dyDescent="0.2">
      <c r="A258" s="338"/>
      <c r="B258" s="338"/>
      <c r="C258" s="338"/>
      <c r="D258" s="312"/>
      <c r="E258" s="52"/>
      <c r="F258" s="53">
        <f>J254</f>
        <v>70.889999999999986</v>
      </c>
      <c r="G258" s="53"/>
      <c r="H258" s="53"/>
      <c r="I258" s="54"/>
      <c r="J258" s="53">
        <f>ROUND(PRODUCT(F258:I258),2)</f>
        <v>70.89</v>
      </c>
      <c r="K258" s="169"/>
      <c r="L258" s="324"/>
      <c r="M258" s="361"/>
      <c r="N258" s="318"/>
      <c r="O258" s="112"/>
      <c r="P258" s="53"/>
      <c r="Q258" s="53"/>
    </row>
    <row r="259" spans="1:17" s="42" customFormat="1" x14ac:dyDescent="0.2">
      <c r="A259" s="338"/>
      <c r="B259" s="338"/>
      <c r="C259" s="338"/>
      <c r="D259" s="291" t="str">
        <f>"Total item "&amp;A256</f>
        <v>Total item 4.10</v>
      </c>
      <c r="E259" s="52"/>
      <c r="F259" s="53"/>
      <c r="G259" s="53"/>
      <c r="H259" s="53"/>
      <c r="I259" s="53"/>
      <c r="J259" s="91">
        <f>SUM(J257:J258)</f>
        <v>70.89</v>
      </c>
      <c r="K259" s="169"/>
      <c r="L259" s="324"/>
      <c r="M259" s="361"/>
      <c r="N259" s="318"/>
      <c r="O259" s="112"/>
      <c r="P259" s="53"/>
      <c r="Q259" s="53"/>
    </row>
    <row r="260" spans="1:17" s="42" customFormat="1" x14ac:dyDescent="0.2">
      <c r="A260" s="338"/>
      <c r="B260" s="338"/>
      <c r="C260" s="176"/>
      <c r="D260" s="291"/>
      <c r="E260" s="52"/>
      <c r="F260" s="53"/>
      <c r="G260" s="53"/>
      <c r="H260" s="53"/>
      <c r="I260" s="53"/>
      <c r="J260" s="53"/>
      <c r="K260" s="169"/>
      <c r="L260" s="324"/>
      <c r="M260" s="361"/>
      <c r="N260" s="318"/>
      <c r="O260" s="112"/>
      <c r="P260" s="53"/>
      <c r="Q260" s="53"/>
    </row>
    <row r="261" spans="1:17" s="43" customFormat="1" ht="30.6" x14ac:dyDescent="0.2">
      <c r="A261" s="296" t="s">
        <v>1399</v>
      </c>
      <c r="B261" s="296" t="s">
        <v>134</v>
      </c>
      <c r="C261" s="296" t="s">
        <v>774</v>
      </c>
      <c r="D261" s="279" t="s">
        <v>773</v>
      </c>
      <c r="E261" s="90" t="s">
        <v>9</v>
      </c>
      <c r="F261" s="100"/>
      <c r="G261" s="100"/>
      <c r="H261" s="91"/>
      <c r="I261" s="91"/>
      <c r="J261" s="91"/>
      <c r="K261" s="168">
        <f>J280</f>
        <v>1878.7600000000002</v>
      </c>
      <c r="L261" s="322">
        <v>512.38</v>
      </c>
      <c r="M261" s="360">
        <f>ROUND(L261*(1+$T$7),2)</f>
        <v>617.41999999999996</v>
      </c>
      <c r="N261" s="320">
        <f>TRUNC(K261*M261,2)</f>
        <v>1159983.99</v>
      </c>
      <c r="O261" s="100">
        <v>102.08</v>
      </c>
      <c r="P261" s="100">
        <f>ROUND(O261*(1+$S$7),2)</f>
        <v>129.16</v>
      </c>
      <c r="Q261" s="100">
        <f>TRUNC(K261*P261,2)</f>
        <v>242660.64</v>
      </c>
    </row>
    <row r="262" spans="1:17" s="42" customFormat="1" x14ac:dyDescent="0.2">
      <c r="A262" s="338"/>
      <c r="B262" s="338"/>
      <c r="C262" s="338"/>
      <c r="D262" s="291" t="s">
        <v>1124</v>
      </c>
      <c r="E262" s="52"/>
      <c r="F262" s="53"/>
      <c r="G262" s="53"/>
      <c r="H262" s="53"/>
      <c r="I262" s="53"/>
      <c r="J262" s="53"/>
      <c r="K262" s="169"/>
      <c r="L262" s="324"/>
      <c r="M262" s="361"/>
      <c r="N262" s="318"/>
      <c r="O262" s="112"/>
      <c r="P262" s="53"/>
      <c r="Q262" s="53"/>
    </row>
    <row r="263" spans="1:17" s="42" customFormat="1" x14ac:dyDescent="0.2">
      <c r="A263" s="338"/>
      <c r="B263" s="338"/>
      <c r="C263" s="338"/>
      <c r="D263" s="291" t="s">
        <v>1125</v>
      </c>
      <c r="E263" s="52"/>
      <c r="F263" s="53"/>
      <c r="G263" s="53">
        <v>5.08</v>
      </c>
      <c r="H263" s="53">
        <v>7.34</v>
      </c>
      <c r="I263" s="53"/>
      <c r="J263" s="53">
        <f t="shared" ref="J263:J279" si="8">ROUND(PRODUCT(F263:I263),2)</f>
        <v>37.29</v>
      </c>
      <c r="K263" s="169"/>
      <c r="L263" s="324"/>
      <c r="M263" s="361"/>
      <c r="N263" s="318"/>
      <c r="O263" s="112"/>
      <c r="P263" s="53"/>
      <c r="Q263" s="53"/>
    </row>
    <row r="264" spans="1:17" s="42" customFormat="1" x14ac:dyDescent="0.2">
      <c r="A264" s="338"/>
      <c r="B264" s="338"/>
      <c r="C264" s="338"/>
      <c r="D264" s="291" t="s">
        <v>1126</v>
      </c>
      <c r="E264" s="52"/>
      <c r="F264" s="53"/>
      <c r="G264" s="53">
        <v>7.26</v>
      </c>
      <c r="H264" s="53">
        <v>6.5</v>
      </c>
      <c r="I264" s="53"/>
      <c r="J264" s="53">
        <f t="shared" si="8"/>
        <v>47.19</v>
      </c>
      <c r="K264" s="169"/>
      <c r="L264" s="324"/>
      <c r="M264" s="361"/>
      <c r="N264" s="318"/>
      <c r="O264" s="112"/>
      <c r="P264" s="53"/>
      <c r="Q264" s="53"/>
    </row>
    <row r="265" spans="1:17" s="42" customFormat="1" x14ac:dyDescent="0.2">
      <c r="A265" s="338"/>
      <c r="B265" s="338"/>
      <c r="C265" s="338"/>
      <c r="D265" s="291" t="s">
        <v>1127</v>
      </c>
      <c r="E265" s="52"/>
      <c r="F265" s="53"/>
      <c r="G265" s="53">
        <v>12.18</v>
      </c>
      <c r="H265" s="53">
        <v>8.15</v>
      </c>
      <c r="I265" s="53"/>
      <c r="J265" s="53">
        <f t="shared" si="8"/>
        <v>99.27</v>
      </c>
      <c r="K265" s="169"/>
      <c r="L265" s="324"/>
      <c r="M265" s="361"/>
      <c r="N265" s="318"/>
      <c r="O265" s="112"/>
      <c r="P265" s="53"/>
      <c r="Q265" s="53"/>
    </row>
    <row r="266" spans="1:17" s="42" customFormat="1" x14ac:dyDescent="0.2">
      <c r="A266" s="338"/>
      <c r="B266" s="338"/>
      <c r="C266" s="338"/>
      <c r="D266" s="291" t="s">
        <v>1128</v>
      </c>
      <c r="E266" s="52"/>
      <c r="F266" s="53"/>
      <c r="G266" s="53">
        <v>6.05</v>
      </c>
      <c r="H266" s="53">
        <v>37</v>
      </c>
      <c r="I266" s="53"/>
      <c r="J266" s="53">
        <f t="shared" si="8"/>
        <v>223.85</v>
      </c>
      <c r="K266" s="169"/>
      <c r="L266" s="324"/>
      <c r="M266" s="361"/>
      <c r="N266" s="318"/>
      <c r="O266" s="112"/>
      <c r="P266" s="53"/>
      <c r="Q266" s="53"/>
    </row>
    <row r="267" spans="1:17" s="42" customFormat="1" x14ac:dyDescent="0.2">
      <c r="A267" s="338"/>
      <c r="B267" s="338"/>
      <c r="C267" s="338"/>
      <c r="D267" s="291" t="s">
        <v>1129</v>
      </c>
      <c r="E267" s="52"/>
      <c r="F267" s="53"/>
      <c r="G267" s="53">
        <v>4.57</v>
      </c>
      <c r="H267" s="53">
        <v>14.23</v>
      </c>
      <c r="I267" s="53"/>
      <c r="J267" s="53">
        <f t="shared" si="8"/>
        <v>65.03</v>
      </c>
      <c r="K267" s="169"/>
      <c r="L267" s="324"/>
      <c r="M267" s="361"/>
      <c r="N267" s="318"/>
      <c r="O267" s="112"/>
      <c r="P267" s="53"/>
      <c r="Q267" s="53"/>
    </row>
    <row r="268" spans="1:17" s="42" customFormat="1" x14ac:dyDescent="0.2">
      <c r="A268" s="338"/>
      <c r="B268" s="338"/>
      <c r="C268" s="338"/>
      <c r="D268" s="291" t="s">
        <v>1130</v>
      </c>
      <c r="E268" s="52"/>
      <c r="F268" s="53"/>
      <c r="G268" s="53">
        <v>12.18</v>
      </c>
      <c r="H268" s="53">
        <v>6.15</v>
      </c>
      <c r="I268" s="53"/>
      <c r="J268" s="53">
        <f t="shared" si="8"/>
        <v>74.91</v>
      </c>
      <c r="K268" s="169"/>
      <c r="L268" s="324"/>
      <c r="M268" s="361"/>
      <c r="N268" s="318"/>
      <c r="O268" s="112"/>
      <c r="P268" s="53"/>
      <c r="Q268" s="53"/>
    </row>
    <row r="269" spans="1:17" s="42" customFormat="1" x14ac:dyDescent="0.2">
      <c r="A269" s="338"/>
      <c r="B269" s="338"/>
      <c r="C269" s="338"/>
      <c r="D269" s="291" t="s">
        <v>1131</v>
      </c>
      <c r="E269" s="52"/>
      <c r="F269" s="53"/>
      <c r="G269" s="53">
        <v>12.18</v>
      </c>
      <c r="H269" s="53">
        <v>8.0299999999999994</v>
      </c>
      <c r="I269" s="54"/>
      <c r="J269" s="53">
        <f t="shared" si="8"/>
        <v>97.81</v>
      </c>
      <c r="K269" s="169"/>
      <c r="L269" s="324"/>
      <c r="M269" s="361"/>
      <c r="N269" s="318"/>
      <c r="O269" s="112"/>
      <c r="P269" s="53"/>
      <c r="Q269" s="53"/>
    </row>
    <row r="270" spans="1:17" s="42" customFormat="1" x14ac:dyDescent="0.2">
      <c r="A270" s="338"/>
      <c r="B270" s="338"/>
      <c r="C270" s="338"/>
      <c r="D270" s="291" t="s">
        <v>1132</v>
      </c>
      <c r="E270" s="52"/>
      <c r="F270" s="53"/>
      <c r="G270" s="53"/>
      <c r="H270" s="53"/>
      <c r="I270" s="53"/>
      <c r="J270" s="53"/>
      <c r="K270" s="169"/>
      <c r="L270" s="324"/>
      <c r="M270" s="361"/>
      <c r="N270" s="318"/>
      <c r="O270" s="112"/>
      <c r="P270" s="53"/>
      <c r="Q270" s="53"/>
    </row>
    <row r="271" spans="1:17" s="42" customFormat="1" x14ac:dyDescent="0.2">
      <c r="A271" s="338"/>
      <c r="B271" s="338"/>
      <c r="C271" s="338"/>
      <c r="D271" s="291" t="s">
        <v>1125</v>
      </c>
      <c r="E271" s="52"/>
      <c r="F271" s="53"/>
      <c r="G271" s="53">
        <v>5.08</v>
      </c>
      <c r="H271" s="53">
        <v>7.34</v>
      </c>
      <c r="I271" s="53"/>
      <c r="J271" s="53">
        <f t="shared" ref="J271:J277" si="9">ROUND(PRODUCT(F271:I271),2)</f>
        <v>37.29</v>
      </c>
      <c r="K271" s="169"/>
      <c r="L271" s="324"/>
      <c r="M271" s="361"/>
      <c r="N271" s="318"/>
      <c r="O271" s="112"/>
      <c r="P271" s="53"/>
      <c r="Q271" s="53"/>
    </row>
    <row r="272" spans="1:17" s="42" customFormat="1" x14ac:dyDescent="0.2">
      <c r="A272" s="338"/>
      <c r="B272" s="338"/>
      <c r="C272" s="338"/>
      <c r="D272" s="291" t="s">
        <v>1126</v>
      </c>
      <c r="E272" s="52"/>
      <c r="F272" s="53"/>
      <c r="G272" s="53">
        <v>7.26</v>
      </c>
      <c r="H272" s="53">
        <v>6.5</v>
      </c>
      <c r="I272" s="53"/>
      <c r="J272" s="53">
        <f t="shared" si="9"/>
        <v>47.19</v>
      </c>
      <c r="K272" s="169"/>
      <c r="L272" s="324"/>
      <c r="M272" s="361"/>
      <c r="N272" s="318"/>
      <c r="O272" s="112"/>
      <c r="P272" s="53"/>
      <c r="Q272" s="53"/>
    </row>
    <row r="273" spans="1:17" s="42" customFormat="1" x14ac:dyDescent="0.2">
      <c r="A273" s="338"/>
      <c r="B273" s="338"/>
      <c r="C273" s="338"/>
      <c r="D273" s="291" t="s">
        <v>1127</v>
      </c>
      <c r="E273" s="52"/>
      <c r="F273" s="53"/>
      <c r="G273" s="53">
        <v>36.700000000000003</v>
      </c>
      <c r="H273" s="53">
        <v>8.15</v>
      </c>
      <c r="I273" s="53"/>
      <c r="J273" s="53">
        <f t="shared" si="9"/>
        <v>299.11</v>
      </c>
      <c r="K273" s="169"/>
      <c r="L273" s="324"/>
      <c r="M273" s="361"/>
      <c r="N273" s="318"/>
      <c r="O273" s="112"/>
      <c r="P273" s="53"/>
      <c r="Q273" s="53"/>
    </row>
    <row r="274" spans="1:17" s="42" customFormat="1" x14ac:dyDescent="0.2">
      <c r="A274" s="338"/>
      <c r="B274" s="338"/>
      <c r="C274" s="338"/>
      <c r="D274" s="291" t="s">
        <v>1128</v>
      </c>
      <c r="E274" s="52"/>
      <c r="F274" s="53"/>
      <c r="G274" s="53">
        <v>36.94</v>
      </c>
      <c r="H274" s="53">
        <v>5.88</v>
      </c>
      <c r="I274" s="53"/>
      <c r="J274" s="53">
        <f t="shared" si="9"/>
        <v>217.21</v>
      </c>
      <c r="K274" s="169"/>
      <c r="L274" s="324"/>
      <c r="M274" s="361"/>
      <c r="N274" s="318"/>
      <c r="O274" s="112"/>
      <c r="P274" s="53"/>
      <c r="Q274" s="53"/>
    </row>
    <row r="275" spans="1:17" s="42" customFormat="1" x14ac:dyDescent="0.2">
      <c r="A275" s="338"/>
      <c r="B275" s="338"/>
      <c r="C275" s="338"/>
      <c r="D275" s="291" t="s">
        <v>1129</v>
      </c>
      <c r="E275" s="52"/>
      <c r="F275" s="53"/>
      <c r="G275" s="53">
        <v>14.23</v>
      </c>
      <c r="H275" s="53">
        <v>4.63</v>
      </c>
      <c r="I275" s="53"/>
      <c r="J275" s="53">
        <f t="shared" si="9"/>
        <v>65.88</v>
      </c>
      <c r="K275" s="169"/>
      <c r="L275" s="324"/>
      <c r="M275" s="361"/>
      <c r="N275" s="318"/>
      <c r="O275" s="112"/>
      <c r="P275" s="53"/>
      <c r="Q275" s="53"/>
    </row>
    <row r="276" spans="1:17" s="42" customFormat="1" x14ac:dyDescent="0.2">
      <c r="A276" s="338"/>
      <c r="B276" s="338"/>
      <c r="C276" s="338"/>
      <c r="D276" s="291" t="s">
        <v>1131</v>
      </c>
      <c r="E276" s="52"/>
      <c r="F276" s="53"/>
      <c r="G276" s="53">
        <v>36.700000000000003</v>
      </c>
      <c r="H276" s="53">
        <v>6.15</v>
      </c>
      <c r="I276" s="53"/>
      <c r="J276" s="53">
        <f t="shared" si="9"/>
        <v>225.71</v>
      </c>
      <c r="K276" s="169"/>
      <c r="L276" s="324"/>
      <c r="M276" s="361"/>
      <c r="N276" s="318"/>
      <c r="O276" s="112"/>
      <c r="P276" s="53"/>
      <c r="Q276" s="53"/>
    </row>
    <row r="277" spans="1:17" s="42" customFormat="1" x14ac:dyDescent="0.2">
      <c r="A277" s="338"/>
      <c r="B277" s="338"/>
      <c r="C277" s="338"/>
      <c r="D277" s="291" t="s">
        <v>1134</v>
      </c>
      <c r="E277" s="52"/>
      <c r="F277" s="53"/>
      <c r="G277" s="53">
        <v>30.5</v>
      </c>
      <c r="H277" s="53">
        <v>8.15</v>
      </c>
      <c r="I277" s="54"/>
      <c r="J277" s="53">
        <f t="shared" si="9"/>
        <v>248.58</v>
      </c>
      <c r="K277" s="169"/>
      <c r="L277" s="324"/>
      <c r="M277" s="361"/>
      <c r="N277" s="318"/>
      <c r="O277" s="112"/>
      <c r="P277" s="53"/>
      <c r="Q277" s="53"/>
    </row>
    <row r="278" spans="1:17" s="42" customFormat="1" x14ac:dyDescent="0.2">
      <c r="A278" s="338"/>
      <c r="B278" s="338"/>
      <c r="C278" s="338"/>
      <c r="D278" s="291" t="s">
        <v>1133</v>
      </c>
      <c r="E278" s="52"/>
      <c r="F278" s="53"/>
      <c r="G278" s="53">
        <v>6.03</v>
      </c>
      <c r="H278" s="53">
        <v>7.03</v>
      </c>
      <c r="I278" s="53"/>
      <c r="J278" s="53">
        <f t="shared" si="8"/>
        <v>42.39</v>
      </c>
      <c r="K278" s="169"/>
      <c r="L278" s="54"/>
      <c r="M278" s="172"/>
      <c r="N278" s="53"/>
      <c r="O278" s="53"/>
      <c r="P278" s="53"/>
      <c r="Q278" s="53"/>
    </row>
    <row r="279" spans="1:17" s="42" customFormat="1" x14ac:dyDescent="0.2">
      <c r="A279" s="338"/>
      <c r="B279" s="338"/>
      <c r="C279" s="338"/>
      <c r="D279" s="291" t="s">
        <v>1143</v>
      </c>
      <c r="E279" s="52"/>
      <c r="F279" s="53"/>
      <c r="G279" s="53">
        <v>3.85</v>
      </c>
      <c r="H279" s="53">
        <v>13</v>
      </c>
      <c r="I279" s="53"/>
      <c r="J279" s="53">
        <f t="shared" si="8"/>
        <v>50.05</v>
      </c>
      <c r="K279" s="169"/>
      <c r="L279" s="54"/>
      <c r="M279" s="172"/>
      <c r="N279" s="53"/>
      <c r="O279" s="53"/>
      <c r="P279" s="53"/>
      <c r="Q279" s="53"/>
    </row>
    <row r="280" spans="1:17" s="42" customFormat="1" x14ac:dyDescent="0.2">
      <c r="A280" s="338"/>
      <c r="B280" s="338"/>
      <c r="C280" s="338"/>
      <c r="D280" s="291" t="str">
        <f>"Total item "&amp;A261</f>
        <v>Total item 4.11</v>
      </c>
      <c r="E280" s="52"/>
      <c r="F280" s="53"/>
      <c r="G280" s="53"/>
      <c r="H280" s="53"/>
      <c r="I280" s="53"/>
      <c r="J280" s="91">
        <f>SUM(J262:J279)</f>
        <v>1878.7600000000002</v>
      </c>
      <c r="K280" s="169"/>
      <c r="L280" s="324"/>
      <c r="M280" s="361"/>
      <c r="N280" s="318"/>
      <c r="O280" s="112"/>
      <c r="P280" s="53"/>
      <c r="Q280" s="53"/>
    </row>
    <row r="281" spans="1:17" s="42" customFormat="1" x14ac:dyDescent="0.2">
      <c r="A281" s="338"/>
      <c r="B281" s="338"/>
      <c r="C281" s="338"/>
      <c r="D281" s="291"/>
      <c r="E281" s="52"/>
      <c r="F281" s="53"/>
      <c r="G281" s="53"/>
      <c r="H281" s="53"/>
      <c r="I281" s="53"/>
      <c r="J281" s="53"/>
      <c r="K281" s="169"/>
      <c r="L281" s="324"/>
      <c r="M281" s="361"/>
      <c r="N281" s="318"/>
      <c r="O281" s="112"/>
      <c r="P281" s="53"/>
      <c r="Q281" s="53"/>
    </row>
    <row r="282" spans="1:17" s="43" customFormat="1" ht="20.399999999999999" x14ac:dyDescent="0.2">
      <c r="A282" s="296" t="s">
        <v>1400</v>
      </c>
      <c r="B282" s="296" t="s">
        <v>134</v>
      </c>
      <c r="C282" s="296">
        <v>91595</v>
      </c>
      <c r="D282" s="279" t="s">
        <v>1175</v>
      </c>
      <c r="E282" s="90" t="s">
        <v>463</v>
      </c>
      <c r="F282" s="100"/>
      <c r="G282" s="100"/>
      <c r="H282" s="91"/>
      <c r="I282" s="91"/>
      <c r="J282" s="91"/>
      <c r="K282" s="168">
        <f>J285</f>
        <v>1187.04</v>
      </c>
      <c r="L282" s="322">
        <v>512.38</v>
      </c>
      <c r="M282" s="360">
        <f>ROUND(L282*(1+$T$7),2)</f>
        <v>617.41999999999996</v>
      </c>
      <c r="N282" s="320">
        <f>TRUNC(K282*M282,2)</f>
        <v>732902.23</v>
      </c>
      <c r="O282" s="100">
        <v>7.83</v>
      </c>
      <c r="P282" s="100">
        <f>ROUND(O282*(1+$S$7),2)</f>
        <v>9.91</v>
      </c>
      <c r="Q282" s="100">
        <f>TRUNC(K282*P282,2)</f>
        <v>11763.56</v>
      </c>
    </row>
    <row r="283" spans="1:17" s="42" customFormat="1" x14ac:dyDescent="0.2">
      <c r="A283" s="338"/>
      <c r="B283" s="338"/>
      <c r="C283" s="338"/>
      <c r="D283" s="290" t="s">
        <v>1176</v>
      </c>
      <c r="E283" s="52"/>
      <c r="F283" s="53">
        <v>1187.04</v>
      </c>
      <c r="G283" s="53"/>
      <c r="H283" s="53"/>
      <c r="I283" s="53"/>
      <c r="J283" s="53">
        <f>ROUND(PRODUCT(F283:I283),2)</f>
        <v>1187.04</v>
      </c>
      <c r="K283" s="169"/>
      <c r="L283" s="324"/>
      <c r="M283" s="361"/>
      <c r="N283" s="318"/>
      <c r="O283" s="112"/>
      <c r="P283" s="53"/>
      <c r="Q283" s="53"/>
    </row>
    <row r="284" spans="1:17" s="42" customFormat="1" x14ac:dyDescent="0.2">
      <c r="A284" s="338"/>
      <c r="B284" s="338"/>
      <c r="C284" s="338"/>
      <c r="D284" s="291"/>
      <c r="E284" s="52"/>
      <c r="F284" s="53"/>
      <c r="G284" s="53"/>
      <c r="H284" s="53"/>
      <c r="I284" s="53"/>
      <c r="J284" s="53">
        <f>ROUND(PRODUCT(F284:I284),2)</f>
        <v>0</v>
      </c>
      <c r="K284" s="169"/>
      <c r="L284" s="324"/>
      <c r="M284" s="361"/>
      <c r="N284" s="318"/>
      <c r="O284" s="112"/>
      <c r="P284" s="53"/>
      <c r="Q284" s="53"/>
    </row>
    <row r="285" spans="1:17" s="42" customFormat="1" x14ac:dyDescent="0.2">
      <c r="A285" s="338"/>
      <c r="B285" s="338"/>
      <c r="C285" s="338"/>
      <c r="D285" s="291" t="str">
        <f>"Total item "&amp;A282</f>
        <v>Total item 4.12</v>
      </c>
      <c r="E285" s="52"/>
      <c r="F285" s="53"/>
      <c r="G285" s="53"/>
      <c r="H285" s="53"/>
      <c r="I285" s="53"/>
      <c r="J285" s="91">
        <f>SUM(J283:J284)</f>
        <v>1187.04</v>
      </c>
      <c r="K285" s="169"/>
      <c r="L285" s="324"/>
      <c r="M285" s="361"/>
      <c r="N285" s="318"/>
      <c r="O285" s="112"/>
      <c r="P285" s="53"/>
      <c r="Q285" s="53"/>
    </row>
    <row r="286" spans="1:17" s="42" customFormat="1" x14ac:dyDescent="0.2">
      <c r="A286" s="338"/>
      <c r="B286" s="338"/>
      <c r="C286" s="338"/>
      <c r="D286" s="291"/>
      <c r="E286" s="52"/>
      <c r="F286" s="53"/>
      <c r="G286" s="53"/>
      <c r="H286" s="53"/>
      <c r="I286" s="53"/>
      <c r="J286" s="53"/>
      <c r="K286" s="169"/>
      <c r="L286" s="324"/>
      <c r="M286" s="361"/>
      <c r="N286" s="318"/>
      <c r="O286" s="112"/>
      <c r="P286" s="53"/>
      <c r="Q286" s="53"/>
    </row>
    <row r="287" spans="1:17" s="43" customFormat="1" ht="20.399999999999999" x14ac:dyDescent="0.2">
      <c r="A287" s="296" t="s">
        <v>1401</v>
      </c>
      <c r="B287" s="296" t="s">
        <v>134</v>
      </c>
      <c r="C287" s="296">
        <v>93184</v>
      </c>
      <c r="D287" s="279" t="s">
        <v>1068</v>
      </c>
      <c r="E287" s="90" t="s">
        <v>16</v>
      </c>
      <c r="F287" s="100"/>
      <c r="G287" s="100"/>
      <c r="H287" s="91"/>
      <c r="I287" s="91"/>
      <c r="J287" s="91"/>
      <c r="K287" s="168">
        <f>J293</f>
        <v>33.699999999999996</v>
      </c>
      <c r="L287" s="322">
        <v>267.02</v>
      </c>
      <c r="M287" s="360">
        <f>ROUND(L287*(1+$T$7),2)</f>
        <v>321.76</v>
      </c>
      <c r="N287" s="320">
        <f>TRUNC(K287*M287,2)</f>
        <v>10843.31</v>
      </c>
      <c r="O287" s="100">
        <v>14.75</v>
      </c>
      <c r="P287" s="100">
        <f>ROUND(O287*(1+$S$7),2)</f>
        <v>18.66</v>
      </c>
      <c r="Q287" s="100">
        <f>TRUNC(K287*P287,2)</f>
        <v>628.84</v>
      </c>
    </row>
    <row r="288" spans="1:17" s="42" customFormat="1" x14ac:dyDescent="0.2">
      <c r="A288" s="338"/>
      <c r="B288" s="338"/>
      <c r="C288" s="338"/>
      <c r="D288" s="290" t="s">
        <v>619</v>
      </c>
      <c r="E288" s="52"/>
      <c r="F288" s="53">
        <v>16</v>
      </c>
      <c r="G288" s="53"/>
      <c r="H288" s="53">
        <v>1.2</v>
      </c>
      <c r="I288" s="53"/>
      <c r="J288" s="53">
        <f>ROUND(PRODUCT(F288:I288),2)</f>
        <v>19.2</v>
      </c>
      <c r="K288" s="169"/>
      <c r="L288" s="323"/>
      <c r="M288" s="361"/>
      <c r="N288" s="318"/>
      <c r="O288" s="112"/>
      <c r="P288" s="53"/>
      <c r="Q288" s="53"/>
    </row>
    <row r="289" spans="1:17" s="42" customFormat="1" x14ac:dyDescent="0.2">
      <c r="A289" s="338"/>
      <c r="B289" s="338"/>
      <c r="C289" s="338"/>
      <c r="D289" s="290" t="s">
        <v>629</v>
      </c>
      <c r="E289" s="52"/>
      <c r="F289" s="53">
        <v>6</v>
      </c>
      <c r="G289" s="53"/>
      <c r="H289" s="53">
        <v>1.1000000000000001</v>
      </c>
      <c r="I289" s="53"/>
      <c r="J289" s="53">
        <f>ROUND(PRODUCT(F289:I289),2)</f>
        <v>6.6</v>
      </c>
      <c r="K289" s="169"/>
      <c r="L289" s="323"/>
      <c r="M289" s="361"/>
      <c r="N289" s="318"/>
      <c r="O289" s="112"/>
      <c r="P289" s="53"/>
      <c r="Q289" s="53"/>
    </row>
    <row r="290" spans="1:17" s="42" customFormat="1" x14ac:dyDescent="0.2">
      <c r="A290" s="338"/>
      <c r="B290" s="338"/>
      <c r="C290" s="338"/>
      <c r="D290" s="290" t="s">
        <v>630</v>
      </c>
      <c r="E290" s="52"/>
      <c r="F290" s="53">
        <v>3</v>
      </c>
      <c r="G290" s="53"/>
      <c r="H290" s="53">
        <v>1.2</v>
      </c>
      <c r="I290" s="53"/>
      <c r="J290" s="53">
        <f>ROUND(PRODUCT(F290:I290),2)</f>
        <v>3.6</v>
      </c>
      <c r="K290" s="169"/>
      <c r="L290" s="323"/>
      <c r="M290" s="361"/>
      <c r="N290" s="318"/>
      <c r="O290" s="112"/>
      <c r="P290" s="53"/>
      <c r="Q290" s="53"/>
    </row>
    <row r="291" spans="1:17" s="42" customFormat="1" x14ac:dyDescent="0.2">
      <c r="A291" s="338"/>
      <c r="B291" s="338"/>
      <c r="C291" s="338"/>
      <c r="D291" s="290" t="s">
        <v>635</v>
      </c>
      <c r="E291" s="52"/>
      <c r="F291" s="53">
        <v>1</v>
      </c>
      <c r="G291" s="53"/>
      <c r="H291" s="53">
        <v>1.7</v>
      </c>
      <c r="I291" s="53"/>
      <c r="J291" s="53">
        <f>ROUND(PRODUCT(F291:I291),2)</f>
        <v>1.7</v>
      </c>
      <c r="K291" s="169"/>
      <c r="L291" s="323"/>
      <c r="M291" s="361"/>
      <c r="N291" s="318"/>
      <c r="O291" s="112"/>
      <c r="P291" s="53"/>
      <c r="Q291" s="53"/>
    </row>
    <row r="292" spans="1:17" s="42" customFormat="1" x14ac:dyDescent="0.2">
      <c r="A292" s="338"/>
      <c r="B292" s="338"/>
      <c r="C292" s="338"/>
      <c r="D292" s="290" t="s">
        <v>634</v>
      </c>
      <c r="E292" s="52"/>
      <c r="F292" s="53">
        <v>2</v>
      </c>
      <c r="G292" s="53"/>
      <c r="H292" s="53">
        <v>1.3</v>
      </c>
      <c r="I292" s="53"/>
      <c r="J292" s="53">
        <f>ROUND(PRODUCT(F292:I292),2)</f>
        <v>2.6</v>
      </c>
      <c r="K292" s="169"/>
      <c r="L292" s="323"/>
      <c r="M292" s="361"/>
      <c r="N292" s="318"/>
      <c r="O292" s="112"/>
      <c r="P292" s="53"/>
      <c r="Q292" s="53"/>
    </row>
    <row r="293" spans="1:17" s="42" customFormat="1" x14ac:dyDescent="0.2">
      <c r="A293" s="338"/>
      <c r="B293" s="338"/>
      <c r="C293" s="338"/>
      <c r="D293" s="291" t="str">
        <f>"Total item "&amp;A287</f>
        <v>Total item 4.13</v>
      </c>
      <c r="E293" s="52"/>
      <c r="F293" s="53"/>
      <c r="G293" s="53"/>
      <c r="H293" s="53"/>
      <c r="I293" s="53"/>
      <c r="J293" s="91">
        <f>SUM(J288:J292)</f>
        <v>33.699999999999996</v>
      </c>
      <c r="K293" s="169"/>
      <c r="L293" s="324"/>
      <c r="M293" s="361"/>
      <c r="N293" s="318"/>
      <c r="O293" s="112"/>
      <c r="P293" s="53"/>
      <c r="Q293" s="53"/>
    </row>
    <row r="294" spans="1:17" s="42" customFormat="1" x14ac:dyDescent="0.2">
      <c r="A294" s="338"/>
      <c r="B294" s="338"/>
      <c r="C294" s="338"/>
      <c r="D294" s="291"/>
      <c r="E294" s="52"/>
      <c r="F294" s="53"/>
      <c r="G294" s="53"/>
      <c r="H294" s="53"/>
      <c r="I294" s="53"/>
      <c r="J294" s="53"/>
      <c r="K294" s="169"/>
      <c r="L294" s="324"/>
      <c r="M294" s="361"/>
      <c r="N294" s="318"/>
      <c r="O294" s="112"/>
      <c r="P294" s="53"/>
      <c r="Q294" s="53"/>
    </row>
    <row r="295" spans="1:17" s="43" customFormat="1" ht="20.399999999999999" x14ac:dyDescent="0.2">
      <c r="A295" s="296" t="s">
        <v>1402</v>
      </c>
      <c r="B295" s="296" t="s">
        <v>134</v>
      </c>
      <c r="C295" s="296">
        <v>93182</v>
      </c>
      <c r="D295" s="279" t="s">
        <v>1069</v>
      </c>
      <c r="E295" s="90" t="s">
        <v>12</v>
      </c>
      <c r="F295" s="100"/>
      <c r="G295" s="100"/>
      <c r="H295" s="91"/>
      <c r="I295" s="91"/>
      <c r="J295" s="91"/>
      <c r="K295" s="168">
        <f>J299</f>
        <v>21.200000000000003</v>
      </c>
      <c r="L295" s="322">
        <v>158.97999999999999</v>
      </c>
      <c r="M295" s="360">
        <f>ROUND(L295*(1+$T$7),2)</f>
        <v>191.57</v>
      </c>
      <c r="N295" s="320">
        <f>TRUNC(K295*M295,2)</f>
        <v>4061.28</v>
      </c>
      <c r="O295" s="100">
        <v>18.91</v>
      </c>
      <c r="P295" s="100">
        <f>ROUND(O295*(1+$S$7),2)</f>
        <v>23.93</v>
      </c>
      <c r="Q295" s="100">
        <f>TRUNC(K295*P295,2)</f>
        <v>507.31</v>
      </c>
    </row>
    <row r="296" spans="1:17" s="42" customFormat="1" x14ac:dyDescent="0.2">
      <c r="A296" s="338"/>
      <c r="B296" s="338"/>
      <c r="C296" s="338"/>
      <c r="D296" s="290" t="s">
        <v>1137</v>
      </c>
      <c r="E296" s="52"/>
      <c r="F296" s="53">
        <v>12</v>
      </c>
      <c r="G296" s="53"/>
      <c r="H296" s="53">
        <v>1.4</v>
      </c>
      <c r="I296" s="53"/>
      <c r="J296" s="53">
        <f>ROUND(PRODUCT(F296:I296),2)</f>
        <v>16.8</v>
      </c>
      <c r="K296" s="169"/>
      <c r="L296" s="324"/>
      <c r="M296" s="361"/>
      <c r="N296" s="318"/>
      <c r="O296" s="112"/>
      <c r="P296" s="53"/>
      <c r="Q296" s="53"/>
    </row>
    <row r="297" spans="1:17" s="42" customFormat="1" x14ac:dyDescent="0.2">
      <c r="A297" s="338"/>
      <c r="B297" s="338"/>
      <c r="C297" s="338"/>
      <c r="D297" s="290" t="s">
        <v>1138</v>
      </c>
      <c r="E297" s="52"/>
      <c r="F297" s="53">
        <v>2</v>
      </c>
      <c r="G297" s="53"/>
      <c r="H297" s="53">
        <v>0.9</v>
      </c>
      <c r="I297" s="53"/>
      <c r="J297" s="53">
        <f>ROUND(PRODUCT(F297:I297),2)</f>
        <v>1.8</v>
      </c>
      <c r="K297" s="169"/>
      <c r="L297" s="324"/>
      <c r="M297" s="361"/>
      <c r="N297" s="318"/>
      <c r="O297" s="112"/>
      <c r="P297" s="53"/>
      <c r="Q297" s="53"/>
    </row>
    <row r="298" spans="1:17" s="42" customFormat="1" x14ac:dyDescent="0.2">
      <c r="A298" s="338"/>
      <c r="B298" s="338"/>
      <c r="C298" s="338"/>
      <c r="D298" s="290" t="s">
        <v>1142</v>
      </c>
      <c r="E298" s="52"/>
      <c r="F298" s="53">
        <v>2</v>
      </c>
      <c r="G298" s="53"/>
      <c r="H298" s="53">
        <v>1.3</v>
      </c>
      <c r="I298" s="54"/>
      <c r="J298" s="53">
        <f>ROUND(PRODUCT(F298:I298),2)</f>
        <v>2.6</v>
      </c>
      <c r="K298" s="169"/>
      <c r="L298" s="324"/>
      <c r="M298" s="361"/>
      <c r="N298" s="318"/>
      <c r="O298" s="112"/>
      <c r="P298" s="53"/>
      <c r="Q298" s="53"/>
    </row>
    <row r="299" spans="1:17" s="42" customFormat="1" x14ac:dyDescent="0.2">
      <c r="A299" s="338"/>
      <c r="B299" s="338"/>
      <c r="C299" s="338"/>
      <c r="D299" s="291" t="str">
        <f>"Total item "&amp;A295</f>
        <v>Total item 4.14</v>
      </c>
      <c r="E299" s="52"/>
      <c r="F299" s="53"/>
      <c r="G299" s="53"/>
      <c r="H299" s="53"/>
      <c r="I299" s="53"/>
      <c r="J299" s="91">
        <f>SUM(J296:J298)</f>
        <v>21.200000000000003</v>
      </c>
      <c r="K299" s="169"/>
      <c r="L299" s="324"/>
      <c r="M299" s="361"/>
      <c r="N299" s="318"/>
      <c r="O299" s="112"/>
      <c r="P299" s="53"/>
      <c r="Q299" s="53"/>
    </row>
    <row r="300" spans="1:17" s="42" customFormat="1" x14ac:dyDescent="0.2">
      <c r="A300" s="338"/>
      <c r="B300" s="338"/>
      <c r="C300" s="338"/>
      <c r="D300" s="99"/>
      <c r="E300" s="93"/>
      <c r="F300" s="94"/>
      <c r="G300" s="94"/>
      <c r="H300" s="94"/>
      <c r="I300" s="94"/>
      <c r="J300" s="94"/>
      <c r="K300" s="169"/>
      <c r="L300" s="323"/>
      <c r="M300" s="361"/>
      <c r="N300" s="318"/>
      <c r="O300" s="112"/>
      <c r="P300" s="53"/>
      <c r="Q300" s="53"/>
    </row>
    <row r="301" spans="1:17" s="43" customFormat="1" ht="20.399999999999999" x14ac:dyDescent="0.2">
      <c r="A301" s="296" t="s">
        <v>1403</v>
      </c>
      <c r="B301" s="340" t="s">
        <v>134</v>
      </c>
      <c r="C301" s="340">
        <v>93183</v>
      </c>
      <c r="D301" s="292" t="s">
        <v>1070</v>
      </c>
      <c r="E301" s="90" t="s">
        <v>9</v>
      </c>
      <c r="F301" s="91"/>
      <c r="G301" s="91"/>
      <c r="H301" s="91"/>
      <c r="I301" s="91"/>
      <c r="J301" s="91"/>
      <c r="K301" s="168">
        <f>J309</f>
        <v>182.25</v>
      </c>
      <c r="L301" s="322">
        <v>75.099999999999994</v>
      </c>
      <c r="M301" s="360">
        <f>ROUND(L301*(1+$T$7),2)</f>
        <v>90.5</v>
      </c>
      <c r="N301" s="320">
        <f>TRUNC(K301*M301,2)</f>
        <v>16493.62</v>
      </c>
      <c r="O301" s="100">
        <v>23.92</v>
      </c>
      <c r="P301" s="100">
        <f>ROUND(O301*(1+$S$7),2)</f>
        <v>30.27</v>
      </c>
      <c r="Q301" s="100">
        <f>TRUNC(K301*P301,2)</f>
        <v>5516.7</v>
      </c>
    </row>
    <row r="302" spans="1:17" s="42" customFormat="1" x14ac:dyDescent="0.2">
      <c r="A302" s="338"/>
      <c r="B302" s="338"/>
      <c r="C302" s="338"/>
      <c r="D302" s="290" t="s">
        <v>1135</v>
      </c>
      <c r="E302" s="52"/>
      <c r="F302" s="53">
        <v>12</v>
      </c>
      <c r="G302" s="53"/>
      <c r="H302" s="53">
        <v>7</v>
      </c>
      <c r="I302" s="53"/>
      <c r="J302" s="53">
        <f t="shared" ref="J302:J308" si="10">ROUND(PRODUCT(F302:I302),2)</f>
        <v>84</v>
      </c>
      <c r="K302" s="169"/>
      <c r="L302" s="324"/>
      <c r="M302" s="361"/>
      <c r="N302" s="318"/>
      <c r="O302" s="112"/>
      <c r="P302" s="53"/>
      <c r="Q302" s="53"/>
    </row>
    <row r="303" spans="1:17" s="42" customFormat="1" x14ac:dyDescent="0.2">
      <c r="A303" s="338"/>
      <c r="B303" s="338"/>
      <c r="C303" s="338"/>
      <c r="D303" s="290" t="s">
        <v>1136</v>
      </c>
      <c r="E303" s="52"/>
      <c r="F303" s="53">
        <v>4</v>
      </c>
      <c r="G303" s="53"/>
      <c r="H303" s="53">
        <v>2.8</v>
      </c>
      <c r="I303" s="53"/>
      <c r="J303" s="53">
        <f t="shared" si="10"/>
        <v>11.2</v>
      </c>
      <c r="K303" s="169"/>
      <c r="L303" s="324"/>
      <c r="M303" s="361"/>
      <c r="N303" s="318"/>
      <c r="O303" s="112"/>
      <c r="P303" s="53"/>
      <c r="Q303" s="53"/>
    </row>
    <row r="304" spans="1:17" s="42" customFormat="1" x14ac:dyDescent="0.2">
      <c r="A304" s="338"/>
      <c r="B304" s="338"/>
      <c r="C304" s="338"/>
      <c r="D304" s="290" t="s">
        <v>1139</v>
      </c>
      <c r="E304" s="52"/>
      <c r="F304" s="53">
        <v>1</v>
      </c>
      <c r="G304" s="53"/>
      <c r="H304" s="53">
        <v>3.3</v>
      </c>
      <c r="I304" s="54"/>
      <c r="J304" s="53">
        <f t="shared" si="10"/>
        <v>3.3</v>
      </c>
      <c r="K304" s="169"/>
      <c r="L304" s="324"/>
      <c r="M304" s="361"/>
      <c r="N304" s="318"/>
      <c r="O304" s="112"/>
      <c r="P304" s="53"/>
      <c r="Q304" s="53"/>
    </row>
    <row r="305" spans="1:17" s="42" customFormat="1" x14ac:dyDescent="0.2">
      <c r="A305" s="338"/>
      <c r="B305" s="338"/>
      <c r="C305" s="338"/>
      <c r="D305" s="290" t="s">
        <v>1140</v>
      </c>
      <c r="E305" s="52"/>
      <c r="F305" s="53">
        <v>7</v>
      </c>
      <c r="G305" s="53"/>
      <c r="H305" s="53">
        <v>2.1</v>
      </c>
      <c r="I305" s="53"/>
      <c r="J305" s="53">
        <f t="shared" si="10"/>
        <v>14.7</v>
      </c>
      <c r="K305" s="169"/>
      <c r="L305" s="324"/>
      <c r="M305" s="361"/>
      <c r="N305" s="318"/>
      <c r="O305" s="112"/>
      <c r="P305" s="53"/>
      <c r="Q305" s="53"/>
    </row>
    <row r="306" spans="1:17" s="42" customFormat="1" x14ac:dyDescent="0.2">
      <c r="A306" s="338"/>
      <c r="B306" s="338"/>
      <c r="C306" s="338"/>
      <c r="D306" s="290" t="s">
        <v>1141</v>
      </c>
      <c r="E306" s="52"/>
      <c r="F306" s="53">
        <v>12</v>
      </c>
      <c r="G306" s="53"/>
      <c r="H306" s="53">
        <v>5.6</v>
      </c>
      <c r="I306" s="54"/>
      <c r="J306" s="53">
        <f t="shared" si="10"/>
        <v>67.2</v>
      </c>
      <c r="K306" s="169"/>
      <c r="L306" s="324"/>
      <c r="M306" s="361"/>
      <c r="N306" s="318"/>
      <c r="O306" s="112"/>
      <c r="P306" s="53"/>
      <c r="Q306" s="53"/>
    </row>
    <row r="307" spans="1:17" s="42" customFormat="1" x14ac:dyDescent="0.2">
      <c r="A307" s="338"/>
      <c r="B307" s="338"/>
      <c r="C307" s="338"/>
      <c r="D307" s="290" t="s">
        <v>685</v>
      </c>
      <c r="E307" s="52"/>
      <c r="F307" s="53">
        <v>1</v>
      </c>
      <c r="G307" s="53"/>
      <c r="H307" s="53">
        <v>1.85</v>
      </c>
      <c r="I307" s="54"/>
      <c r="J307" s="53">
        <f t="shared" si="10"/>
        <v>1.85</v>
      </c>
      <c r="K307" s="169"/>
      <c r="L307" s="324"/>
      <c r="M307" s="361"/>
      <c r="N307" s="318"/>
      <c r="O307" s="112"/>
      <c r="P307" s="53"/>
      <c r="Q307" s="53"/>
    </row>
    <row r="308" spans="1:17" s="42" customFormat="1" x14ac:dyDescent="0.2">
      <c r="A308" s="338"/>
      <c r="B308" s="338"/>
      <c r="C308" s="338"/>
      <c r="D308" s="291"/>
      <c r="E308" s="52"/>
      <c r="F308" s="53"/>
      <c r="G308" s="53"/>
      <c r="H308" s="53"/>
      <c r="I308" s="53"/>
      <c r="J308" s="53">
        <f t="shared" si="10"/>
        <v>0</v>
      </c>
      <c r="K308" s="169"/>
      <c r="L308" s="324"/>
      <c r="M308" s="361"/>
      <c r="N308" s="318"/>
      <c r="O308" s="112"/>
      <c r="P308" s="53"/>
      <c r="Q308" s="53"/>
    </row>
    <row r="309" spans="1:17" s="42" customFormat="1" x14ac:dyDescent="0.2">
      <c r="A309" s="338"/>
      <c r="B309" s="338"/>
      <c r="C309" s="338"/>
      <c r="D309" s="291" t="str">
        <f>"Total item "&amp;A301</f>
        <v>Total item 4.15</v>
      </c>
      <c r="E309" s="52"/>
      <c r="F309" s="53"/>
      <c r="G309" s="53"/>
      <c r="H309" s="53"/>
      <c r="I309" s="53"/>
      <c r="J309" s="91">
        <f>SUM(J302:J308)</f>
        <v>182.25</v>
      </c>
      <c r="K309" s="169"/>
      <c r="L309" s="324"/>
      <c r="M309" s="361"/>
      <c r="N309" s="318"/>
      <c r="O309" s="112"/>
      <c r="P309" s="53"/>
      <c r="Q309" s="53"/>
    </row>
    <row r="310" spans="1:17" s="42" customFormat="1" x14ac:dyDescent="0.2">
      <c r="A310" s="338"/>
      <c r="B310" s="338"/>
      <c r="C310" s="338"/>
      <c r="D310" s="99"/>
      <c r="E310" s="93"/>
      <c r="F310" s="94"/>
      <c r="G310" s="94"/>
      <c r="H310" s="94"/>
      <c r="I310" s="94"/>
      <c r="J310" s="94"/>
      <c r="K310" s="169"/>
      <c r="L310" s="324"/>
      <c r="M310" s="361"/>
      <c r="N310" s="318"/>
      <c r="O310" s="112"/>
      <c r="P310" s="53"/>
      <c r="Q310" s="53"/>
    </row>
    <row r="311" spans="1:17" s="43" customFormat="1" ht="20.399999999999999" x14ac:dyDescent="0.2">
      <c r="A311" s="296" t="s">
        <v>1404</v>
      </c>
      <c r="B311" s="340" t="s">
        <v>134</v>
      </c>
      <c r="C311" s="340">
        <v>93196</v>
      </c>
      <c r="D311" s="292" t="s">
        <v>1071</v>
      </c>
      <c r="E311" s="90" t="s">
        <v>9</v>
      </c>
      <c r="F311" s="91"/>
      <c r="G311" s="91"/>
      <c r="H311" s="91"/>
      <c r="I311" s="91"/>
      <c r="J311" s="91"/>
      <c r="K311" s="168">
        <f>J321</f>
        <v>203.45000000000002</v>
      </c>
      <c r="L311" s="322">
        <v>88.93</v>
      </c>
      <c r="M311" s="360">
        <f>ROUND(L311*(1+$T$7),2)</f>
        <v>107.16</v>
      </c>
      <c r="N311" s="320">
        <f>TRUNC(K311*M311,2)</f>
        <v>21801.7</v>
      </c>
      <c r="O311" s="100">
        <v>32.299999999999997</v>
      </c>
      <c r="P311" s="100">
        <f>ROUND(O311*(1+$S$7),2)</f>
        <v>40.869999999999997</v>
      </c>
      <c r="Q311" s="100">
        <f>TRUNC(K311*P311,2)</f>
        <v>8315</v>
      </c>
    </row>
    <row r="312" spans="1:17" s="42" customFormat="1" x14ac:dyDescent="0.2">
      <c r="A312" s="338"/>
      <c r="B312" s="338"/>
      <c r="C312" s="338"/>
      <c r="D312" s="290" t="s">
        <v>1135</v>
      </c>
      <c r="E312" s="52"/>
      <c r="F312" s="53">
        <v>12</v>
      </c>
      <c r="G312" s="53"/>
      <c r="H312" s="53">
        <v>7</v>
      </c>
      <c r="I312" s="53"/>
      <c r="J312" s="53">
        <f>ROUND(PRODUCT(F312:I312),2)</f>
        <v>84</v>
      </c>
      <c r="K312" s="169"/>
      <c r="L312" s="324"/>
      <c r="M312" s="361"/>
      <c r="N312" s="318"/>
      <c r="O312" s="112"/>
      <c r="P312" s="53"/>
      <c r="Q312" s="53"/>
    </row>
    <row r="313" spans="1:17" s="42" customFormat="1" x14ac:dyDescent="0.2">
      <c r="A313" s="338"/>
      <c r="B313" s="338"/>
      <c r="C313" s="338"/>
      <c r="D313" s="290" t="s">
        <v>1136</v>
      </c>
      <c r="E313" s="52"/>
      <c r="F313" s="53">
        <v>4</v>
      </c>
      <c r="G313" s="53"/>
      <c r="H313" s="53">
        <v>2.8</v>
      </c>
      <c r="I313" s="53"/>
      <c r="J313" s="53">
        <f t="shared" ref="J313:J320" si="11">ROUND(PRODUCT(F313:I313),2)</f>
        <v>11.2</v>
      </c>
      <c r="K313" s="169"/>
      <c r="L313" s="324"/>
      <c r="M313" s="361"/>
      <c r="N313" s="318"/>
      <c r="O313" s="112"/>
      <c r="P313" s="53"/>
      <c r="Q313" s="53"/>
    </row>
    <row r="314" spans="1:17" s="42" customFormat="1" x14ac:dyDescent="0.2">
      <c r="A314" s="338"/>
      <c r="B314" s="338"/>
      <c r="C314" s="338"/>
      <c r="D314" s="290" t="s">
        <v>1139</v>
      </c>
      <c r="E314" s="52"/>
      <c r="F314" s="53">
        <v>1</v>
      </c>
      <c r="G314" s="53"/>
      <c r="H314" s="53">
        <v>3.3</v>
      </c>
      <c r="I314" s="54"/>
      <c r="J314" s="53">
        <f t="shared" si="11"/>
        <v>3.3</v>
      </c>
      <c r="K314" s="169"/>
      <c r="L314" s="324"/>
      <c r="M314" s="361"/>
      <c r="N314" s="318"/>
      <c r="O314" s="112"/>
      <c r="P314" s="53"/>
      <c r="Q314" s="53"/>
    </row>
    <row r="315" spans="1:17" s="42" customFormat="1" x14ac:dyDescent="0.2">
      <c r="A315" s="338"/>
      <c r="B315" s="338"/>
      <c r="C315" s="338"/>
      <c r="D315" s="290" t="s">
        <v>1140</v>
      </c>
      <c r="E315" s="52"/>
      <c r="F315" s="53">
        <v>7</v>
      </c>
      <c r="G315" s="53"/>
      <c r="H315" s="53">
        <v>2.1</v>
      </c>
      <c r="I315" s="53"/>
      <c r="J315" s="53">
        <f t="shared" si="11"/>
        <v>14.7</v>
      </c>
      <c r="K315" s="169"/>
      <c r="L315" s="324"/>
      <c r="M315" s="361"/>
      <c r="N315" s="318"/>
      <c r="O315" s="112"/>
      <c r="P315" s="53"/>
      <c r="Q315" s="53"/>
    </row>
    <row r="316" spans="1:17" s="42" customFormat="1" x14ac:dyDescent="0.2">
      <c r="A316" s="338"/>
      <c r="B316" s="338"/>
      <c r="C316" s="338"/>
      <c r="D316" s="290" t="s">
        <v>1141</v>
      </c>
      <c r="E316" s="52"/>
      <c r="F316" s="53">
        <v>12</v>
      </c>
      <c r="G316" s="53"/>
      <c r="H316" s="53">
        <v>5.6</v>
      </c>
      <c r="I316" s="54"/>
      <c r="J316" s="53">
        <f t="shared" si="11"/>
        <v>67.2</v>
      </c>
      <c r="K316" s="169"/>
      <c r="L316" s="324"/>
      <c r="M316" s="361"/>
      <c r="N316" s="318"/>
      <c r="O316" s="112"/>
      <c r="P316" s="53"/>
      <c r="Q316" s="53"/>
    </row>
    <row r="317" spans="1:17" s="42" customFormat="1" x14ac:dyDescent="0.2">
      <c r="A317" s="338"/>
      <c r="B317" s="338"/>
      <c r="C317" s="338"/>
      <c r="D317" s="290" t="s">
        <v>685</v>
      </c>
      <c r="E317" s="52"/>
      <c r="F317" s="53">
        <v>1</v>
      </c>
      <c r="G317" s="53"/>
      <c r="H317" s="53">
        <v>1.85</v>
      </c>
      <c r="I317" s="54"/>
      <c r="J317" s="53">
        <f t="shared" si="11"/>
        <v>1.85</v>
      </c>
      <c r="K317" s="169"/>
      <c r="L317" s="324"/>
      <c r="M317" s="361"/>
      <c r="N317" s="318"/>
      <c r="O317" s="112"/>
      <c r="P317" s="53"/>
      <c r="Q317" s="53"/>
    </row>
    <row r="318" spans="1:17" s="42" customFormat="1" x14ac:dyDescent="0.2">
      <c r="A318" s="338"/>
      <c r="B318" s="338"/>
      <c r="C318" s="338"/>
      <c r="D318" s="290" t="s">
        <v>1137</v>
      </c>
      <c r="E318" s="52"/>
      <c r="F318" s="53">
        <v>12</v>
      </c>
      <c r="G318" s="53"/>
      <c r="H318" s="53">
        <v>1.4</v>
      </c>
      <c r="I318" s="53"/>
      <c r="J318" s="53">
        <f t="shared" si="11"/>
        <v>16.8</v>
      </c>
      <c r="K318" s="169"/>
      <c r="L318" s="324"/>
      <c r="M318" s="361"/>
      <c r="N318" s="318"/>
      <c r="O318" s="112"/>
      <c r="P318" s="53"/>
      <c r="Q318" s="53"/>
    </row>
    <row r="319" spans="1:17" s="42" customFormat="1" x14ac:dyDescent="0.2">
      <c r="A319" s="338"/>
      <c r="B319" s="338"/>
      <c r="C319" s="338"/>
      <c r="D319" s="290" t="s">
        <v>1138</v>
      </c>
      <c r="E319" s="52"/>
      <c r="F319" s="53">
        <v>2</v>
      </c>
      <c r="G319" s="53"/>
      <c r="H319" s="53">
        <v>0.9</v>
      </c>
      <c r="I319" s="53"/>
      <c r="J319" s="53">
        <f t="shared" si="11"/>
        <v>1.8</v>
      </c>
      <c r="K319" s="169"/>
      <c r="L319" s="324"/>
      <c r="M319" s="361"/>
      <c r="N319" s="318"/>
      <c r="O319" s="112"/>
      <c r="P319" s="53"/>
      <c r="Q319" s="53"/>
    </row>
    <row r="320" spans="1:17" s="42" customFormat="1" x14ac:dyDescent="0.2">
      <c r="A320" s="338"/>
      <c r="B320" s="338"/>
      <c r="C320" s="338"/>
      <c r="D320" s="290" t="s">
        <v>1142</v>
      </c>
      <c r="E320" s="52"/>
      <c r="F320" s="53">
        <v>2</v>
      </c>
      <c r="G320" s="53"/>
      <c r="H320" s="53">
        <v>1.3</v>
      </c>
      <c r="I320" s="54"/>
      <c r="J320" s="53">
        <f t="shared" si="11"/>
        <v>2.6</v>
      </c>
      <c r="K320" s="169"/>
      <c r="L320" s="324"/>
      <c r="M320" s="361"/>
      <c r="N320" s="318"/>
      <c r="O320" s="112"/>
      <c r="P320" s="53"/>
      <c r="Q320" s="53"/>
    </row>
    <row r="321" spans="1:17" s="42" customFormat="1" x14ac:dyDescent="0.2">
      <c r="A321" s="338"/>
      <c r="B321" s="338"/>
      <c r="C321" s="338"/>
      <c r="D321" s="291" t="str">
        <f>"Total item "&amp;A311</f>
        <v>Total item 4.16</v>
      </c>
      <c r="E321" s="52"/>
      <c r="F321" s="53"/>
      <c r="G321" s="53"/>
      <c r="H321" s="53"/>
      <c r="I321" s="53"/>
      <c r="J321" s="91">
        <f>SUM(J312:J320)</f>
        <v>203.45000000000002</v>
      </c>
      <c r="K321" s="169"/>
      <c r="L321" s="323"/>
      <c r="M321" s="361"/>
      <c r="N321" s="318"/>
      <c r="O321" s="112"/>
      <c r="P321" s="53"/>
      <c r="Q321" s="53"/>
    </row>
    <row r="322" spans="1:17" s="42" customFormat="1" x14ac:dyDescent="0.2">
      <c r="A322" s="338"/>
      <c r="B322" s="338"/>
      <c r="C322" s="338"/>
      <c r="D322" s="109"/>
      <c r="E322" s="93"/>
      <c r="F322" s="94"/>
      <c r="G322" s="94"/>
      <c r="H322" s="94"/>
      <c r="I322" s="94"/>
      <c r="J322" s="94"/>
      <c r="K322" s="169"/>
      <c r="L322" s="323"/>
      <c r="M322" s="361"/>
      <c r="N322" s="318"/>
      <c r="O322" s="112"/>
      <c r="P322" s="53"/>
      <c r="Q322" s="53"/>
    </row>
    <row r="323" spans="1:17" s="89" customFormat="1" x14ac:dyDescent="0.2">
      <c r="A323" s="339" t="s">
        <v>22</v>
      </c>
      <c r="B323" s="339"/>
      <c r="C323" s="339"/>
      <c r="D323" s="95" t="s">
        <v>92</v>
      </c>
      <c r="E323" s="96"/>
      <c r="F323" s="97"/>
      <c r="G323" s="97"/>
      <c r="H323" s="97"/>
      <c r="I323" s="97"/>
      <c r="J323" s="97"/>
      <c r="K323" s="170"/>
      <c r="L323" s="325"/>
      <c r="M323" s="362"/>
      <c r="N323" s="359">
        <f>SUM(N324:N610)</f>
        <v>371774.45</v>
      </c>
      <c r="O323" s="306"/>
      <c r="P323" s="98"/>
      <c r="Q323" s="97">
        <f>SUM(Q324:Q610)</f>
        <v>397610.01</v>
      </c>
    </row>
    <row r="324" spans="1:17" s="42" customFormat="1" x14ac:dyDescent="0.2">
      <c r="A324" s="338"/>
      <c r="B324" s="338"/>
      <c r="C324" s="338"/>
      <c r="D324" s="99"/>
      <c r="E324" s="93"/>
      <c r="F324" s="94"/>
      <c r="G324" s="94"/>
      <c r="H324" s="94"/>
      <c r="I324" s="94"/>
      <c r="J324" s="94"/>
      <c r="K324" s="169"/>
      <c r="L324" s="324"/>
      <c r="M324" s="361"/>
      <c r="N324" s="318"/>
      <c r="O324" s="112"/>
      <c r="P324" s="53"/>
      <c r="Q324" s="53"/>
    </row>
    <row r="325" spans="1:17" s="43" customFormat="1" ht="40.799999999999997" x14ac:dyDescent="0.2">
      <c r="A325" s="296" t="s">
        <v>23</v>
      </c>
      <c r="B325" s="296" t="s">
        <v>134</v>
      </c>
      <c r="C325" s="296">
        <v>87511</v>
      </c>
      <c r="D325" s="279" t="s">
        <v>615</v>
      </c>
      <c r="E325" s="90" t="s">
        <v>9</v>
      </c>
      <c r="F325" s="91"/>
      <c r="G325" s="100"/>
      <c r="H325" s="91"/>
      <c r="I325" s="91"/>
      <c r="J325" s="91"/>
      <c r="K325" s="168">
        <f>J399</f>
        <v>1434.3900000000003</v>
      </c>
      <c r="L325" s="322">
        <v>71.02</v>
      </c>
      <c r="M325" s="360">
        <f>ROUND(L325*(1+$T$7),2)</f>
        <v>85.58</v>
      </c>
      <c r="N325" s="320">
        <f>TRUNC(K325*M325,2)</f>
        <v>122755.09</v>
      </c>
      <c r="O325" s="100">
        <v>65.849999999999994</v>
      </c>
      <c r="P325" s="100">
        <f>ROUND(O325*(1+$S$7),2)</f>
        <v>83.32</v>
      </c>
      <c r="Q325" s="100">
        <f>TRUNC(K325*P325,2)</f>
        <v>119513.37</v>
      </c>
    </row>
    <row r="326" spans="1:17" s="42" customFormat="1" x14ac:dyDescent="0.2">
      <c r="A326" s="338"/>
      <c r="B326" s="338"/>
      <c r="C326" s="338"/>
      <c r="D326" s="99" t="s">
        <v>609</v>
      </c>
      <c r="E326" s="52"/>
      <c r="F326" s="53"/>
      <c r="G326" s="53"/>
      <c r="H326" s="53"/>
      <c r="I326" s="53"/>
      <c r="J326" s="53"/>
      <c r="K326" s="169"/>
      <c r="L326" s="324"/>
      <c r="M326" s="361"/>
      <c r="N326" s="318"/>
      <c r="O326" s="112"/>
      <c r="P326" s="53"/>
      <c r="Q326" s="53"/>
    </row>
    <row r="327" spans="1:17" s="42" customFormat="1" x14ac:dyDescent="0.2">
      <c r="A327" s="338"/>
      <c r="B327" s="338"/>
      <c r="C327" s="338"/>
      <c r="D327" s="291" t="s">
        <v>608</v>
      </c>
      <c r="E327" s="52"/>
      <c r="F327" s="53"/>
      <c r="G327" s="53"/>
      <c r="H327" s="53"/>
      <c r="I327" s="53"/>
      <c r="J327" s="53"/>
      <c r="K327" s="169"/>
      <c r="L327" s="324"/>
      <c r="M327" s="361"/>
      <c r="N327" s="318"/>
      <c r="O327" s="112"/>
      <c r="P327" s="53"/>
      <c r="Q327" s="53"/>
    </row>
    <row r="328" spans="1:17" s="42" customFormat="1" x14ac:dyDescent="0.2">
      <c r="A328" s="338"/>
      <c r="B328" s="338"/>
      <c r="C328" s="338"/>
      <c r="D328" s="290" t="s">
        <v>165</v>
      </c>
      <c r="E328" s="52"/>
      <c r="F328" s="53">
        <v>2</v>
      </c>
      <c r="G328" s="53">
        <f>6*6</f>
        <v>36</v>
      </c>
      <c r="H328" s="53"/>
      <c r="I328" s="53">
        <v>3.15</v>
      </c>
      <c r="J328" s="53">
        <f t="shared" ref="J328:J344" si="12">ROUND(PRODUCT(F328:I328),2)</f>
        <v>226.8</v>
      </c>
      <c r="K328" s="169"/>
      <c r="L328" s="324"/>
      <c r="M328" s="361"/>
      <c r="N328" s="318"/>
      <c r="O328" s="112"/>
      <c r="P328" s="53"/>
      <c r="Q328" s="53"/>
    </row>
    <row r="329" spans="1:17" s="42" customFormat="1" x14ac:dyDescent="0.2">
      <c r="A329" s="338"/>
      <c r="B329" s="338"/>
      <c r="C329" s="338"/>
      <c r="D329" s="290" t="s">
        <v>616</v>
      </c>
      <c r="E329" s="52"/>
      <c r="F329" s="53">
        <v>6</v>
      </c>
      <c r="G329" s="53">
        <v>9</v>
      </c>
      <c r="H329" s="53"/>
      <c r="I329" s="53">
        <v>3.15</v>
      </c>
      <c r="J329" s="53">
        <f t="shared" si="12"/>
        <v>170.1</v>
      </c>
      <c r="K329" s="169"/>
      <c r="L329" s="324"/>
      <c r="M329" s="361"/>
      <c r="N329" s="318"/>
      <c r="O329" s="112"/>
      <c r="P329" s="53"/>
      <c r="Q329" s="53"/>
    </row>
    <row r="330" spans="1:17" s="42" customFormat="1" x14ac:dyDescent="0.2">
      <c r="A330" s="338"/>
      <c r="B330" s="338"/>
      <c r="C330" s="338"/>
      <c r="D330" s="290" t="s">
        <v>616</v>
      </c>
      <c r="E330" s="52"/>
      <c r="F330" s="53"/>
      <c r="G330" s="53">
        <v>8</v>
      </c>
      <c r="H330" s="53"/>
      <c r="I330" s="53">
        <v>3.15</v>
      </c>
      <c r="J330" s="53">
        <f t="shared" si="12"/>
        <v>25.2</v>
      </c>
      <c r="K330" s="169"/>
      <c r="L330" s="324"/>
      <c r="M330" s="361"/>
      <c r="N330" s="318"/>
      <c r="O330" s="112"/>
      <c r="P330" s="53"/>
      <c r="Q330" s="53"/>
    </row>
    <row r="331" spans="1:17" s="42" customFormat="1" x14ac:dyDescent="0.2">
      <c r="A331" s="338"/>
      <c r="B331" s="338"/>
      <c r="C331" s="338"/>
      <c r="D331" s="290" t="s">
        <v>257</v>
      </c>
      <c r="E331" s="52"/>
      <c r="F331" s="53"/>
      <c r="G331" s="53"/>
      <c r="H331" s="53"/>
      <c r="I331" s="53"/>
      <c r="J331" s="53"/>
      <c r="K331" s="169"/>
      <c r="L331" s="324"/>
      <c r="M331" s="361"/>
      <c r="N331" s="318"/>
      <c r="O331" s="112"/>
      <c r="P331" s="53"/>
      <c r="Q331" s="53"/>
    </row>
    <row r="332" spans="1:17" s="42" customFormat="1" x14ac:dyDescent="0.2">
      <c r="A332" s="338"/>
      <c r="B332" s="338"/>
      <c r="C332" s="338"/>
      <c r="D332" s="290" t="s">
        <v>617</v>
      </c>
      <c r="E332" s="52"/>
      <c r="F332" s="53">
        <v>-6</v>
      </c>
      <c r="G332" s="53">
        <v>5</v>
      </c>
      <c r="H332" s="53"/>
      <c r="I332" s="53">
        <v>1.65</v>
      </c>
      <c r="J332" s="53">
        <f t="shared" si="12"/>
        <v>-49.5</v>
      </c>
      <c r="K332" s="169"/>
      <c r="L332" s="324"/>
      <c r="M332" s="361"/>
      <c r="N332" s="318"/>
      <c r="O332" s="112"/>
      <c r="P332" s="53"/>
      <c r="Q332" s="53"/>
    </row>
    <row r="333" spans="1:17" s="42" customFormat="1" x14ac:dyDescent="0.2">
      <c r="A333" s="338"/>
      <c r="B333" s="338"/>
      <c r="C333" s="338"/>
      <c r="D333" s="290" t="s">
        <v>618</v>
      </c>
      <c r="E333" s="52"/>
      <c r="F333" s="53">
        <v>-6</v>
      </c>
      <c r="G333" s="53">
        <v>2.4</v>
      </c>
      <c r="H333" s="53"/>
      <c r="I333" s="53">
        <v>0.4</v>
      </c>
      <c r="J333" s="53">
        <f t="shared" si="12"/>
        <v>-5.76</v>
      </c>
      <c r="K333" s="169"/>
      <c r="L333" s="324"/>
      <c r="M333" s="361"/>
      <c r="N333" s="318"/>
      <c r="O333" s="112"/>
      <c r="P333" s="53"/>
      <c r="Q333" s="53"/>
    </row>
    <row r="334" spans="1:17" s="42" customFormat="1" x14ac:dyDescent="0.2">
      <c r="A334" s="338"/>
      <c r="B334" s="338"/>
      <c r="C334" s="338"/>
      <c r="D334" s="290" t="s">
        <v>619</v>
      </c>
      <c r="E334" s="52"/>
      <c r="F334" s="53">
        <v>-6</v>
      </c>
      <c r="G334" s="53">
        <v>0.8</v>
      </c>
      <c r="H334" s="53"/>
      <c r="I334" s="53">
        <v>2.1</v>
      </c>
      <c r="J334" s="53">
        <f t="shared" si="12"/>
        <v>-10.08</v>
      </c>
      <c r="K334" s="169"/>
      <c r="L334" s="324"/>
      <c r="M334" s="361"/>
      <c r="N334" s="318"/>
      <c r="O334" s="112"/>
      <c r="P334" s="53"/>
      <c r="Q334" s="53"/>
    </row>
    <row r="335" spans="1:17" s="42" customFormat="1" ht="20.399999999999999" x14ac:dyDescent="0.2">
      <c r="A335" s="338"/>
      <c r="B335" s="338"/>
      <c r="C335" s="338"/>
      <c r="D335" s="291" t="s">
        <v>620</v>
      </c>
      <c r="E335" s="52"/>
      <c r="F335" s="53"/>
      <c r="G335" s="53"/>
      <c r="H335" s="53"/>
      <c r="I335" s="53"/>
      <c r="J335" s="53"/>
      <c r="K335" s="169"/>
      <c r="L335" s="324"/>
      <c r="M335" s="361"/>
      <c r="N335" s="318"/>
      <c r="O335" s="112"/>
      <c r="P335" s="53"/>
      <c r="Q335" s="53"/>
    </row>
    <row r="336" spans="1:17" s="42" customFormat="1" x14ac:dyDescent="0.2">
      <c r="A336" s="338"/>
      <c r="B336" s="338"/>
      <c r="C336" s="338"/>
      <c r="D336" s="290" t="s">
        <v>165</v>
      </c>
      <c r="E336" s="52"/>
      <c r="F336" s="53">
        <v>6</v>
      </c>
      <c r="G336" s="53">
        <v>6</v>
      </c>
      <c r="H336" s="53"/>
      <c r="I336" s="53">
        <v>3.15</v>
      </c>
      <c r="J336" s="53">
        <f>ROUND(PRODUCT(F336:I336),2)</f>
        <v>113.4</v>
      </c>
      <c r="K336" s="169"/>
      <c r="L336" s="324"/>
      <c r="M336" s="361"/>
      <c r="N336" s="318"/>
      <c r="O336" s="112"/>
      <c r="P336" s="53"/>
      <c r="Q336" s="53"/>
    </row>
    <row r="337" spans="1:17" s="42" customFormat="1" x14ac:dyDescent="0.2">
      <c r="A337" s="338"/>
      <c r="B337" s="338"/>
      <c r="C337" s="338"/>
      <c r="D337" s="290" t="s">
        <v>165</v>
      </c>
      <c r="E337" s="52"/>
      <c r="F337" s="53">
        <v>6</v>
      </c>
      <c r="G337" s="53">
        <v>6</v>
      </c>
      <c r="H337" s="53"/>
      <c r="I337" s="53">
        <v>3.15</v>
      </c>
      <c r="J337" s="53">
        <f>ROUND(PRODUCT(F337:I337),2)</f>
        <v>113.4</v>
      </c>
      <c r="K337" s="169"/>
      <c r="L337" s="324"/>
      <c r="M337" s="361"/>
      <c r="N337" s="318"/>
      <c r="O337" s="112"/>
      <c r="P337" s="53"/>
      <c r="Q337" s="53"/>
    </row>
    <row r="338" spans="1:17" s="42" customFormat="1" x14ac:dyDescent="0.2">
      <c r="A338" s="338"/>
      <c r="B338" s="338"/>
      <c r="C338" s="338"/>
      <c r="D338" s="290" t="s">
        <v>616</v>
      </c>
      <c r="E338" s="52"/>
      <c r="F338" s="53">
        <v>7</v>
      </c>
      <c r="G338" s="53">
        <v>9</v>
      </c>
      <c r="H338" s="53"/>
      <c r="I338" s="53">
        <v>3.15</v>
      </c>
      <c r="J338" s="53">
        <f t="shared" si="12"/>
        <v>198.45</v>
      </c>
      <c r="K338" s="169"/>
      <c r="L338" s="324"/>
      <c r="M338" s="361"/>
      <c r="N338" s="318"/>
      <c r="O338" s="112"/>
      <c r="P338" s="53"/>
      <c r="Q338" s="53"/>
    </row>
    <row r="339" spans="1:17" s="42" customFormat="1" x14ac:dyDescent="0.2">
      <c r="A339" s="338"/>
      <c r="B339" s="338"/>
      <c r="C339" s="338"/>
      <c r="D339" s="290" t="s">
        <v>257</v>
      </c>
      <c r="E339" s="52"/>
      <c r="F339" s="53"/>
      <c r="G339" s="53"/>
      <c r="H339" s="53"/>
      <c r="I339" s="53"/>
      <c r="J339" s="53"/>
      <c r="K339" s="169"/>
      <c r="L339" s="324"/>
      <c r="M339" s="361"/>
      <c r="N339" s="318"/>
      <c r="O339" s="112"/>
      <c r="P339" s="53"/>
      <c r="Q339" s="53"/>
    </row>
    <row r="340" spans="1:17" s="42" customFormat="1" x14ac:dyDescent="0.2">
      <c r="A340" s="338"/>
      <c r="B340" s="338"/>
      <c r="C340" s="338"/>
      <c r="D340" s="290" t="s">
        <v>622</v>
      </c>
      <c r="E340" s="52"/>
      <c r="F340" s="53">
        <v>-5</v>
      </c>
      <c r="G340" s="53">
        <v>0.5</v>
      </c>
      <c r="H340" s="53"/>
      <c r="I340" s="53"/>
      <c r="J340" s="53">
        <f t="shared" si="12"/>
        <v>-2.5</v>
      </c>
      <c r="K340" s="169"/>
      <c r="L340" s="324"/>
      <c r="M340" s="361"/>
      <c r="N340" s="318"/>
      <c r="O340" s="112"/>
      <c r="P340" s="53"/>
      <c r="Q340" s="53"/>
    </row>
    <row r="341" spans="1:17" s="42" customFormat="1" x14ac:dyDescent="0.2">
      <c r="A341" s="338"/>
      <c r="B341" s="338"/>
      <c r="C341" s="338"/>
      <c r="D341" s="290" t="s">
        <v>617</v>
      </c>
      <c r="E341" s="52"/>
      <c r="F341" s="53">
        <v>-6</v>
      </c>
      <c r="G341" s="53">
        <v>5</v>
      </c>
      <c r="H341" s="53"/>
      <c r="I341" s="53">
        <v>1.65</v>
      </c>
      <c r="J341" s="53">
        <f t="shared" si="12"/>
        <v>-49.5</v>
      </c>
      <c r="K341" s="169"/>
      <c r="L341" s="324"/>
      <c r="M341" s="361"/>
      <c r="N341" s="318"/>
      <c r="O341" s="112"/>
      <c r="P341" s="53"/>
      <c r="Q341" s="53"/>
    </row>
    <row r="342" spans="1:17" s="42" customFormat="1" x14ac:dyDescent="0.2">
      <c r="A342" s="338"/>
      <c r="B342" s="338"/>
      <c r="C342" s="338"/>
      <c r="D342" s="290" t="s">
        <v>618</v>
      </c>
      <c r="E342" s="52"/>
      <c r="F342" s="53">
        <v>-6</v>
      </c>
      <c r="G342" s="53">
        <v>2.4</v>
      </c>
      <c r="H342" s="53"/>
      <c r="I342" s="53">
        <v>0.4</v>
      </c>
      <c r="J342" s="53">
        <f t="shared" si="12"/>
        <v>-5.76</v>
      </c>
      <c r="K342" s="169"/>
      <c r="L342" s="324"/>
      <c r="M342" s="361"/>
      <c r="N342" s="318"/>
      <c r="O342" s="112"/>
      <c r="P342" s="53"/>
      <c r="Q342" s="53"/>
    </row>
    <row r="343" spans="1:17" s="42" customFormat="1" x14ac:dyDescent="0.2">
      <c r="A343" s="338"/>
      <c r="B343" s="338"/>
      <c r="C343" s="338"/>
      <c r="D343" s="290" t="s">
        <v>621</v>
      </c>
      <c r="E343" s="52"/>
      <c r="F343" s="53">
        <v>-6</v>
      </c>
      <c r="G343" s="53">
        <v>0.8</v>
      </c>
      <c r="H343" s="53"/>
      <c r="I343" s="53">
        <v>2.1</v>
      </c>
      <c r="J343" s="53">
        <f t="shared" si="12"/>
        <v>-10.08</v>
      </c>
      <c r="K343" s="169"/>
      <c r="L343" s="324"/>
      <c r="M343" s="361"/>
      <c r="N343" s="318"/>
      <c r="O343" s="112"/>
      <c r="P343" s="53"/>
      <c r="Q343" s="53"/>
    </row>
    <row r="344" spans="1:17" s="42" customFormat="1" x14ac:dyDescent="0.2">
      <c r="A344" s="338"/>
      <c r="B344" s="338"/>
      <c r="C344" s="338"/>
      <c r="D344" s="290" t="s">
        <v>623</v>
      </c>
      <c r="E344" s="52"/>
      <c r="F344" s="53">
        <v>-1</v>
      </c>
      <c r="G344" s="53">
        <v>1.35</v>
      </c>
      <c r="H344" s="53"/>
      <c r="I344" s="53">
        <v>2.7</v>
      </c>
      <c r="J344" s="53">
        <f t="shared" si="12"/>
        <v>-3.65</v>
      </c>
      <c r="K344" s="169"/>
      <c r="L344" s="324"/>
      <c r="M344" s="361"/>
      <c r="N344" s="318"/>
      <c r="O344" s="112"/>
      <c r="P344" s="53"/>
      <c r="Q344" s="53"/>
    </row>
    <row r="345" spans="1:17" s="42" customFormat="1" ht="20.399999999999999" x14ac:dyDescent="0.2">
      <c r="A345" s="338"/>
      <c r="B345" s="338"/>
      <c r="C345" s="338"/>
      <c r="D345" s="291" t="s">
        <v>624</v>
      </c>
      <c r="E345" s="52"/>
      <c r="F345" s="53"/>
      <c r="G345" s="53"/>
      <c r="H345" s="53"/>
      <c r="I345" s="53"/>
      <c r="J345" s="53"/>
      <c r="K345" s="169"/>
      <c r="L345" s="324"/>
      <c r="M345" s="361"/>
      <c r="N345" s="318"/>
      <c r="O345" s="112"/>
      <c r="P345" s="53"/>
      <c r="Q345" s="53"/>
    </row>
    <row r="346" spans="1:17" s="42" customFormat="1" x14ac:dyDescent="0.2">
      <c r="A346" s="338"/>
      <c r="B346" s="338"/>
      <c r="C346" s="338"/>
      <c r="D346" s="290" t="s">
        <v>165</v>
      </c>
      <c r="E346" s="52"/>
      <c r="F346" s="53">
        <v>3</v>
      </c>
      <c r="G346" s="53">
        <v>5.75</v>
      </c>
      <c r="H346" s="53"/>
      <c r="I346" s="53">
        <v>3.15</v>
      </c>
      <c r="J346" s="53">
        <f t="shared" ref="J346:J380" si="13">ROUND(PRODUCT(F346:I346),2)</f>
        <v>54.34</v>
      </c>
      <c r="K346" s="169"/>
      <c r="L346" s="324"/>
      <c r="M346" s="361"/>
      <c r="N346" s="318"/>
      <c r="O346" s="112"/>
      <c r="P346" s="53"/>
      <c r="Q346" s="53"/>
    </row>
    <row r="347" spans="1:17" s="42" customFormat="1" x14ac:dyDescent="0.2">
      <c r="A347" s="338"/>
      <c r="B347" s="338"/>
      <c r="C347" s="338"/>
      <c r="D347" s="290" t="s">
        <v>165</v>
      </c>
      <c r="E347" s="52"/>
      <c r="F347" s="53">
        <v>2</v>
      </c>
      <c r="G347" s="53">
        <v>4.5999999999999996</v>
      </c>
      <c r="H347" s="53"/>
      <c r="I347" s="53">
        <v>3.15</v>
      </c>
      <c r="J347" s="53">
        <f t="shared" si="13"/>
        <v>28.98</v>
      </c>
      <c r="K347" s="169"/>
      <c r="L347" s="324"/>
      <c r="M347" s="361"/>
      <c r="N347" s="318"/>
      <c r="O347" s="112"/>
      <c r="P347" s="53"/>
      <c r="Q347" s="53"/>
    </row>
    <row r="348" spans="1:17" s="42" customFormat="1" x14ac:dyDescent="0.2">
      <c r="A348" s="338"/>
      <c r="B348" s="338"/>
      <c r="C348" s="338"/>
      <c r="D348" s="290" t="s">
        <v>165</v>
      </c>
      <c r="E348" s="52"/>
      <c r="F348" s="53"/>
      <c r="G348" s="53">
        <v>1.7</v>
      </c>
      <c r="H348" s="53"/>
      <c r="I348" s="53">
        <v>3.15</v>
      </c>
      <c r="J348" s="53">
        <f t="shared" si="13"/>
        <v>5.36</v>
      </c>
      <c r="K348" s="169"/>
      <c r="L348" s="324"/>
      <c r="M348" s="361"/>
      <c r="N348" s="318"/>
      <c r="O348" s="112"/>
      <c r="P348" s="53"/>
      <c r="Q348" s="53"/>
    </row>
    <row r="349" spans="1:17" s="42" customFormat="1" x14ac:dyDescent="0.2">
      <c r="A349" s="338"/>
      <c r="B349" s="338"/>
      <c r="C349" s="338"/>
      <c r="D349" s="290" t="s">
        <v>616</v>
      </c>
      <c r="E349" s="52"/>
      <c r="F349" s="53">
        <v>2</v>
      </c>
      <c r="G349" s="53">
        <f>14.15-0.15*4</f>
        <v>13.55</v>
      </c>
      <c r="H349" s="53"/>
      <c r="I349" s="53">
        <v>3.15</v>
      </c>
      <c r="J349" s="53">
        <f t="shared" si="13"/>
        <v>85.37</v>
      </c>
      <c r="K349" s="169"/>
      <c r="L349" s="324"/>
      <c r="M349" s="361"/>
      <c r="N349" s="318"/>
      <c r="O349" s="112"/>
      <c r="P349" s="53"/>
      <c r="Q349" s="53"/>
    </row>
    <row r="350" spans="1:17" s="42" customFormat="1" x14ac:dyDescent="0.2">
      <c r="A350" s="338"/>
      <c r="B350" s="338"/>
      <c r="C350" s="338"/>
      <c r="D350" s="290" t="s">
        <v>616</v>
      </c>
      <c r="E350" s="52"/>
      <c r="F350" s="53"/>
      <c r="G350" s="53">
        <v>3.2</v>
      </c>
      <c r="H350" s="53"/>
      <c r="I350" s="53">
        <v>4.1500000000000004</v>
      </c>
      <c r="J350" s="53">
        <f t="shared" ref="J350:J358" si="14">ROUND(PRODUCT(F350:I350),2)</f>
        <v>13.28</v>
      </c>
      <c r="K350" s="169"/>
      <c r="L350" s="324"/>
      <c r="M350" s="361"/>
      <c r="N350" s="318"/>
      <c r="O350" s="112"/>
      <c r="P350" s="53"/>
      <c r="Q350" s="53"/>
    </row>
    <row r="351" spans="1:17" s="42" customFormat="1" x14ac:dyDescent="0.2">
      <c r="A351" s="338"/>
      <c r="B351" s="338"/>
      <c r="C351" s="338"/>
      <c r="D351" s="290" t="s">
        <v>257</v>
      </c>
      <c r="E351" s="52"/>
      <c r="F351" s="53"/>
      <c r="G351" s="53"/>
      <c r="H351" s="53"/>
      <c r="I351" s="53"/>
      <c r="J351" s="53"/>
      <c r="K351" s="169"/>
      <c r="L351" s="324"/>
      <c r="M351" s="361"/>
      <c r="N351" s="318"/>
      <c r="O351" s="112"/>
      <c r="P351" s="53"/>
      <c r="Q351" s="53"/>
    </row>
    <row r="352" spans="1:17" s="42" customFormat="1" x14ac:dyDescent="0.2">
      <c r="A352" s="338"/>
      <c r="B352" s="338"/>
      <c r="C352" s="338"/>
      <c r="D352" s="290" t="s">
        <v>625</v>
      </c>
      <c r="E352" s="52"/>
      <c r="F352" s="53">
        <v>-4</v>
      </c>
      <c r="G352" s="53">
        <v>2</v>
      </c>
      <c r="H352" s="53"/>
      <c r="I352" s="53">
        <v>1.1000000000000001</v>
      </c>
      <c r="J352" s="53">
        <f t="shared" si="14"/>
        <v>-8.8000000000000007</v>
      </c>
      <c r="K352" s="169"/>
      <c r="L352" s="324"/>
      <c r="M352" s="361"/>
      <c r="N352" s="318"/>
      <c r="O352" s="112"/>
      <c r="P352" s="53"/>
      <c r="Q352" s="53"/>
    </row>
    <row r="353" spans="1:17" s="42" customFormat="1" x14ac:dyDescent="0.2">
      <c r="A353" s="338"/>
      <c r="B353" s="338"/>
      <c r="C353" s="338"/>
      <c r="D353" s="290" t="s">
        <v>626</v>
      </c>
      <c r="E353" s="52"/>
      <c r="F353" s="53">
        <v>-2</v>
      </c>
      <c r="G353" s="53">
        <v>1</v>
      </c>
      <c r="H353" s="53"/>
      <c r="I353" s="53">
        <v>0.6</v>
      </c>
      <c r="J353" s="53">
        <f t="shared" si="14"/>
        <v>-1.2</v>
      </c>
      <c r="K353" s="169"/>
      <c r="L353" s="324"/>
      <c r="M353" s="361"/>
      <c r="N353" s="318"/>
      <c r="O353" s="112"/>
      <c r="P353" s="53"/>
      <c r="Q353" s="53"/>
    </row>
    <row r="354" spans="1:17" s="42" customFormat="1" x14ac:dyDescent="0.2">
      <c r="A354" s="338"/>
      <c r="B354" s="338"/>
      <c r="C354" s="338"/>
      <c r="D354" s="290" t="s">
        <v>627</v>
      </c>
      <c r="E354" s="52"/>
      <c r="F354" s="53">
        <v>-2</v>
      </c>
      <c r="G354" s="53">
        <v>0.6</v>
      </c>
      <c r="H354" s="53"/>
      <c r="I354" s="53">
        <v>0.6</v>
      </c>
      <c r="J354" s="53">
        <f t="shared" si="14"/>
        <v>-0.72</v>
      </c>
      <c r="K354" s="169"/>
      <c r="L354" s="324"/>
      <c r="M354" s="361"/>
      <c r="N354" s="318"/>
      <c r="O354" s="112"/>
      <c r="P354" s="53"/>
      <c r="Q354" s="53"/>
    </row>
    <row r="355" spans="1:17" s="42" customFormat="1" x14ac:dyDescent="0.2">
      <c r="A355" s="338"/>
      <c r="B355" s="338"/>
      <c r="C355" s="338"/>
      <c r="D355" s="290" t="s">
        <v>628</v>
      </c>
      <c r="E355" s="52"/>
      <c r="F355" s="53">
        <v>-1</v>
      </c>
      <c r="G355" s="53">
        <v>0.9</v>
      </c>
      <c r="H355" s="53"/>
      <c r="I355" s="53">
        <v>1</v>
      </c>
      <c r="J355" s="53">
        <f t="shared" si="14"/>
        <v>-0.9</v>
      </c>
      <c r="K355" s="169"/>
      <c r="L355" s="324"/>
      <c r="M355" s="361"/>
      <c r="N355" s="318"/>
      <c r="O355" s="112"/>
      <c r="P355" s="53"/>
      <c r="Q355" s="53"/>
    </row>
    <row r="356" spans="1:17" s="42" customFormat="1" x14ac:dyDescent="0.2">
      <c r="A356" s="338"/>
      <c r="B356" s="338"/>
      <c r="C356" s="338"/>
      <c r="D356" s="290"/>
      <c r="E356" s="52"/>
      <c r="F356" s="53">
        <v>-1</v>
      </c>
      <c r="G356" s="53">
        <v>0.9</v>
      </c>
      <c r="H356" s="53"/>
      <c r="I356" s="53">
        <v>2.1</v>
      </c>
      <c r="J356" s="53">
        <f t="shared" si="14"/>
        <v>-1.89</v>
      </c>
      <c r="K356" s="169"/>
      <c r="L356" s="324"/>
      <c r="M356" s="361"/>
      <c r="N356" s="318"/>
      <c r="O356" s="112"/>
      <c r="P356" s="53"/>
      <c r="Q356" s="53"/>
    </row>
    <row r="357" spans="1:17" s="42" customFormat="1" x14ac:dyDescent="0.2">
      <c r="A357" s="338"/>
      <c r="B357" s="338"/>
      <c r="C357" s="338"/>
      <c r="D357" s="290" t="s">
        <v>619</v>
      </c>
      <c r="E357" s="52"/>
      <c r="F357" s="53">
        <v>-4</v>
      </c>
      <c r="G357" s="53">
        <v>0.8</v>
      </c>
      <c r="H357" s="53"/>
      <c r="I357" s="53">
        <v>2.1</v>
      </c>
      <c r="J357" s="53">
        <f t="shared" si="14"/>
        <v>-6.72</v>
      </c>
      <c r="K357" s="169"/>
      <c r="L357" s="324"/>
      <c r="M357" s="361"/>
      <c r="N357" s="318"/>
      <c r="O357" s="112"/>
      <c r="P357" s="53"/>
      <c r="Q357" s="53"/>
    </row>
    <row r="358" spans="1:17" s="42" customFormat="1" x14ac:dyDescent="0.2">
      <c r="A358" s="338"/>
      <c r="B358" s="338"/>
      <c r="C358" s="338"/>
      <c r="D358" s="290" t="s">
        <v>629</v>
      </c>
      <c r="E358" s="52"/>
      <c r="F358" s="53">
        <v>-3</v>
      </c>
      <c r="G358" s="53">
        <v>0.7</v>
      </c>
      <c r="H358" s="53"/>
      <c r="I358" s="53">
        <v>2.1</v>
      </c>
      <c r="J358" s="53">
        <f t="shared" si="14"/>
        <v>-4.41</v>
      </c>
      <c r="K358" s="169"/>
      <c r="L358" s="324"/>
      <c r="M358" s="361"/>
      <c r="N358" s="318"/>
      <c r="O358" s="112"/>
      <c r="P358" s="53"/>
      <c r="Q358" s="53"/>
    </row>
    <row r="359" spans="1:17" s="42" customFormat="1" x14ac:dyDescent="0.2">
      <c r="A359" s="338"/>
      <c r="B359" s="338"/>
      <c r="C359" s="338"/>
      <c r="D359" s="291" t="s">
        <v>610</v>
      </c>
      <c r="E359" s="52"/>
      <c r="F359" s="53"/>
      <c r="G359" s="53"/>
      <c r="H359" s="53"/>
      <c r="I359" s="53"/>
      <c r="J359" s="53"/>
      <c r="K359" s="169"/>
      <c r="L359" s="324"/>
      <c r="M359" s="361"/>
      <c r="N359" s="318"/>
      <c r="O359" s="112"/>
      <c r="P359" s="53"/>
      <c r="Q359" s="53"/>
    </row>
    <row r="360" spans="1:17" s="42" customFormat="1" x14ac:dyDescent="0.2">
      <c r="A360" s="338"/>
      <c r="B360" s="338"/>
      <c r="C360" s="338"/>
      <c r="D360" s="291"/>
      <c r="E360" s="52"/>
      <c r="F360" s="53">
        <v>3</v>
      </c>
      <c r="G360" s="53">
        <v>7.25</v>
      </c>
      <c r="H360" s="53"/>
      <c r="I360" s="53">
        <v>3.15</v>
      </c>
      <c r="J360" s="53">
        <f>ROUND(PRODUCT(F360:I360),2)</f>
        <v>68.510000000000005</v>
      </c>
      <c r="K360" s="169"/>
      <c r="L360" s="324"/>
      <c r="M360" s="361"/>
      <c r="N360" s="318"/>
      <c r="O360" s="112"/>
      <c r="P360" s="53"/>
      <c r="Q360" s="53"/>
    </row>
    <row r="361" spans="1:17" s="42" customFormat="1" x14ac:dyDescent="0.2">
      <c r="A361" s="338"/>
      <c r="B361" s="338"/>
      <c r="C361" s="338"/>
      <c r="D361" s="290"/>
      <c r="E361" s="52"/>
      <c r="F361" s="53">
        <v>2</v>
      </c>
      <c r="G361" s="53">
        <v>6.45</v>
      </c>
      <c r="H361" s="53"/>
      <c r="I361" s="53">
        <v>3.15</v>
      </c>
      <c r="J361" s="53">
        <f t="shared" si="13"/>
        <v>40.64</v>
      </c>
      <c r="K361" s="169"/>
      <c r="L361" s="324"/>
      <c r="M361" s="361"/>
      <c r="N361" s="318"/>
      <c r="O361" s="112"/>
      <c r="P361" s="53"/>
      <c r="Q361" s="53"/>
    </row>
    <row r="362" spans="1:17" s="42" customFormat="1" x14ac:dyDescent="0.2">
      <c r="A362" s="338"/>
      <c r="B362" s="338"/>
      <c r="C362" s="338"/>
      <c r="D362" s="290" t="s">
        <v>257</v>
      </c>
      <c r="E362" s="52"/>
      <c r="F362" s="53"/>
      <c r="G362" s="53"/>
      <c r="H362" s="53"/>
      <c r="I362" s="53"/>
      <c r="J362" s="53"/>
      <c r="K362" s="169"/>
      <c r="L362" s="324"/>
      <c r="M362" s="361"/>
      <c r="N362" s="318"/>
      <c r="O362" s="112"/>
      <c r="P362" s="53"/>
      <c r="Q362" s="53"/>
    </row>
    <row r="363" spans="1:17" s="42" customFormat="1" x14ac:dyDescent="0.2">
      <c r="A363" s="338"/>
      <c r="B363" s="338"/>
      <c r="C363" s="338"/>
      <c r="D363" s="290" t="s">
        <v>626</v>
      </c>
      <c r="E363" s="52"/>
      <c r="F363" s="53">
        <v>-6</v>
      </c>
      <c r="G363" s="53">
        <v>1</v>
      </c>
      <c r="H363" s="53"/>
      <c r="I363" s="53">
        <v>0.6</v>
      </c>
      <c r="J363" s="53">
        <f t="shared" si="13"/>
        <v>-3.6</v>
      </c>
      <c r="K363" s="169"/>
      <c r="L363" s="324"/>
      <c r="M363" s="361"/>
      <c r="N363" s="318"/>
      <c r="O363" s="112"/>
      <c r="P363" s="53"/>
      <c r="Q363" s="53"/>
    </row>
    <row r="364" spans="1:17" s="42" customFormat="1" x14ac:dyDescent="0.2">
      <c r="A364" s="338"/>
      <c r="B364" s="338"/>
      <c r="C364" s="338"/>
      <c r="D364" s="290" t="s">
        <v>630</v>
      </c>
      <c r="E364" s="52"/>
      <c r="F364" s="53">
        <v>-2</v>
      </c>
      <c r="G364" s="53">
        <v>0.8</v>
      </c>
      <c r="H364" s="53"/>
      <c r="I364" s="53">
        <v>2.1</v>
      </c>
      <c r="J364" s="53">
        <f t="shared" si="13"/>
        <v>-3.36</v>
      </c>
      <c r="K364" s="169"/>
      <c r="L364" s="324"/>
      <c r="M364" s="361"/>
      <c r="N364" s="318"/>
      <c r="O364" s="112"/>
      <c r="P364" s="53"/>
      <c r="Q364" s="53"/>
    </row>
    <row r="365" spans="1:17" s="42" customFormat="1" x14ac:dyDescent="0.2">
      <c r="A365" s="338"/>
      <c r="B365" s="338"/>
      <c r="C365" s="338"/>
      <c r="D365" s="291" t="s">
        <v>613</v>
      </c>
      <c r="E365" s="52"/>
      <c r="F365" s="53"/>
      <c r="G365" s="53"/>
      <c r="H365" s="53"/>
      <c r="I365" s="53"/>
      <c r="J365" s="53"/>
      <c r="K365" s="169"/>
      <c r="L365" s="324"/>
      <c r="M365" s="361"/>
      <c r="N365" s="318"/>
      <c r="O365" s="112"/>
      <c r="P365" s="53"/>
      <c r="Q365" s="53"/>
    </row>
    <row r="366" spans="1:17" s="42" customFormat="1" x14ac:dyDescent="0.2">
      <c r="A366" s="338"/>
      <c r="B366" s="338"/>
      <c r="C366" s="338"/>
      <c r="D366" s="290" t="s">
        <v>165</v>
      </c>
      <c r="E366" s="52"/>
      <c r="F366" s="53">
        <v>2</v>
      </c>
      <c r="G366" s="53">
        <f>5+5.85</f>
        <v>10.85</v>
      </c>
      <c r="H366" s="53"/>
      <c r="I366" s="53">
        <v>3.15</v>
      </c>
      <c r="J366" s="53">
        <f>ROUND(PRODUCT(F366:I366),2)</f>
        <v>68.36</v>
      </c>
      <c r="K366" s="169"/>
      <c r="L366" s="324"/>
      <c r="M366" s="361"/>
      <c r="N366" s="318"/>
      <c r="O366" s="112"/>
      <c r="P366" s="53"/>
      <c r="Q366" s="53"/>
    </row>
    <row r="367" spans="1:17" s="42" customFormat="1" x14ac:dyDescent="0.2">
      <c r="A367" s="338"/>
      <c r="B367" s="338"/>
      <c r="C367" s="338"/>
      <c r="D367" s="290" t="s">
        <v>165</v>
      </c>
      <c r="E367" s="52"/>
      <c r="F367" s="53"/>
      <c r="G367" s="53">
        <v>5.05</v>
      </c>
      <c r="H367" s="53"/>
      <c r="I367" s="53">
        <v>3.15</v>
      </c>
      <c r="J367" s="53">
        <f t="shared" si="13"/>
        <v>15.91</v>
      </c>
      <c r="K367" s="169"/>
      <c r="L367" s="324"/>
      <c r="M367" s="361"/>
      <c r="N367" s="318"/>
      <c r="O367" s="112"/>
      <c r="P367" s="53"/>
      <c r="Q367" s="53"/>
    </row>
    <row r="368" spans="1:17" s="42" customFormat="1" x14ac:dyDescent="0.2">
      <c r="A368" s="338"/>
      <c r="B368" s="338"/>
      <c r="C368" s="338"/>
      <c r="D368" s="290" t="s">
        <v>616</v>
      </c>
      <c r="E368" s="52"/>
      <c r="F368" s="53"/>
      <c r="G368" s="53">
        <v>4.5999999999999996</v>
      </c>
      <c r="H368" s="53"/>
      <c r="I368" s="53">
        <v>3.15</v>
      </c>
      <c r="J368" s="53">
        <f t="shared" si="13"/>
        <v>14.49</v>
      </c>
      <c r="K368" s="169"/>
      <c r="L368" s="324"/>
      <c r="M368" s="361"/>
      <c r="N368" s="318"/>
      <c r="O368" s="112"/>
      <c r="P368" s="53"/>
      <c r="Q368" s="53"/>
    </row>
    <row r="369" spans="1:17" s="42" customFormat="1" x14ac:dyDescent="0.2">
      <c r="A369" s="338"/>
      <c r="B369" s="338"/>
      <c r="C369" s="338"/>
      <c r="D369" s="290" t="s">
        <v>616</v>
      </c>
      <c r="E369" s="52"/>
      <c r="F369" s="53">
        <v>2</v>
      </c>
      <c r="G369" s="53">
        <v>2.5</v>
      </c>
      <c r="H369" s="53"/>
      <c r="I369" s="53">
        <v>3.15</v>
      </c>
      <c r="J369" s="53">
        <f t="shared" si="13"/>
        <v>15.75</v>
      </c>
      <c r="K369" s="169"/>
      <c r="L369" s="324"/>
      <c r="M369" s="361"/>
      <c r="N369" s="318"/>
      <c r="O369" s="112"/>
      <c r="P369" s="53"/>
      <c r="Q369" s="53"/>
    </row>
    <row r="370" spans="1:17" s="42" customFormat="1" x14ac:dyDescent="0.2">
      <c r="A370" s="338"/>
      <c r="B370" s="338"/>
      <c r="C370" s="338"/>
      <c r="D370" s="290" t="s">
        <v>616</v>
      </c>
      <c r="E370" s="52"/>
      <c r="F370" s="53">
        <v>2</v>
      </c>
      <c r="G370" s="53">
        <v>5.9</v>
      </c>
      <c r="H370" s="53"/>
      <c r="I370" s="53">
        <v>3.15</v>
      </c>
      <c r="J370" s="53">
        <f t="shared" si="13"/>
        <v>37.17</v>
      </c>
      <c r="K370" s="169"/>
      <c r="L370" s="324"/>
      <c r="M370" s="361"/>
      <c r="N370" s="318"/>
      <c r="O370" s="112"/>
      <c r="P370" s="53"/>
      <c r="Q370" s="53"/>
    </row>
    <row r="371" spans="1:17" s="42" customFormat="1" x14ac:dyDescent="0.2">
      <c r="A371" s="338"/>
      <c r="B371" s="338"/>
      <c r="C371" s="338"/>
      <c r="D371" s="290" t="s">
        <v>616</v>
      </c>
      <c r="E371" s="52"/>
      <c r="F371" s="53"/>
      <c r="G371" s="53">
        <v>0.6</v>
      </c>
      <c r="H371" s="53"/>
      <c r="I371" s="53">
        <v>3.15</v>
      </c>
      <c r="J371" s="53">
        <f t="shared" si="13"/>
        <v>1.89</v>
      </c>
      <c r="K371" s="169"/>
      <c r="L371" s="324"/>
      <c r="M371" s="361"/>
      <c r="N371" s="318"/>
      <c r="O371" s="112"/>
      <c r="P371" s="53"/>
      <c r="Q371" s="53"/>
    </row>
    <row r="372" spans="1:17" s="42" customFormat="1" x14ac:dyDescent="0.2">
      <c r="A372" s="338"/>
      <c r="B372" s="338"/>
      <c r="C372" s="338"/>
      <c r="D372" s="290" t="s">
        <v>616</v>
      </c>
      <c r="E372" s="52"/>
      <c r="F372" s="53"/>
      <c r="G372" s="53">
        <v>3.24</v>
      </c>
      <c r="H372" s="53"/>
      <c r="I372" s="53">
        <v>3.15</v>
      </c>
      <c r="J372" s="53">
        <f t="shared" si="13"/>
        <v>10.210000000000001</v>
      </c>
      <c r="K372" s="169"/>
      <c r="L372" s="324"/>
      <c r="M372" s="361"/>
      <c r="N372" s="318"/>
      <c r="O372" s="112"/>
      <c r="P372" s="53"/>
      <c r="Q372" s="53"/>
    </row>
    <row r="373" spans="1:17" s="42" customFormat="1" x14ac:dyDescent="0.2">
      <c r="A373" s="338"/>
      <c r="B373" s="338"/>
      <c r="C373" s="338"/>
      <c r="D373" s="290" t="s">
        <v>257</v>
      </c>
      <c r="E373" s="52"/>
      <c r="F373" s="53"/>
      <c r="G373" s="53"/>
      <c r="H373" s="53"/>
      <c r="I373" s="53"/>
      <c r="J373" s="53"/>
      <c r="K373" s="169"/>
      <c r="L373" s="324"/>
      <c r="M373" s="361"/>
      <c r="N373" s="318"/>
      <c r="O373" s="112"/>
      <c r="P373" s="53"/>
      <c r="Q373" s="53"/>
    </row>
    <row r="374" spans="1:17" s="42" customFormat="1" x14ac:dyDescent="0.2">
      <c r="A374" s="338"/>
      <c r="B374" s="338"/>
      <c r="C374" s="338"/>
      <c r="D374" s="290" t="s">
        <v>631</v>
      </c>
      <c r="E374" s="52"/>
      <c r="F374" s="53">
        <v>-6</v>
      </c>
      <c r="G374" s="53">
        <v>1.5</v>
      </c>
      <c r="H374" s="53"/>
      <c r="I374" s="53">
        <v>0.4</v>
      </c>
      <c r="J374" s="53">
        <f t="shared" si="13"/>
        <v>-3.6</v>
      </c>
      <c r="K374" s="169"/>
      <c r="L374" s="324"/>
      <c r="M374" s="361"/>
      <c r="N374" s="318"/>
      <c r="O374" s="112"/>
      <c r="P374" s="53"/>
      <c r="Q374" s="53"/>
    </row>
    <row r="375" spans="1:17" s="42" customFormat="1" x14ac:dyDescent="0.2">
      <c r="A375" s="338"/>
      <c r="B375" s="338"/>
      <c r="C375" s="338"/>
      <c r="D375" s="290" t="s">
        <v>632</v>
      </c>
      <c r="E375" s="52"/>
      <c r="F375" s="53">
        <v>-1</v>
      </c>
      <c r="G375" s="53">
        <v>2.4</v>
      </c>
      <c r="H375" s="53"/>
      <c r="I375" s="53">
        <v>0.4</v>
      </c>
      <c r="J375" s="53">
        <f t="shared" si="13"/>
        <v>-0.96</v>
      </c>
      <c r="K375" s="169"/>
      <c r="L375" s="324"/>
      <c r="M375" s="361"/>
      <c r="N375" s="318"/>
      <c r="O375" s="112"/>
      <c r="P375" s="53"/>
      <c r="Q375" s="53"/>
    </row>
    <row r="376" spans="1:17" s="42" customFormat="1" x14ac:dyDescent="0.2">
      <c r="A376" s="338"/>
      <c r="B376" s="338"/>
      <c r="C376" s="338"/>
      <c r="D376" s="290" t="s">
        <v>626</v>
      </c>
      <c r="E376" s="52"/>
      <c r="F376" s="53">
        <v>-3</v>
      </c>
      <c r="G376" s="53">
        <v>1</v>
      </c>
      <c r="H376" s="53"/>
      <c r="I376" s="53">
        <v>0.6</v>
      </c>
      <c r="J376" s="53">
        <f t="shared" si="13"/>
        <v>-1.8</v>
      </c>
      <c r="K376" s="169"/>
      <c r="L376" s="324"/>
      <c r="M376" s="361"/>
      <c r="N376" s="318"/>
      <c r="O376" s="112"/>
      <c r="P376" s="53"/>
      <c r="Q376" s="53"/>
    </row>
    <row r="377" spans="1:17" s="42" customFormat="1" x14ac:dyDescent="0.2">
      <c r="A377" s="338"/>
      <c r="B377" s="338"/>
      <c r="C377" s="338"/>
      <c r="D377" s="290" t="s">
        <v>633</v>
      </c>
      <c r="E377" s="52"/>
      <c r="F377" s="53">
        <v>-2</v>
      </c>
      <c r="G377" s="53">
        <v>0.9</v>
      </c>
      <c r="H377" s="53"/>
      <c r="I377" s="53">
        <v>1</v>
      </c>
      <c r="J377" s="53">
        <f t="shared" si="13"/>
        <v>-1.8</v>
      </c>
      <c r="K377" s="169"/>
      <c r="L377" s="324"/>
      <c r="M377" s="361"/>
      <c r="N377" s="318"/>
      <c r="O377" s="112"/>
      <c r="P377" s="53"/>
      <c r="Q377" s="53"/>
    </row>
    <row r="378" spans="1:17" s="42" customFormat="1" x14ac:dyDescent="0.2">
      <c r="A378" s="338"/>
      <c r="B378" s="338"/>
      <c r="C378" s="338"/>
      <c r="D378" s="290" t="s">
        <v>634</v>
      </c>
      <c r="E378" s="52"/>
      <c r="F378" s="53">
        <v>-2</v>
      </c>
      <c r="G378" s="53">
        <v>0.9</v>
      </c>
      <c r="H378" s="53"/>
      <c r="I378" s="53">
        <v>2.1</v>
      </c>
      <c r="J378" s="53">
        <f t="shared" si="13"/>
        <v>-3.78</v>
      </c>
      <c r="K378" s="169"/>
      <c r="L378" s="324"/>
      <c r="M378" s="361"/>
      <c r="N378" s="318"/>
      <c r="O378" s="112"/>
      <c r="P378" s="53"/>
      <c r="Q378" s="53"/>
    </row>
    <row r="379" spans="1:17" s="42" customFormat="1" x14ac:dyDescent="0.2">
      <c r="A379" s="338"/>
      <c r="B379" s="338"/>
      <c r="C379" s="338"/>
      <c r="D379" s="290" t="s">
        <v>629</v>
      </c>
      <c r="E379" s="52"/>
      <c r="F379" s="53">
        <v>-3</v>
      </c>
      <c r="G379" s="53">
        <v>0.7</v>
      </c>
      <c r="H379" s="53"/>
      <c r="I379" s="53">
        <v>2.1</v>
      </c>
      <c r="J379" s="53">
        <f t="shared" si="13"/>
        <v>-4.41</v>
      </c>
      <c r="K379" s="169"/>
      <c r="L379" s="324"/>
      <c r="M379" s="361"/>
      <c r="N379" s="318"/>
      <c r="O379" s="112"/>
      <c r="P379" s="53"/>
      <c r="Q379" s="53"/>
    </row>
    <row r="380" spans="1:17" s="42" customFormat="1" x14ac:dyDescent="0.2">
      <c r="A380" s="338"/>
      <c r="B380" s="338"/>
      <c r="C380" s="338"/>
      <c r="D380" s="290" t="s">
        <v>635</v>
      </c>
      <c r="E380" s="52"/>
      <c r="F380" s="53">
        <v>-1</v>
      </c>
      <c r="G380" s="53">
        <v>1.2</v>
      </c>
      <c r="H380" s="53"/>
      <c r="I380" s="53">
        <v>2.1</v>
      </c>
      <c r="J380" s="53">
        <f t="shared" si="13"/>
        <v>-2.52</v>
      </c>
      <c r="K380" s="169"/>
      <c r="L380" s="324"/>
      <c r="M380" s="361"/>
      <c r="N380" s="318"/>
      <c r="O380" s="112"/>
      <c r="P380" s="53"/>
      <c r="Q380" s="53"/>
    </row>
    <row r="381" spans="1:17" s="42" customFormat="1" x14ac:dyDescent="0.2">
      <c r="A381" s="338"/>
      <c r="B381" s="338"/>
      <c r="C381" s="338"/>
      <c r="D381" s="291" t="s">
        <v>1291</v>
      </c>
      <c r="E381" s="52"/>
      <c r="F381" s="53"/>
      <c r="G381" s="53"/>
      <c r="H381" s="53"/>
      <c r="I381" s="53"/>
      <c r="J381" s="53"/>
      <c r="K381" s="169"/>
      <c r="L381" s="324"/>
      <c r="M381" s="361"/>
      <c r="N381" s="318"/>
      <c r="O381" s="112"/>
      <c r="P381" s="53"/>
      <c r="Q381" s="53"/>
    </row>
    <row r="382" spans="1:17" s="42" customFormat="1" x14ac:dyDescent="0.2">
      <c r="A382" s="338"/>
      <c r="B382" s="338"/>
      <c r="C382" s="338"/>
      <c r="D382" s="290"/>
      <c r="E382" s="52"/>
      <c r="F382" s="53"/>
      <c r="G382" s="53">
        <v>9</v>
      </c>
      <c r="H382" s="53"/>
      <c r="I382" s="53">
        <v>3.15</v>
      </c>
      <c r="J382" s="53">
        <f t="shared" ref="J382:J397" si="15">ROUND(PRODUCT(F382:I382),2)</f>
        <v>28.35</v>
      </c>
      <c r="K382" s="169"/>
      <c r="L382" s="324"/>
      <c r="M382" s="361"/>
      <c r="N382" s="318"/>
      <c r="O382" s="112"/>
      <c r="P382" s="53"/>
      <c r="Q382" s="53"/>
    </row>
    <row r="383" spans="1:17" s="42" customFormat="1" x14ac:dyDescent="0.2">
      <c r="A383" s="338"/>
      <c r="B383" s="338"/>
      <c r="C383" s="338"/>
      <c r="D383" s="290" t="s">
        <v>638</v>
      </c>
      <c r="E383" s="52"/>
      <c r="F383" s="53"/>
      <c r="G383" s="53"/>
      <c r="H383" s="53"/>
      <c r="I383" s="53"/>
      <c r="J383" s="53"/>
      <c r="K383" s="169"/>
      <c r="L383" s="324"/>
      <c r="M383" s="361"/>
      <c r="N383" s="318"/>
      <c r="O383" s="112"/>
      <c r="P383" s="53"/>
      <c r="Q383" s="53"/>
    </row>
    <row r="384" spans="1:17" s="42" customFormat="1" x14ac:dyDescent="0.2">
      <c r="A384" s="338"/>
      <c r="B384" s="338"/>
      <c r="C384" s="338"/>
      <c r="D384" s="290"/>
      <c r="E384" s="52"/>
      <c r="F384" s="53">
        <v>-1</v>
      </c>
      <c r="G384" s="53">
        <v>1.8</v>
      </c>
      <c r="H384" s="53"/>
      <c r="I384" s="53">
        <v>2.85</v>
      </c>
      <c r="J384" s="53">
        <f t="shared" si="15"/>
        <v>-5.13</v>
      </c>
      <c r="K384" s="169"/>
      <c r="L384" s="324"/>
      <c r="M384" s="361"/>
      <c r="N384" s="318"/>
      <c r="O384" s="112"/>
      <c r="P384" s="53"/>
      <c r="Q384" s="53"/>
    </row>
    <row r="385" spans="1:17" s="42" customFormat="1" x14ac:dyDescent="0.2">
      <c r="A385" s="338"/>
      <c r="B385" s="338"/>
      <c r="C385" s="338"/>
      <c r="D385" s="290"/>
      <c r="E385" s="52"/>
      <c r="F385" s="53">
        <v>-1</v>
      </c>
      <c r="G385" s="53">
        <v>2.56</v>
      </c>
      <c r="H385" s="53"/>
      <c r="I385" s="53">
        <v>2.85</v>
      </c>
      <c r="J385" s="53">
        <f t="shared" si="15"/>
        <v>-7.3</v>
      </c>
      <c r="K385" s="169"/>
      <c r="L385" s="324"/>
      <c r="M385" s="361"/>
      <c r="N385" s="318"/>
      <c r="O385" s="112"/>
      <c r="P385" s="53"/>
      <c r="Q385" s="53"/>
    </row>
    <row r="386" spans="1:17" s="42" customFormat="1" x14ac:dyDescent="0.2">
      <c r="A386" s="338"/>
      <c r="B386" s="338"/>
      <c r="C386" s="338"/>
      <c r="D386" s="291" t="s">
        <v>636</v>
      </c>
      <c r="E386" s="52"/>
      <c r="F386" s="53"/>
      <c r="G386" s="53"/>
      <c r="H386" s="53"/>
      <c r="I386" s="53"/>
      <c r="J386" s="53"/>
      <c r="K386" s="169"/>
      <c r="L386" s="324"/>
      <c r="M386" s="361"/>
      <c r="N386" s="318"/>
      <c r="O386" s="112"/>
      <c r="P386" s="53"/>
      <c r="Q386" s="53"/>
    </row>
    <row r="387" spans="1:17" s="42" customFormat="1" x14ac:dyDescent="0.2">
      <c r="A387" s="338"/>
      <c r="B387" s="338"/>
      <c r="C387" s="338"/>
      <c r="D387" s="290"/>
      <c r="E387" s="52"/>
      <c r="F387" s="53"/>
      <c r="G387" s="53">
        <v>2.56</v>
      </c>
      <c r="H387" s="53"/>
      <c r="I387" s="53">
        <v>3.15</v>
      </c>
      <c r="J387" s="53">
        <f t="shared" si="15"/>
        <v>8.06</v>
      </c>
      <c r="K387" s="169"/>
      <c r="L387" s="324"/>
      <c r="M387" s="361"/>
      <c r="N387" s="318"/>
      <c r="O387" s="112"/>
      <c r="P387" s="53"/>
      <c r="Q387" s="53"/>
    </row>
    <row r="388" spans="1:17" s="42" customFormat="1" x14ac:dyDescent="0.2">
      <c r="A388" s="338"/>
      <c r="B388" s="338"/>
      <c r="C388" s="338"/>
      <c r="D388" s="290" t="s">
        <v>637</v>
      </c>
      <c r="E388" s="52"/>
      <c r="F388" s="53">
        <v>-1</v>
      </c>
      <c r="G388" s="53">
        <v>2.56</v>
      </c>
      <c r="H388" s="53"/>
      <c r="I388" s="53">
        <v>2.85</v>
      </c>
      <c r="J388" s="53">
        <f t="shared" si="15"/>
        <v>-7.3</v>
      </c>
      <c r="K388" s="169"/>
      <c r="L388" s="324"/>
      <c r="M388" s="361"/>
      <c r="N388" s="318"/>
      <c r="O388" s="112"/>
      <c r="P388" s="53"/>
      <c r="Q388" s="53"/>
    </row>
    <row r="389" spans="1:17" s="42" customFormat="1" x14ac:dyDescent="0.2">
      <c r="A389" s="338"/>
      <c r="B389" s="338"/>
      <c r="C389" s="338"/>
      <c r="D389" s="291" t="s">
        <v>692</v>
      </c>
      <c r="E389" s="52"/>
      <c r="F389" s="53"/>
      <c r="G389" s="53"/>
      <c r="H389" s="53"/>
      <c r="I389" s="53"/>
      <c r="J389" s="53"/>
      <c r="K389" s="169"/>
      <c r="L389" s="324"/>
      <c r="M389" s="361"/>
      <c r="N389" s="318"/>
      <c r="O389" s="112"/>
      <c r="P389" s="53"/>
      <c r="Q389" s="53"/>
    </row>
    <row r="390" spans="1:17" s="42" customFormat="1" x14ac:dyDescent="0.2">
      <c r="A390" s="338"/>
      <c r="B390" s="338"/>
      <c r="C390" s="338"/>
      <c r="D390" s="290"/>
      <c r="E390" s="52"/>
      <c r="F390" s="53">
        <v>2</v>
      </c>
      <c r="G390" s="53">
        <v>14.5</v>
      </c>
      <c r="H390" s="53"/>
      <c r="I390" s="53">
        <v>1.35</v>
      </c>
      <c r="J390" s="53">
        <f t="shared" si="15"/>
        <v>39.15</v>
      </c>
      <c r="K390" s="169"/>
      <c r="L390" s="324"/>
      <c r="M390" s="361"/>
      <c r="N390" s="318"/>
      <c r="O390" s="112"/>
      <c r="P390" s="53"/>
      <c r="Q390" s="53"/>
    </row>
    <row r="391" spans="1:17" s="42" customFormat="1" x14ac:dyDescent="0.2">
      <c r="A391" s="338"/>
      <c r="B391" s="338"/>
      <c r="C391" s="338"/>
      <c r="D391" s="290"/>
      <c r="E391" s="52"/>
      <c r="F391" s="53">
        <v>2</v>
      </c>
      <c r="G391" s="53">
        <v>13.25</v>
      </c>
      <c r="H391" s="53"/>
      <c r="I391" s="53">
        <v>1.35</v>
      </c>
      <c r="J391" s="53">
        <f t="shared" si="15"/>
        <v>35.78</v>
      </c>
      <c r="K391" s="169"/>
      <c r="L391" s="324"/>
      <c r="M391" s="361"/>
      <c r="N391" s="318"/>
      <c r="O391" s="112"/>
      <c r="P391" s="53"/>
      <c r="Q391" s="53"/>
    </row>
    <row r="392" spans="1:17" s="42" customFormat="1" x14ac:dyDescent="0.2">
      <c r="A392" s="338"/>
      <c r="B392" s="338"/>
      <c r="C392" s="338"/>
      <c r="D392" s="290"/>
      <c r="E392" s="52"/>
      <c r="F392" s="53">
        <v>1</v>
      </c>
      <c r="G392" s="53">
        <v>13.8</v>
      </c>
      <c r="H392" s="53"/>
      <c r="I392" s="53">
        <v>1.35</v>
      </c>
      <c r="J392" s="53">
        <f t="shared" si="15"/>
        <v>18.63</v>
      </c>
      <c r="K392" s="169"/>
      <c r="L392" s="324"/>
      <c r="M392" s="361"/>
      <c r="N392" s="318"/>
      <c r="O392" s="112"/>
      <c r="P392" s="53"/>
      <c r="Q392" s="53"/>
    </row>
    <row r="393" spans="1:17" s="42" customFormat="1" x14ac:dyDescent="0.2">
      <c r="A393" s="338"/>
      <c r="B393" s="338"/>
      <c r="C393" s="338"/>
      <c r="D393" s="290"/>
      <c r="E393" s="52"/>
      <c r="F393" s="53">
        <v>1</v>
      </c>
      <c r="G393" s="53">
        <v>4.5999999999999996</v>
      </c>
      <c r="H393" s="53"/>
      <c r="I393" s="53">
        <v>1.35</v>
      </c>
      <c r="J393" s="53">
        <f t="shared" si="15"/>
        <v>6.21</v>
      </c>
      <c r="K393" s="169"/>
      <c r="L393" s="324"/>
      <c r="M393" s="361"/>
      <c r="N393" s="318"/>
      <c r="O393" s="112"/>
      <c r="P393" s="53"/>
      <c r="Q393" s="53"/>
    </row>
    <row r="394" spans="1:17" s="42" customFormat="1" x14ac:dyDescent="0.2">
      <c r="A394" s="338"/>
      <c r="B394" s="338"/>
      <c r="C394" s="338"/>
      <c r="D394" s="290"/>
      <c r="E394" s="52"/>
      <c r="F394" s="53">
        <v>2</v>
      </c>
      <c r="G394" s="53">
        <v>21.75</v>
      </c>
      <c r="H394" s="53"/>
      <c r="I394" s="53">
        <v>1.35</v>
      </c>
      <c r="J394" s="53">
        <f t="shared" si="15"/>
        <v>58.73</v>
      </c>
      <c r="K394" s="169"/>
      <c r="L394" s="324"/>
      <c r="M394" s="361"/>
      <c r="N394" s="318"/>
      <c r="O394" s="112"/>
      <c r="P394" s="53"/>
      <c r="Q394" s="53"/>
    </row>
    <row r="395" spans="1:17" s="42" customFormat="1" x14ac:dyDescent="0.2">
      <c r="A395" s="338"/>
      <c r="B395" s="338"/>
      <c r="C395" s="338"/>
      <c r="D395" s="290"/>
      <c r="E395" s="52"/>
      <c r="F395" s="53">
        <v>2</v>
      </c>
      <c r="G395" s="53">
        <v>42.85</v>
      </c>
      <c r="H395" s="53"/>
      <c r="I395" s="53">
        <v>1.35</v>
      </c>
      <c r="J395" s="53">
        <f t="shared" si="15"/>
        <v>115.7</v>
      </c>
      <c r="K395" s="169"/>
      <c r="L395" s="324"/>
      <c r="M395" s="361"/>
      <c r="N395" s="318"/>
      <c r="O395" s="112"/>
      <c r="P395" s="53"/>
      <c r="Q395" s="53"/>
    </row>
    <row r="396" spans="1:17" s="42" customFormat="1" x14ac:dyDescent="0.2">
      <c r="A396" s="338"/>
      <c r="B396" s="338"/>
      <c r="C396" s="338"/>
      <c r="D396" s="291" t="s">
        <v>1301</v>
      </c>
      <c r="E396" s="52"/>
      <c r="F396" s="53">
        <v>2</v>
      </c>
      <c r="G396" s="53">
        <v>2.9</v>
      </c>
      <c r="H396" s="53"/>
      <c r="I396" s="53">
        <v>2</v>
      </c>
      <c r="J396" s="53">
        <f t="shared" si="15"/>
        <v>11.6</v>
      </c>
      <c r="K396" s="169"/>
      <c r="L396" s="324"/>
      <c r="M396" s="361"/>
      <c r="N396" s="318"/>
      <c r="O396" s="112"/>
      <c r="P396" s="53"/>
      <c r="Q396" s="53"/>
    </row>
    <row r="397" spans="1:17" s="42" customFormat="1" x14ac:dyDescent="0.2">
      <c r="A397" s="338"/>
      <c r="B397" s="338"/>
      <c r="C397" s="338"/>
      <c r="D397" s="290"/>
      <c r="E397" s="52"/>
      <c r="F397" s="53">
        <v>2</v>
      </c>
      <c r="G397" s="53">
        <v>2.9</v>
      </c>
      <c r="H397" s="53"/>
      <c r="I397" s="53">
        <v>2</v>
      </c>
      <c r="J397" s="53">
        <f t="shared" si="15"/>
        <v>11.6</v>
      </c>
      <c r="K397" s="169"/>
      <c r="L397" s="324"/>
      <c r="M397" s="361"/>
      <c r="N397" s="318"/>
      <c r="O397" s="112"/>
      <c r="P397" s="53"/>
      <c r="Q397" s="53"/>
    </row>
    <row r="398" spans="1:17" s="42" customFormat="1" x14ac:dyDescent="0.2">
      <c r="A398" s="338"/>
      <c r="B398" s="338"/>
      <c r="C398" s="338"/>
      <c r="D398" s="312"/>
      <c r="E398" s="52"/>
      <c r="F398" s="53"/>
      <c r="G398" s="53"/>
      <c r="H398" s="53"/>
      <c r="I398" s="53"/>
      <c r="J398" s="53"/>
      <c r="K398" s="169"/>
      <c r="L398" s="324"/>
      <c r="M398" s="361"/>
      <c r="N398" s="318"/>
      <c r="O398" s="112"/>
      <c r="P398" s="53"/>
      <c r="Q398" s="53"/>
    </row>
    <row r="399" spans="1:17" s="42" customFormat="1" x14ac:dyDescent="0.2">
      <c r="A399" s="338"/>
      <c r="B399" s="338"/>
      <c r="C399" s="338"/>
      <c r="D399" s="291" t="str">
        <f>"Total item "&amp;A325</f>
        <v>Total item 5.1</v>
      </c>
      <c r="E399" s="52"/>
      <c r="F399" s="53"/>
      <c r="G399" s="53"/>
      <c r="H399" s="53"/>
      <c r="I399" s="53"/>
      <c r="J399" s="91">
        <f>SUM(J327:J398)</f>
        <v>1434.3900000000003</v>
      </c>
      <c r="K399" s="169"/>
      <c r="L399" s="324"/>
      <c r="M399" s="361"/>
      <c r="N399" s="318"/>
      <c r="O399" s="112"/>
      <c r="P399" s="53"/>
      <c r="Q399" s="53"/>
    </row>
    <row r="400" spans="1:17" s="87" customFormat="1" x14ac:dyDescent="0.2">
      <c r="A400" s="341"/>
      <c r="B400" s="341"/>
      <c r="C400" s="341"/>
      <c r="D400" s="289"/>
      <c r="E400" s="103"/>
      <c r="F400" s="104"/>
      <c r="G400" s="104"/>
      <c r="H400" s="104"/>
      <c r="I400" s="104"/>
      <c r="J400" s="101"/>
      <c r="K400" s="171"/>
      <c r="L400" s="327"/>
      <c r="M400" s="363"/>
      <c r="N400" s="330"/>
      <c r="O400" s="308"/>
      <c r="P400" s="104"/>
      <c r="Q400" s="104"/>
    </row>
    <row r="401" spans="1:17" s="43" customFormat="1" ht="30.6" x14ac:dyDescent="0.2">
      <c r="A401" s="296" t="s">
        <v>1290</v>
      </c>
      <c r="B401" s="296" t="s">
        <v>134</v>
      </c>
      <c r="C401" s="296">
        <v>87878</v>
      </c>
      <c r="D401" s="279" t="s">
        <v>416</v>
      </c>
      <c r="E401" s="90" t="s">
        <v>9</v>
      </c>
      <c r="F401" s="91"/>
      <c r="G401" s="100"/>
      <c r="H401" s="91"/>
      <c r="I401" s="91"/>
      <c r="J401" s="91"/>
      <c r="K401" s="168">
        <f>J404</f>
        <v>2868.78</v>
      </c>
      <c r="L401" s="322">
        <v>3.03</v>
      </c>
      <c r="M401" s="360">
        <f>ROUND(L401*(1+$T$7),2)</f>
        <v>3.65</v>
      </c>
      <c r="N401" s="320">
        <f>TRUNC(K401*M401,2)</f>
        <v>10471.040000000001</v>
      </c>
      <c r="O401" s="100">
        <v>2.85</v>
      </c>
      <c r="P401" s="100">
        <f>ROUND(O401*(1+$S$7),2)</f>
        <v>3.61</v>
      </c>
      <c r="Q401" s="100">
        <f>TRUNC(K401*P401,2)</f>
        <v>10356.290000000001</v>
      </c>
    </row>
    <row r="402" spans="1:17" s="42" customFormat="1" x14ac:dyDescent="0.2">
      <c r="A402" s="338"/>
      <c r="B402" s="338"/>
      <c r="C402" s="338"/>
      <c r="D402" s="290"/>
      <c r="E402" s="52"/>
      <c r="F402" s="53"/>
      <c r="G402" s="53" t="s">
        <v>112</v>
      </c>
      <c r="H402" s="53"/>
      <c r="I402" s="53"/>
      <c r="J402" s="53"/>
      <c r="K402" s="169"/>
      <c r="L402" s="323"/>
      <c r="M402" s="361"/>
      <c r="N402" s="318"/>
      <c r="O402" s="112"/>
      <c r="P402" s="53"/>
      <c r="Q402" s="53"/>
    </row>
    <row r="403" spans="1:17" s="42" customFormat="1" x14ac:dyDescent="0.2">
      <c r="A403" s="338"/>
      <c r="B403" s="338"/>
      <c r="C403" s="338"/>
      <c r="D403" s="290" t="s">
        <v>113</v>
      </c>
      <c r="E403" s="52"/>
      <c r="F403" s="53">
        <v>2</v>
      </c>
      <c r="G403" s="53">
        <f>J399</f>
        <v>1434.3900000000003</v>
      </c>
      <c r="H403" s="53"/>
      <c r="I403" s="53"/>
      <c r="J403" s="53">
        <f>ROUND(PRODUCT(F403:I403),2)</f>
        <v>2868.78</v>
      </c>
      <c r="K403" s="169"/>
      <c r="L403" s="323"/>
      <c r="M403" s="361"/>
      <c r="N403" s="318"/>
      <c r="O403" s="112"/>
      <c r="P403" s="53"/>
      <c r="Q403" s="53"/>
    </row>
    <row r="404" spans="1:17" s="42" customFormat="1" x14ac:dyDescent="0.2">
      <c r="A404" s="338"/>
      <c r="B404" s="338"/>
      <c r="C404" s="338"/>
      <c r="D404" s="291" t="str">
        <f>"Total item "&amp;A401</f>
        <v>Total item 5.2</v>
      </c>
      <c r="E404" s="52"/>
      <c r="F404" s="53"/>
      <c r="G404" s="53"/>
      <c r="H404" s="53"/>
      <c r="I404" s="53"/>
      <c r="J404" s="91">
        <f>SUM(J403:J403)</f>
        <v>2868.78</v>
      </c>
      <c r="K404" s="169"/>
      <c r="L404" s="323"/>
      <c r="M404" s="361"/>
      <c r="N404" s="318"/>
      <c r="O404" s="112"/>
      <c r="P404" s="53"/>
      <c r="Q404" s="53"/>
    </row>
    <row r="405" spans="1:17" s="42" customFormat="1" x14ac:dyDescent="0.2">
      <c r="A405" s="338"/>
      <c r="B405" s="338"/>
      <c r="C405" s="338"/>
      <c r="D405" s="99"/>
      <c r="E405" s="93"/>
      <c r="F405" s="94"/>
      <c r="G405" s="94"/>
      <c r="H405" s="94"/>
      <c r="I405" s="94"/>
      <c r="J405" s="94"/>
      <c r="K405" s="169"/>
      <c r="L405" s="323"/>
      <c r="M405" s="361"/>
      <c r="N405" s="318"/>
      <c r="O405" s="112"/>
      <c r="P405" s="53"/>
      <c r="Q405" s="53"/>
    </row>
    <row r="406" spans="1:17" s="43" customFormat="1" ht="51" x14ac:dyDescent="0.2">
      <c r="A406" s="296" t="s">
        <v>24</v>
      </c>
      <c r="B406" s="296" t="s">
        <v>134</v>
      </c>
      <c r="C406" s="296">
        <v>87531</v>
      </c>
      <c r="D406" s="279" t="s">
        <v>417</v>
      </c>
      <c r="E406" s="90" t="s">
        <v>9</v>
      </c>
      <c r="F406" s="91"/>
      <c r="G406" s="100"/>
      <c r="H406" s="91"/>
      <c r="I406" s="91"/>
      <c r="J406" s="91"/>
      <c r="K406" s="168">
        <f>J409</f>
        <v>2868.78</v>
      </c>
      <c r="L406" s="322">
        <v>23.63</v>
      </c>
      <c r="M406" s="360">
        <f>ROUND(L406*(1+$T$7),2)</f>
        <v>28.47</v>
      </c>
      <c r="N406" s="320">
        <f>TRUNC(K406*M406,2)</f>
        <v>81674.16</v>
      </c>
      <c r="O406" s="100">
        <v>23.4</v>
      </c>
      <c r="P406" s="100">
        <f>ROUND(O406*(1+$S$7),2)</f>
        <v>29.61</v>
      </c>
      <c r="Q406" s="100">
        <f>TRUNC(K406*P406,2)</f>
        <v>84944.57</v>
      </c>
    </row>
    <row r="407" spans="1:17" s="42" customFormat="1" x14ac:dyDescent="0.2">
      <c r="A407" s="338"/>
      <c r="B407" s="338"/>
      <c r="C407" s="338"/>
      <c r="D407" s="290"/>
      <c r="E407" s="52"/>
      <c r="F407" s="53"/>
      <c r="G407" s="53" t="s">
        <v>112</v>
      </c>
      <c r="H407" s="53"/>
      <c r="I407" s="53"/>
      <c r="J407" s="53"/>
      <c r="K407" s="169"/>
      <c r="L407" s="54"/>
      <c r="M407" s="172"/>
      <c r="N407" s="53"/>
      <c r="O407" s="53"/>
      <c r="P407" s="53"/>
      <c r="Q407" s="53"/>
    </row>
    <row r="408" spans="1:17" s="42" customFormat="1" x14ac:dyDescent="0.2">
      <c r="A408" s="338"/>
      <c r="B408" s="338"/>
      <c r="C408" s="338"/>
      <c r="D408" s="290" t="s">
        <v>1302</v>
      </c>
      <c r="E408" s="52"/>
      <c r="F408" s="53"/>
      <c r="G408" s="53">
        <f>J404</f>
        <v>2868.78</v>
      </c>
      <c r="H408" s="53"/>
      <c r="I408" s="53"/>
      <c r="J408" s="53">
        <f>ROUND(PRODUCT(F408:I408),2)</f>
        <v>2868.78</v>
      </c>
      <c r="K408" s="169"/>
      <c r="L408" s="54"/>
      <c r="M408" s="172"/>
      <c r="N408" s="53"/>
      <c r="O408" s="53"/>
      <c r="P408" s="53"/>
      <c r="Q408" s="53"/>
    </row>
    <row r="409" spans="1:17" s="42" customFormat="1" x14ac:dyDescent="0.2">
      <c r="A409" s="338"/>
      <c r="B409" s="338"/>
      <c r="C409" s="338"/>
      <c r="D409" s="291" t="str">
        <f>"Total item "&amp;A406</f>
        <v>Total item 5.3</v>
      </c>
      <c r="E409" s="52"/>
      <c r="F409" s="53"/>
      <c r="G409" s="53"/>
      <c r="H409" s="53"/>
      <c r="I409" s="53"/>
      <c r="J409" s="91">
        <f>SUM(J407:J408)</f>
        <v>2868.78</v>
      </c>
      <c r="K409" s="169"/>
      <c r="L409" s="324"/>
      <c r="M409" s="361"/>
      <c r="N409" s="318"/>
      <c r="O409" s="112"/>
      <c r="P409" s="53"/>
      <c r="Q409" s="53"/>
    </row>
    <row r="410" spans="1:17" s="42" customFormat="1" x14ac:dyDescent="0.2">
      <c r="A410" s="338"/>
      <c r="B410" s="338"/>
      <c r="C410" s="338"/>
      <c r="D410" s="99"/>
      <c r="E410" s="93"/>
      <c r="F410" s="94"/>
      <c r="G410" s="94"/>
      <c r="H410" s="94"/>
      <c r="I410" s="94"/>
      <c r="J410" s="94"/>
      <c r="K410" s="169"/>
      <c r="L410" s="324"/>
      <c r="M410" s="361"/>
      <c r="N410" s="318"/>
      <c r="O410" s="112"/>
      <c r="P410" s="53"/>
      <c r="Q410" s="53"/>
    </row>
    <row r="411" spans="1:17" s="43" customFormat="1" ht="20.399999999999999" x14ac:dyDescent="0.2">
      <c r="A411" s="296" t="s">
        <v>25</v>
      </c>
      <c r="B411" s="296" t="s">
        <v>134</v>
      </c>
      <c r="C411" s="296" t="s">
        <v>689</v>
      </c>
      <c r="D411" s="292" t="s">
        <v>690</v>
      </c>
      <c r="E411" s="90" t="s">
        <v>9</v>
      </c>
      <c r="F411" s="91"/>
      <c r="G411" s="91"/>
      <c r="H411" s="91"/>
      <c r="I411" s="91"/>
      <c r="J411" s="91"/>
      <c r="K411" s="168">
        <f>J413</f>
        <v>3.51</v>
      </c>
      <c r="L411" s="322">
        <v>112.88</v>
      </c>
      <c r="M411" s="360">
        <f>ROUND(L411*(1+$T$7),2)</f>
        <v>136.02000000000001</v>
      </c>
      <c r="N411" s="320">
        <f>TRUNC(K411*M411,2)</f>
        <v>477.43</v>
      </c>
      <c r="O411" s="100">
        <v>100.32</v>
      </c>
      <c r="P411" s="100">
        <f>ROUND(O411*(1+$S$7),2)</f>
        <v>126.93</v>
      </c>
      <c r="Q411" s="100">
        <f>TRUNC(K411*P411,2)</f>
        <v>445.52</v>
      </c>
    </row>
    <row r="412" spans="1:17" s="87" customFormat="1" x14ac:dyDescent="0.2">
      <c r="A412" s="341"/>
      <c r="B412" s="341"/>
      <c r="C412" s="341"/>
      <c r="D412" s="365" t="s">
        <v>623</v>
      </c>
      <c r="E412" s="103"/>
      <c r="F412" s="104"/>
      <c r="G412" s="104">
        <v>1.3</v>
      </c>
      <c r="H412" s="104"/>
      <c r="I412" s="104">
        <v>2.7</v>
      </c>
      <c r="J412" s="53">
        <f>ROUND(PRODUCT(F412:I412),2)</f>
        <v>3.51</v>
      </c>
      <c r="K412" s="171"/>
      <c r="L412" s="327"/>
      <c r="M412" s="363"/>
      <c r="N412" s="330"/>
      <c r="O412" s="308"/>
      <c r="P412" s="104"/>
      <c r="Q412" s="104"/>
    </row>
    <row r="413" spans="1:17" s="42" customFormat="1" x14ac:dyDescent="0.2">
      <c r="A413" s="338"/>
      <c r="B413" s="338"/>
      <c r="C413" s="338"/>
      <c r="D413" s="291" t="str">
        <f>"Total item "&amp;A411</f>
        <v>Total item 5.4</v>
      </c>
      <c r="E413" s="52"/>
      <c r="F413" s="53"/>
      <c r="G413" s="53"/>
      <c r="H413" s="53"/>
      <c r="I413" s="53"/>
      <c r="J413" s="91">
        <f>SUM(J412:J412)</f>
        <v>3.51</v>
      </c>
      <c r="K413" s="169"/>
      <c r="L413" s="324"/>
      <c r="M413" s="361"/>
      <c r="N413" s="318"/>
      <c r="O413" s="112"/>
      <c r="P413" s="53"/>
      <c r="Q413" s="53"/>
    </row>
    <row r="414" spans="1:17" s="42" customFormat="1" x14ac:dyDescent="0.2">
      <c r="A414" s="338"/>
      <c r="B414" s="338"/>
      <c r="C414" s="338"/>
      <c r="D414" s="99"/>
      <c r="E414" s="93"/>
      <c r="F414" s="94"/>
      <c r="G414" s="94"/>
      <c r="H414" s="94"/>
      <c r="I414" s="94"/>
      <c r="J414" s="94"/>
      <c r="K414" s="169"/>
      <c r="L414" s="324"/>
      <c r="M414" s="361"/>
      <c r="N414" s="318"/>
      <c r="O414" s="112"/>
      <c r="P414" s="53"/>
      <c r="Q414" s="53"/>
    </row>
    <row r="415" spans="1:17" s="43" customFormat="1" ht="20.399999999999999" x14ac:dyDescent="0.2">
      <c r="A415" s="296" t="s">
        <v>26</v>
      </c>
      <c r="B415" s="296" t="s">
        <v>134</v>
      </c>
      <c r="C415" s="296">
        <v>96130</v>
      </c>
      <c r="D415" s="279" t="s">
        <v>687</v>
      </c>
      <c r="E415" s="90" t="s">
        <v>9</v>
      </c>
      <c r="F415" s="91"/>
      <c r="G415" s="100"/>
      <c r="H415" s="91"/>
      <c r="I415" s="91"/>
      <c r="J415" s="91"/>
      <c r="K415" s="100">
        <f>J464</f>
        <v>956.77000000000021</v>
      </c>
      <c r="L415" s="320">
        <v>9.98</v>
      </c>
      <c r="M415" s="320">
        <f>ROUND(L415*(1+$T$7),2)</f>
        <v>12.03</v>
      </c>
      <c r="N415" s="320">
        <f>TRUNC(K415*M415,2)</f>
        <v>11509.94</v>
      </c>
      <c r="O415" s="100">
        <v>11.84</v>
      </c>
      <c r="P415" s="100">
        <f>ROUND(O415*(1+$S$7),2)</f>
        <v>14.98</v>
      </c>
      <c r="Q415" s="100">
        <f>TRUNC(K415*P415,2)</f>
        <v>14332.41</v>
      </c>
    </row>
    <row r="416" spans="1:17" s="42" customFormat="1" x14ac:dyDescent="0.2">
      <c r="A416" s="338"/>
      <c r="B416" s="338"/>
      <c r="C416" s="338"/>
      <c r="D416" s="99" t="s">
        <v>1292</v>
      </c>
      <c r="E416" s="52"/>
      <c r="F416" s="53"/>
      <c r="G416" s="53"/>
      <c r="H416" s="53"/>
      <c r="I416" s="53"/>
      <c r="J416" s="53"/>
      <c r="K416" s="169"/>
      <c r="L416" s="324"/>
      <c r="M416" s="361"/>
      <c r="N416" s="318"/>
      <c r="O416" s="112"/>
      <c r="P416" s="53"/>
      <c r="Q416" s="53"/>
    </row>
    <row r="417" spans="1:17" s="42" customFormat="1" x14ac:dyDescent="0.2">
      <c r="A417" s="338"/>
      <c r="B417" s="338"/>
      <c r="C417" s="338"/>
      <c r="D417" s="291" t="s">
        <v>608</v>
      </c>
      <c r="E417" s="52"/>
      <c r="F417" s="53"/>
      <c r="G417" s="53"/>
      <c r="H417" s="53"/>
      <c r="I417" s="53"/>
      <c r="J417" s="53"/>
      <c r="K417" s="169"/>
      <c r="L417" s="324"/>
      <c r="M417" s="361"/>
      <c r="N417" s="318"/>
      <c r="O417" s="112"/>
      <c r="P417" s="53"/>
      <c r="Q417" s="53"/>
    </row>
    <row r="418" spans="1:17" s="42" customFormat="1" x14ac:dyDescent="0.2">
      <c r="A418" s="338"/>
      <c r="B418" s="338"/>
      <c r="C418" s="338"/>
      <c r="D418" s="290" t="s">
        <v>165</v>
      </c>
      <c r="E418" s="52"/>
      <c r="F418" s="53">
        <v>2</v>
      </c>
      <c r="G418" s="53">
        <f>6*6</f>
        <v>36</v>
      </c>
      <c r="H418" s="53"/>
      <c r="I418" s="53">
        <v>1.95</v>
      </c>
      <c r="J418" s="53">
        <f t="shared" ref="J418:J432" si="16">ROUND(PRODUCT(F418:I418),2)</f>
        <v>140.4</v>
      </c>
      <c r="K418" s="169"/>
      <c r="L418" s="324"/>
      <c r="M418" s="361"/>
      <c r="N418" s="318"/>
      <c r="O418" s="112"/>
      <c r="P418" s="53"/>
      <c r="Q418" s="53"/>
    </row>
    <row r="419" spans="1:17" s="42" customFormat="1" x14ac:dyDescent="0.2">
      <c r="A419" s="338"/>
      <c r="B419" s="338"/>
      <c r="C419" s="338"/>
      <c r="D419" s="290" t="s">
        <v>616</v>
      </c>
      <c r="E419" s="52"/>
      <c r="F419" s="53">
        <f>2*6</f>
        <v>12</v>
      </c>
      <c r="G419" s="53">
        <v>8</v>
      </c>
      <c r="H419" s="53"/>
      <c r="I419" s="53">
        <v>1.95</v>
      </c>
      <c r="J419" s="53">
        <f t="shared" si="16"/>
        <v>187.2</v>
      </c>
      <c r="K419" s="169"/>
      <c r="L419" s="324"/>
      <c r="M419" s="361"/>
      <c r="N419" s="318"/>
      <c r="O419" s="112"/>
      <c r="P419" s="53"/>
      <c r="Q419" s="53"/>
    </row>
    <row r="420" spans="1:17" s="42" customFormat="1" x14ac:dyDescent="0.2">
      <c r="A420" s="338"/>
      <c r="B420" s="338"/>
      <c r="C420" s="338"/>
      <c r="D420" s="290" t="s">
        <v>257</v>
      </c>
      <c r="E420" s="52"/>
      <c r="F420" s="53"/>
      <c r="G420" s="53"/>
      <c r="H420" s="53"/>
      <c r="I420" s="53"/>
      <c r="J420" s="53"/>
      <c r="K420" s="169"/>
      <c r="L420" s="324"/>
      <c r="M420" s="361"/>
      <c r="N420" s="318"/>
      <c r="O420" s="112"/>
      <c r="P420" s="53"/>
      <c r="Q420" s="53"/>
    </row>
    <row r="421" spans="1:17" s="42" customFormat="1" x14ac:dyDescent="0.2">
      <c r="A421" s="338"/>
      <c r="B421" s="338"/>
      <c r="C421" s="338"/>
      <c r="D421" s="290" t="s">
        <v>617</v>
      </c>
      <c r="E421" s="52"/>
      <c r="F421" s="53">
        <v>-6</v>
      </c>
      <c r="G421" s="53">
        <v>5</v>
      </c>
      <c r="H421" s="53"/>
      <c r="I421" s="53">
        <v>1.65</v>
      </c>
      <c r="J421" s="53">
        <f t="shared" si="16"/>
        <v>-49.5</v>
      </c>
      <c r="K421" s="169"/>
      <c r="L421" s="324"/>
      <c r="M421" s="361"/>
      <c r="N421" s="318"/>
      <c r="O421" s="112"/>
      <c r="P421" s="53"/>
      <c r="Q421" s="53"/>
    </row>
    <row r="422" spans="1:17" s="42" customFormat="1" x14ac:dyDescent="0.2">
      <c r="A422" s="338"/>
      <c r="B422" s="338"/>
      <c r="C422" s="338"/>
      <c r="D422" s="290" t="s">
        <v>618</v>
      </c>
      <c r="E422" s="52"/>
      <c r="F422" s="53">
        <v>-6</v>
      </c>
      <c r="G422" s="53">
        <v>2.4</v>
      </c>
      <c r="H422" s="53"/>
      <c r="I422" s="53">
        <v>0.4</v>
      </c>
      <c r="J422" s="53">
        <f t="shared" si="16"/>
        <v>-5.76</v>
      </c>
      <c r="K422" s="169"/>
      <c r="L422" s="324"/>
      <c r="M422" s="361"/>
      <c r="N422" s="318"/>
      <c r="O422" s="112"/>
      <c r="P422" s="53"/>
      <c r="Q422" s="53"/>
    </row>
    <row r="423" spans="1:17" s="42" customFormat="1" x14ac:dyDescent="0.2">
      <c r="A423" s="338"/>
      <c r="B423" s="338"/>
      <c r="C423" s="338"/>
      <c r="D423" s="290" t="s">
        <v>619</v>
      </c>
      <c r="E423" s="52"/>
      <c r="F423" s="53">
        <v>-6</v>
      </c>
      <c r="G423" s="53">
        <v>0.8</v>
      </c>
      <c r="H423" s="53"/>
      <c r="I423" s="53">
        <v>0.9</v>
      </c>
      <c r="J423" s="53">
        <f t="shared" si="16"/>
        <v>-4.32</v>
      </c>
      <c r="K423" s="169"/>
      <c r="L423" s="324"/>
      <c r="M423" s="361"/>
      <c r="N423" s="318"/>
      <c r="O423" s="112"/>
      <c r="P423" s="53"/>
      <c r="Q423" s="53"/>
    </row>
    <row r="424" spans="1:17" s="42" customFormat="1" ht="20.399999999999999" x14ac:dyDescent="0.2">
      <c r="A424" s="338"/>
      <c r="B424" s="338"/>
      <c r="C424" s="338"/>
      <c r="D424" s="291" t="s">
        <v>620</v>
      </c>
      <c r="E424" s="52"/>
      <c r="F424" s="53"/>
      <c r="G424" s="53"/>
      <c r="H424" s="53"/>
      <c r="I424" s="53"/>
      <c r="J424" s="53">
        <f t="shared" si="16"/>
        <v>0</v>
      </c>
      <c r="K424" s="169"/>
      <c r="L424" s="324"/>
      <c r="M424" s="361"/>
      <c r="N424" s="318"/>
      <c r="O424" s="112"/>
      <c r="P424" s="53"/>
      <c r="Q424" s="53"/>
    </row>
    <row r="425" spans="1:17" s="42" customFormat="1" x14ac:dyDescent="0.2">
      <c r="A425" s="338"/>
      <c r="B425" s="338"/>
      <c r="C425" s="338"/>
      <c r="D425" s="290" t="s">
        <v>165</v>
      </c>
      <c r="E425" s="52"/>
      <c r="F425" s="53">
        <f>2*6</f>
        <v>12</v>
      </c>
      <c r="G425" s="53">
        <v>6</v>
      </c>
      <c r="H425" s="53"/>
      <c r="I425" s="53">
        <v>1.95</v>
      </c>
      <c r="J425" s="53">
        <f t="shared" si="16"/>
        <v>140.4</v>
      </c>
      <c r="K425" s="169"/>
      <c r="L425" s="324"/>
      <c r="M425" s="361"/>
      <c r="N425" s="318"/>
      <c r="O425" s="112"/>
      <c r="P425" s="53"/>
      <c r="Q425" s="53"/>
    </row>
    <row r="426" spans="1:17" s="42" customFormat="1" x14ac:dyDescent="0.2">
      <c r="A426" s="338"/>
      <c r="B426" s="338"/>
      <c r="C426" s="338"/>
      <c r="D426" s="290" t="s">
        <v>616</v>
      </c>
      <c r="E426" s="52"/>
      <c r="F426" s="53">
        <f>2*5</f>
        <v>10</v>
      </c>
      <c r="G426" s="53">
        <v>8</v>
      </c>
      <c r="H426" s="53"/>
      <c r="I426" s="53">
        <v>1.95</v>
      </c>
      <c r="J426" s="53">
        <f t="shared" si="16"/>
        <v>156</v>
      </c>
      <c r="K426" s="169"/>
      <c r="L426" s="324"/>
      <c r="M426" s="361"/>
      <c r="N426" s="318"/>
      <c r="O426" s="112"/>
      <c r="P426" s="53"/>
      <c r="Q426" s="53"/>
    </row>
    <row r="427" spans="1:17" s="42" customFormat="1" x14ac:dyDescent="0.2">
      <c r="A427" s="338"/>
      <c r="B427" s="338"/>
      <c r="C427" s="338"/>
      <c r="D427" s="290" t="s">
        <v>616</v>
      </c>
      <c r="E427" s="52"/>
      <c r="F427" s="53">
        <v>2</v>
      </c>
      <c r="G427" s="53">
        <v>6.35</v>
      </c>
      <c r="H427" s="53"/>
      <c r="I427" s="53">
        <v>1.95</v>
      </c>
      <c r="J427" s="53">
        <f t="shared" si="16"/>
        <v>24.77</v>
      </c>
      <c r="K427" s="169"/>
      <c r="L427" s="324"/>
      <c r="M427" s="361"/>
      <c r="N427" s="318"/>
      <c r="O427" s="112"/>
      <c r="P427" s="53"/>
      <c r="Q427" s="53"/>
    </row>
    <row r="428" spans="1:17" s="42" customFormat="1" x14ac:dyDescent="0.2">
      <c r="A428" s="338"/>
      <c r="B428" s="338"/>
      <c r="C428" s="338"/>
      <c r="D428" s="290" t="s">
        <v>257</v>
      </c>
      <c r="E428" s="52"/>
      <c r="F428" s="53"/>
      <c r="G428" s="53"/>
      <c r="H428" s="53"/>
      <c r="I428" s="53"/>
      <c r="J428" s="53">
        <f t="shared" si="16"/>
        <v>0</v>
      </c>
      <c r="K428" s="169"/>
      <c r="L428" s="324"/>
      <c r="M428" s="361"/>
      <c r="N428" s="318"/>
      <c r="O428" s="112"/>
      <c r="P428" s="53"/>
      <c r="Q428" s="53"/>
    </row>
    <row r="429" spans="1:17" s="42" customFormat="1" x14ac:dyDescent="0.2">
      <c r="A429" s="338"/>
      <c r="B429" s="338"/>
      <c r="C429" s="338"/>
      <c r="D429" s="290" t="s">
        <v>622</v>
      </c>
      <c r="E429" s="52"/>
      <c r="F429" s="53">
        <v>-5</v>
      </c>
      <c r="G429" s="53">
        <v>0.5</v>
      </c>
      <c r="H429" s="53"/>
      <c r="I429" s="53"/>
      <c r="J429" s="53">
        <f t="shared" si="16"/>
        <v>-2.5</v>
      </c>
      <c r="K429" s="169"/>
      <c r="L429" s="324"/>
      <c r="M429" s="361"/>
      <c r="N429" s="318"/>
      <c r="O429" s="112"/>
      <c r="P429" s="53"/>
      <c r="Q429" s="53"/>
    </row>
    <row r="430" spans="1:17" s="42" customFormat="1" x14ac:dyDescent="0.2">
      <c r="A430" s="338"/>
      <c r="B430" s="338"/>
      <c r="C430" s="338"/>
      <c r="D430" s="290" t="s">
        <v>617</v>
      </c>
      <c r="E430" s="52"/>
      <c r="F430" s="53">
        <v>-6</v>
      </c>
      <c r="G430" s="53">
        <v>5</v>
      </c>
      <c r="H430" s="53"/>
      <c r="I430" s="53">
        <v>1.65</v>
      </c>
      <c r="J430" s="53">
        <f t="shared" si="16"/>
        <v>-49.5</v>
      </c>
      <c r="K430" s="169"/>
      <c r="L430" s="324"/>
      <c r="M430" s="361"/>
      <c r="N430" s="318"/>
      <c r="O430" s="112"/>
      <c r="P430" s="53"/>
      <c r="Q430" s="53"/>
    </row>
    <row r="431" spans="1:17" s="42" customFormat="1" x14ac:dyDescent="0.2">
      <c r="A431" s="338"/>
      <c r="B431" s="338"/>
      <c r="C431" s="338"/>
      <c r="D431" s="290" t="s">
        <v>618</v>
      </c>
      <c r="E431" s="52"/>
      <c r="F431" s="53">
        <v>-6</v>
      </c>
      <c r="G431" s="53">
        <v>2.4</v>
      </c>
      <c r="H431" s="53"/>
      <c r="I431" s="53">
        <v>0.4</v>
      </c>
      <c r="J431" s="53">
        <f t="shared" si="16"/>
        <v>-5.76</v>
      </c>
      <c r="K431" s="169"/>
      <c r="L431" s="324"/>
      <c r="M431" s="361"/>
      <c r="N431" s="318"/>
      <c r="O431" s="112"/>
      <c r="P431" s="53"/>
      <c r="Q431" s="53"/>
    </row>
    <row r="432" spans="1:17" s="42" customFormat="1" x14ac:dyDescent="0.2">
      <c r="A432" s="338"/>
      <c r="B432" s="338"/>
      <c r="C432" s="338"/>
      <c r="D432" s="290" t="s">
        <v>621</v>
      </c>
      <c r="E432" s="52"/>
      <c r="F432" s="53">
        <v>-6</v>
      </c>
      <c r="G432" s="53">
        <v>0.8</v>
      </c>
      <c r="H432" s="53"/>
      <c r="I432" s="53">
        <v>0.9</v>
      </c>
      <c r="J432" s="53">
        <f t="shared" si="16"/>
        <v>-4.32</v>
      </c>
      <c r="K432" s="169"/>
      <c r="L432" s="324"/>
      <c r="M432" s="361"/>
      <c r="N432" s="318"/>
      <c r="O432" s="112"/>
      <c r="P432" s="53"/>
      <c r="Q432" s="53"/>
    </row>
    <row r="433" spans="1:17" s="42" customFormat="1" x14ac:dyDescent="0.2">
      <c r="A433" s="338"/>
      <c r="B433" s="338"/>
      <c r="C433" s="338"/>
      <c r="D433" s="291" t="s">
        <v>641</v>
      </c>
      <c r="E433" s="52"/>
      <c r="F433" s="53"/>
      <c r="G433" s="53"/>
      <c r="H433" s="53"/>
      <c r="I433" s="53"/>
      <c r="J433" s="53"/>
      <c r="K433" s="169"/>
      <c r="L433" s="324"/>
      <c r="M433" s="361"/>
      <c r="N433" s="318"/>
      <c r="O433" s="112"/>
      <c r="P433" s="53"/>
      <c r="Q433" s="53"/>
    </row>
    <row r="434" spans="1:17" s="42" customFormat="1" x14ac:dyDescent="0.2">
      <c r="A434" s="338"/>
      <c r="B434" s="338"/>
      <c r="C434" s="338"/>
      <c r="D434" s="291"/>
      <c r="E434" s="52"/>
      <c r="F434" s="53"/>
      <c r="G434" s="53">
        <v>6.3</v>
      </c>
      <c r="H434" s="53"/>
      <c r="I434" s="53">
        <v>1.95</v>
      </c>
      <c r="J434" s="53">
        <f>ROUND(PRODUCT(F434:I434),2)</f>
        <v>12.29</v>
      </c>
      <c r="K434" s="169"/>
      <c r="L434" s="324"/>
      <c r="M434" s="361"/>
      <c r="N434" s="318"/>
      <c r="O434" s="112"/>
      <c r="P434" s="53"/>
      <c r="Q434" s="53"/>
    </row>
    <row r="435" spans="1:17" s="42" customFormat="1" x14ac:dyDescent="0.2">
      <c r="A435" s="338"/>
      <c r="B435" s="338"/>
      <c r="C435" s="338"/>
      <c r="D435" s="290"/>
      <c r="E435" s="52"/>
      <c r="F435" s="53">
        <v>2</v>
      </c>
      <c r="G435" s="53">
        <v>37</v>
      </c>
      <c r="H435" s="53"/>
      <c r="I435" s="53">
        <v>1.95</v>
      </c>
      <c r="J435" s="53">
        <f t="shared" ref="J435:J443" si="17">ROUND(PRODUCT(F435:I435),2)</f>
        <v>144.30000000000001</v>
      </c>
      <c r="K435" s="169"/>
      <c r="L435" s="324"/>
      <c r="M435" s="361"/>
      <c r="N435" s="318"/>
      <c r="O435" s="112"/>
      <c r="P435" s="53"/>
      <c r="Q435" s="53"/>
    </row>
    <row r="436" spans="1:17" s="42" customFormat="1" x14ac:dyDescent="0.2">
      <c r="A436" s="338"/>
      <c r="B436" s="338"/>
      <c r="C436" s="338"/>
      <c r="D436" s="290"/>
      <c r="E436" s="52"/>
      <c r="F436" s="53">
        <v>-1</v>
      </c>
      <c r="G436" s="53">
        <v>6.15</v>
      </c>
      <c r="H436" s="53"/>
      <c r="I436" s="53">
        <v>1.95</v>
      </c>
      <c r="J436" s="53">
        <f t="shared" si="17"/>
        <v>-11.99</v>
      </c>
      <c r="K436" s="169"/>
      <c r="L436" s="324"/>
      <c r="M436" s="361"/>
      <c r="N436" s="318"/>
      <c r="O436" s="112"/>
      <c r="P436" s="53"/>
      <c r="Q436" s="53"/>
    </row>
    <row r="437" spans="1:17" s="42" customFormat="1" x14ac:dyDescent="0.2">
      <c r="A437" s="338"/>
      <c r="B437" s="338"/>
      <c r="C437" s="338"/>
      <c r="D437" s="290"/>
      <c r="E437" s="52"/>
      <c r="F437" s="53">
        <v>2</v>
      </c>
      <c r="G437" s="53">
        <v>11.3</v>
      </c>
      <c r="H437" s="53"/>
      <c r="I437" s="53">
        <v>1.95</v>
      </c>
      <c r="J437" s="53">
        <f t="shared" si="17"/>
        <v>44.07</v>
      </c>
      <c r="K437" s="169"/>
      <c r="L437" s="324"/>
      <c r="M437" s="361"/>
      <c r="N437" s="318"/>
      <c r="O437" s="112"/>
      <c r="P437" s="53"/>
      <c r="Q437" s="53"/>
    </row>
    <row r="438" spans="1:17" s="42" customFormat="1" x14ac:dyDescent="0.2">
      <c r="A438" s="338"/>
      <c r="B438" s="338"/>
      <c r="C438" s="338"/>
      <c r="D438" s="290"/>
      <c r="E438" s="52"/>
      <c r="F438" s="53">
        <v>2</v>
      </c>
      <c r="G438" s="53">
        <v>14.8</v>
      </c>
      <c r="H438" s="53"/>
      <c r="I438" s="53">
        <v>1.95</v>
      </c>
      <c r="J438" s="53">
        <f t="shared" si="17"/>
        <v>57.72</v>
      </c>
      <c r="K438" s="169"/>
      <c r="L438" s="324"/>
      <c r="M438" s="361"/>
      <c r="N438" s="318"/>
      <c r="O438" s="112"/>
      <c r="P438" s="53"/>
      <c r="Q438" s="53"/>
    </row>
    <row r="439" spans="1:17" s="42" customFormat="1" x14ac:dyDescent="0.2">
      <c r="A439" s="338"/>
      <c r="B439" s="338"/>
      <c r="C439" s="338"/>
      <c r="D439" s="290"/>
      <c r="E439" s="52"/>
      <c r="F439" s="53"/>
      <c r="G439" s="53">
        <v>7.65</v>
      </c>
      <c r="H439" s="53"/>
      <c r="I439" s="53">
        <v>1.95</v>
      </c>
      <c r="J439" s="53">
        <f t="shared" si="17"/>
        <v>14.92</v>
      </c>
      <c r="K439" s="169"/>
      <c r="L439" s="324"/>
      <c r="M439" s="361"/>
      <c r="N439" s="318"/>
      <c r="O439" s="112"/>
      <c r="P439" s="53"/>
      <c r="Q439" s="53"/>
    </row>
    <row r="440" spans="1:17" s="42" customFormat="1" x14ac:dyDescent="0.2">
      <c r="A440" s="338"/>
      <c r="B440" s="338"/>
      <c r="C440" s="338"/>
      <c r="D440" s="290" t="s">
        <v>691</v>
      </c>
      <c r="E440" s="52"/>
      <c r="F440" s="53">
        <v>-1</v>
      </c>
      <c r="G440" s="53">
        <v>6</v>
      </c>
      <c r="H440" s="53"/>
      <c r="I440" s="53">
        <v>1.95</v>
      </c>
      <c r="J440" s="53">
        <f t="shared" si="17"/>
        <v>-11.7</v>
      </c>
      <c r="K440" s="169"/>
      <c r="L440" s="324"/>
      <c r="M440" s="361"/>
      <c r="N440" s="318"/>
      <c r="O440" s="112"/>
      <c r="P440" s="53"/>
      <c r="Q440" s="53"/>
    </row>
    <row r="441" spans="1:17" s="42" customFormat="1" x14ac:dyDescent="0.2">
      <c r="A441" s="338"/>
      <c r="B441" s="338"/>
      <c r="C441" s="338"/>
      <c r="D441" s="290"/>
      <c r="E441" s="52"/>
      <c r="F441" s="53">
        <v>-1</v>
      </c>
      <c r="G441" s="53">
        <v>1.34</v>
      </c>
      <c r="H441" s="53"/>
      <c r="I441" s="53">
        <v>1.95</v>
      </c>
      <c r="J441" s="53">
        <f t="shared" si="17"/>
        <v>-2.61</v>
      </c>
      <c r="K441" s="169"/>
      <c r="L441" s="324"/>
      <c r="M441" s="361"/>
      <c r="N441" s="318"/>
      <c r="O441" s="112"/>
      <c r="P441" s="53"/>
      <c r="Q441" s="53"/>
    </row>
    <row r="442" spans="1:17" s="42" customFormat="1" x14ac:dyDescent="0.2">
      <c r="A442" s="338"/>
      <c r="B442" s="338"/>
      <c r="C442" s="338"/>
      <c r="D442" s="290"/>
      <c r="E442" s="52"/>
      <c r="F442" s="53">
        <v>-1</v>
      </c>
      <c r="G442" s="53">
        <v>0.83</v>
      </c>
      <c r="H442" s="53"/>
      <c r="I442" s="53">
        <v>1.95</v>
      </c>
      <c r="J442" s="53">
        <f t="shared" si="17"/>
        <v>-1.62</v>
      </c>
      <c r="K442" s="169"/>
      <c r="L442" s="324"/>
      <c r="M442" s="361"/>
      <c r="N442" s="318"/>
      <c r="O442" s="112"/>
      <c r="P442" s="53"/>
      <c r="Q442" s="53"/>
    </row>
    <row r="443" spans="1:17" s="42" customFormat="1" x14ac:dyDescent="0.2">
      <c r="A443" s="338"/>
      <c r="B443" s="338"/>
      <c r="C443" s="338"/>
      <c r="D443" s="291"/>
      <c r="E443" s="52"/>
      <c r="F443" s="53">
        <v>-19</v>
      </c>
      <c r="G443" s="53">
        <v>0.8</v>
      </c>
      <c r="H443" s="53"/>
      <c r="I443" s="53">
        <v>0.9</v>
      </c>
      <c r="J443" s="53">
        <f t="shared" si="17"/>
        <v>-13.68</v>
      </c>
      <c r="K443" s="169"/>
      <c r="L443" s="324"/>
      <c r="M443" s="361"/>
      <c r="N443" s="318"/>
      <c r="O443" s="112"/>
      <c r="P443" s="53"/>
      <c r="Q443" s="53"/>
    </row>
    <row r="444" spans="1:17" s="42" customFormat="1" x14ac:dyDescent="0.2">
      <c r="A444" s="338"/>
      <c r="B444" s="338"/>
      <c r="C444" s="338"/>
      <c r="D444" s="290"/>
      <c r="E444" s="52"/>
      <c r="F444" s="53">
        <v>-2</v>
      </c>
      <c r="G444" s="53">
        <v>0.7</v>
      </c>
      <c r="H444" s="53"/>
      <c r="I444" s="53">
        <v>0.9</v>
      </c>
      <c r="J444" s="53">
        <f>ROUND(PRODUCT(F444:I444),2)</f>
        <v>-1.26</v>
      </c>
      <c r="K444" s="169"/>
      <c r="L444" s="324"/>
      <c r="M444" s="361"/>
      <c r="N444" s="318"/>
      <c r="O444" s="112"/>
      <c r="P444" s="53"/>
      <c r="Q444" s="53"/>
    </row>
    <row r="445" spans="1:17" s="42" customFormat="1" x14ac:dyDescent="0.2">
      <c r="A445" s="338"/>
      <c r="B445" s="338"/>
      <c r="C445" s="338"/>
      <c r="D445" s="99" t="s">
        <v>1293</v>
      </c>
      <c r="E445" s="52"/>
      <c r="F445" s="53"/>
      <c r="G445" s="53"/>
      <c r="H445" s="53"/>
      <c r="I445" s="53"/>
      <c r="J445" s="53"/>
      <c r="K445" s="169"/>
      <c r="L445" s="324"/>
      <c r="M445" s="361"/>
      <c r="N445" s="318"/>
      <c r="O445" s="112"/>
      <c r="P445" s="53"/>
      <c r="Q445" s="53"/>
    </row>
    <row r="446" spans="1:17" s="42" customFormat="1" ht="20.399999999999999" x14ac:dyDescent="0.2">
      <c r="A446" s="338"/>
      <c r="B446" s="338"/>
      <c r="C446" s="338"/>
      <c r="D446" s="291" t="s">
        <v>1294</v>
      </c>
      <c r="E446" s="52"/>
      <c r="F446" s="53"/>
      <c r="G446" s="53"/>
      <c r="H446" s="53"/>
      <c r="I446" s="53"/>
      <c r="J446" s="53"/>
      <c r="K446" s="169"/>
      <c r="L446" s="324"/>
      <c r="M446" s="361"/>
      <c r="N446" s="318"/>
      <c r="O446" s="112"/>
      <c r="P446" s="53"/>
      <c r="Q446" s="53"/>
    </row>
    <row r="447" spans="1:17" s="42" customFormat="1" x14ac:dyDescent="0.2">
      <c r="A447" s="338"/>
      <c r="B447" s="338"/>
      <c r="C447" s="338"/>
      <c r="D447" s="290"/>
      <c r="E447" s="52"/>
      <c r="F447" s="53">
        <v>2</v>
      </c>
      <c r="G447" s="53">
        <v>4.5999999999999996</v>
      </c>
      <c r="H447" s="53"/>
      <c r="I447" s="53">
        <v>3.15</v>
      </c>
      <c r="J447" s="53">
        <f t="shared" ref="J447:J456" si="18">ROUND(PRODUCT(F447:I447),2)</f>
        <v>28.98</v>
      </c>
      <c r="K447" s="169"/>
      <c r="L447" s="324"/>
      <c r="M447" s="361"/>
      <c r="N447" s="318"/>
      <c r="O447" s="112"/>
      <c r="P447" s="53"/>
      <c r="Q447" s="53"/>
    </row>
    <row r="448" spans="1:17" s="42" customFormat="1" x14ac:dyDescent="0.2">
      <c r="A448" s="338"/>
      <c r="B448" s="338"/>
      <c r="C448" s="338"/>
      <c r="D448" s="290"/>
      <c r="E448" s="52"/>
      <c r="F448" s="53">
        <v>2</v>
      </c>
      <c r="G448" s="53">
        <v>3</v>
      </c>
      <c r="H448" s="53"/>
      <c r="I448" s="53">
        <v>3.15</v>
      </c>
      <c r="J448" s="53">
        <f t="shared" si="18"/>
        <v>18.899999999999999</v>
      </c>
      <c r="K448" s="169"/>
      <c r="L448" s="324"/>
      <c r="M448" s="361"/>
      <c r="N448" s="318"/>
      <c r="O448" s="112"/>
      <c r="P448" s="53"/>
      <c r="Q448" s="53"/>
    </row>
    <row r="449" spans="1:17" s="42" customFormat="1" x14ac:dyDescent="0.2">
      <c r="A449" s="338"/>
      <c r="B449" s="338"/>
      <c r="C449" s="338"/>
      <c r="D449" s="290"/>
      <c r="E449" s="52"/>
      <c r="F449" s="53">
        <v>2</v>
      </c>
      <c r="G449" s="53">
        <v>4.5999999999999996</v>
      </c>
      <c r="H449" s="53"/>
      <c r="I449" s="53">
        <v>3.15</v>
      </c>
      <c r="J449" s="53">
        <f t="shared" si="18"/>
        <v>28.98</v>
      </c>
      <c r="K449" s="169"/>
      <c r="L449" s="324"/>
      <c r="M449" s="361"/>
      <c r="N449" s="318"/>
      <c r="O449" s="112"/>
      <c r="P449" s="53"/>
      <c r="Q449" s="53"/>
    </row>
    <row r="450" spans="1:17" s="42" customFormat="1" x14ac:dyDescent="0.2">
      <c r="A450" s="338"/>
      <c r="B450" s="338"/>
      <c r="C450" s="338"/>
      <c r="D450" s="290"/>
      <c r="E450" s="52"/>
      <c r="F450" s="53">
        <v>2</v>
      </c>
      <c r="G450" s="53">
        <v>1.8</v>
      </c>
      <c r="H450" s="53"/>
      <c r="I450" s="53">
        <v>3.15</v>
      </c>
      <c r="J450" s="53">
        <f t="shared" si="18"/>
        <v>11.34</v>
      </c>
      <c r="K450" s="169"/>
      <c r="L450" s="324"/>
      <c r="M450" s="361"/>
      <c r="N450" s="318"/>
      <c r="O450" s="112"/>
      <c r="P450" s="53"/>
      <c r="Q450" s="53"/>
    </row>
    <row r="451" spans="1:17" s="42" customFormat="1" x14ac:dyDescent="0.2">
      <c r="A451" s="338"/>
      <c r="B451" s="338"/>
      <c r="C451" s="338"/>
      <c r="D451" s="290"/>
      <c r="E451" s="52"/>
      <c r="F451" s="53">
        <v>2</v>
      </c>
      <c r="G451" s="53">
        <v>4.5999999999999996</v>
      </c>
      <c r="H451" s="53"/>
      <c r="I451" s="53">
        <v>3.15</v>
      </c>
      <c r="J451" s="53">
        <f t="shared" si="18"/>
        <v>28.98</v>
      </c>
      <c r="K451" s="169"/>
      <c r="L451" s="324"/>
      <c r="M451" s="361"/>
      <c r="N451" s="318"/>
      <c r="O451" s="112"/>
      <c r="P451" s="53"/>
      <c r="Q451" s="53"/>
    </row>
    <row r="452" spans="1:17" s="42" customFormat="1" x14ac:dyDescent="0.2">
      <c r="A452" s="338"/>
      <c r="B452" s="338"/>
      <c r="C452" s="338"/>
      <c r="D452" s="290"/>
      <c r="E452" s="52"/>
      <c r="F452" s="53">
        <v>2</v>
      </c>
      <c r="G452" s="53">
        <v>3.55</v>
      </c>
      <c r="H452" s="53"/>
      <c r="I452" s="53">
        <v>3.15</v>
      </c>
      <c r="J452" s="53">
        <f t="shared" si="18"/>
        <v>22.37</v>
      </c>
      <c r="K452" s="169"/>
      <c r="L452" s="324"/>
      <c r="M452" s="361"/>
      <c r="N452" s="318"/>
      <c r="O452" s="112"/>
      <c r="P452" s="53"/>
      <c r="Q452" s="53"/>
    </row>
    <row r="453" spans="1:17" s="42" customFormat="1" x14ac:dyDescent="0.2">
      <c r="A453" s="338"/>
      <c r="B453" s="338"/>
      <c r="C453" s="338"/>
      <c r="D453" s="290"/>
      <c r="E453" s="52"/>
      <c r="F453" s="53">
        <v>2</v>
      </c>
      <c r="G453" s="53">
        <v>2.4500000000000002</v>
      </c>
      <c r="H453" s="53"/>
      <c r="I453" s="53">
        <v>3.15</v>
      </c>
      <c r="J453" s="53">
        <f t="shared" si="18"/>
        <v>15.44</v>
      </c>
      <c r="K453" s="169"/>
      <c r="L453" s="324"/>
      <c r="M453" s="361"/>
      <c r="N453" s="318"/>
      <c r="O453" s="112"/>
      <c r="P453" s="53"/>
      <c r="Q453" s="53"/>
    </row>
    <row r="454" spans="1:17" s="42" customFormat="1" x14ac:dyDescent="0.2">
      <c r="A454" s="338"/>
      <c r="B454" s="338"/>
      <c r="C454" s="338"/>
      <c r="D454" s="290"/>
      <c r="E454" s="52"/>
      <c r="F454" s="53">
        <v>2</v>
      </c>
      <c r="G454" s="53">
        <v>2.75</v>
      </c>
      <c r="H454" s="53"/>
      <c r="I454" s="53">
        <v>3.15</v>
      </c>
      <c r="J454" s="53">
        <f t="shared" si="18"/>
        <v>17.329999999999998</v>
      </c>
      <c r="K454" s="169"/>
      <c r="L454" s="324"/>
      <c r="M454" s="361"/>
      <c r="N454" s="318"/>
      <c r="O454" s="112"/>
      <c r="P454" s="53"/>
      <c r="Q454" s="53"/>
    </row>
    <row r="455" spans="1:17" s="42" customFormat="1" x14ac:dyDescent="0.2">
      <c r="A455" s="338"/>
      <c r="B455" s="338"/>
      <c r="C455" s="338"/>
      <c r="D455" s="290"/>
      <c r="E455" s="52"/>
      <c r="F455" s="53">
        <v>2</v>
      </c>
      <c r="G455" s="53">
        <v>4.5999999999999996</v>
      </c>
      <c r="H455" s="53"/>
      <c r="I455" s="53">
        <v>3.15</v>
      </c>
      <c r="J455" s="53">
        <f t="shared" si="18"/>
        <v>28.98</v>
      </c>
      <c r="K455" s="169"/>
      <c r="L455" s="324"/>
      <c r="M455" s="361"/>
      <c r="N455" s="318"/>
      <c r="O455" s="112"/>
      <c r="P455" s="53"/>
      <c r="Q455" s="53"/>
    </row>
    <row r="456" spans="1:17" s="42" customFormat="1" x14ac:dyDescent="0.2">
      <c r="A456" s="338"/>
      <c r="B456" s="338"/>
      <c r="C456" s="338"/>
      <c r="D456" s="290"/>
      <c r="E456" s="52"/>
      <c r="F456" s="53">
        <v>2</v>
      </c>
      <c r="G456" s="53">
        <v>3</v>
      </c>
      <c r="H456" s="53"/>
      <c r="I456" s="53">
        <v>3.15</v>
      </c>
      <c r="J456" s="53">
        <f t="shared" si="18"/>
        <v>18.899999999999999</v>
      </c>
      <c r="K456" s="169"/>
      <c r="L456" s="324"/>
      <c r="M456" s="361"/>
      <c r="N456" s="318"/>
      <c r="O456" s="112"/>
      <c r="P456" s="53"/>
      <c r="Q456" s="53"/>
    </row>
    <row r="457" spans="1:17" s="42" customFormat="1" x14ac:dyDescent="0.2">
      <c r="A457" s="338"/>
      <c r="B457" s="338"/>
      <c r="C457" s="338"/>
      <c r="D457" s="290" t="s">
        <v>257</v>
      </c>
      <c r="E457" s="52"/>
      <c r="F457" s="53"/>
      <c r="G457" s="53"/>
      <c r="H457" s="53"/>
      <c r="I457" s="53"/>
      <c r="J457" s="53"/>
      <c r="K457" s="169"/>
      <c r="L457" s="324"/>
      <c r="M457" s="361"/>
      <c r="N457" s="318"/>
      <c r="O457" s="112"/>
      <c r="P457" s="53"/>
      <c r="Q457" s="53"/>
    </row>
    <row r="458" spans="1:17" s="42" customFormat="1" x14ac:dyDescent="0.2">
      <c r="A458" s="338"/>
      <c r="B458" s="338"/>
      <c r="C458" s="338"/>
      <c r="D458" s="290" t="s">
        <v>625</v>
      </c>
      <c r="E458" s="52"/>
      <c r="F458" s="53">
        <v>-4</v>
      </c>
      <c r="G458" s="53">
        <v>2</v>
      </c>
      <c r="H458" s="53"/>
      <c r="I458" s="53">
        <v>1.1000000000000001</v>
      </c>
      <c r="J458" s="53">
        <f t="shared" ref="J458:J463" si="19">ROUND(PRODUCT(F458:I458),2)</f>
        <v>-8.8000000000000007</v>
      </c>
      <c r="K458" s="169"/>
      <c r="L458" s="324"/>
      <c r="M458" s="361"/>
      <c r="N458" s="318"/>
      <c r="O458" s="112"/>
      <c r="P458" s="53"/>
      <c r="Q458" s="53"/>
    </row>
    <row r="459" spans="1:17" s="42" customFormat="1" x14ac:dyDescent="0.2">
      <c r="A459" s="338"/>
      <c r="B459" s="338"/>
      <c r="C459" s="338"/>
      <c r="D459" s="290" t="s">
        <v>626</v>
      </c>
      <c r="E459" s="52"/>
      <c r="F459" s="53">
        <v>-2</v>
      </c>
      <c r="G459" s="53">
        <v>1</v>
      </c>
      <c r="H459" s="53"/>
      <c r="I459" s="53">
        <v>0.6</v>
      </c>
      <c r="J459" s="53">
        <f t="shared" si="19"/>
        <v>-1.2</v>
      </c>
      <c r="K459" s="169"/>
      <c r="L459" s="324"/>
      <c r="M459" s="361"/>
      <c r="N459" s="318"/>
      <c r="O459" s="112"/>
      <c r="P459" s="53"/>
      <c r="Q459" s="53"/>
    </row>
    <row r="460" spans="1:17" s="42" customFormat="1" x14ac:dyDescent="0.2">
      <c r="A460" s="338"/>
      <c r="B460" s="338"/>
      <c r="C460" s="338"/>
      <c r="D460" s="290" t="s">
        <v>628</v>
      </c>
      <c r="E460" s="52"/>
      <c r="F460" s="53">
        <v>-1</v>
      </c>
      <c r="G460" s="53">
        <v>0.9</v>
      </c>
      <c r="H460" s="53"/>
      <c r="I460" s="53">
        <v>1</v>
      </c>
      <c r="J460" s="53">
        <f t="shared" si="19"/>
        <v>-0.9</v>
      </c>
      <c r="K460" s="169"/>
      <c r="L460" s="324"/>
      <c r="M460" s="361"/>
      <c r="N460" s="318"/>
      <c r="O460" s="112"/>
      <c r="P460" s="53"/>
      <c r="Q460" s="53"/>
    </row>
    <row r="461" spans="1:17" s="42" customFormat="1" x14ac:dyDescent="0.2">
      <c r="A461" s="338"/>
      <c r="B461" s="338"/>
      <c r="C461" s="338"/>
      <c r="D461" s="290"/>
      <c r="E461" s="52"/>
      <c r="F461" s="53">
        <v>-1</v>
      </c>
      <c r="G461" s="53">
        <v>0.9</v>
      </c>
      <c r="H461" s="53"/>
      <c r="I461" s="53">
        <v>2.1</v>
      </c>
      <c r="J461" s="53">
        <f t="shared" si="19"/>
        <v>-1.89</v>
      </c>
      <c r="K461" s="169"/>
      <c r="L461" s="324"/>
      <c r="M461" s="361"/>
      <c r="N461" s="318"/>
      <c r="O461" s="112"/>
      <c r="P461" s="53"/>
      <c r="Q461" s="53"/>
    </row>
    <row r="462" spans="1:17" s="42" customFormat="1" x14ac:dyDescent="0.2">
      <c r="A462" s="338"/>
      <c r="B462" s="338"/>
      <c r="C462" s="338"/>
      <c r="D462" s="290" t="s">
        <v>619</v>
      </c>
      <c r="E462" s="52"/>
      <c r="F462" s="53">
        <v>-4</v>
      </c>
      <c r="G462" s="53">
        <v>0.8</v>
      </c>
      <c r="H462" s="53"/>
      <c r="I462" s="53">
        <v>2.1</v>
      </c>
      <c r="J462" s="53">
        <f t="shared" si="19"/>
        <v>-6.72</v>
      </c>
      <c r="K462" s="169"/>
      <c r="L462" s="324"/>
      <c r="M462" s="361"/>
      <c r="N462" s="318"/>
      <c r="O462" s="112"/>
      <c r="P462" s="53"/>
      <c r="Q462" s="53"/>
    </row>
    <row r="463" spans="1:17" s="42" customFormat="1" x14ac:dyDescent="0.2">
      <c r="A463" s="338"/>
      <c r="B463" s="338"/>
      <c r="C463" s="338"/>
      <c r="D463" s="290" t="s">
        <v>629</v>
      </c>
      <c r="E463" s="52"/>
      <c r="F463" s="53">
        <v>-1</v>
      </c>
      <c r="G463" s="53">
        <v>0.7</v>
      </c>
      <c r="H463" s="53"/>
      <c r="I463" s="53">
        <v>2.1</v>
      </c>
      <c r="J463" s="53">
        <f t="shared" si="19"/>
        <v>-1.47</v>
      </c>
      <c r="K463" s="169"/>
      <c r="L463" s="324"/>
      <c r="M463" s="361"/>
      <c r="N463" s="318"/>
      <c r="O463" s="112"/>
      <c r="P463" s="53"/>
      <c r="Q463" s="53"/>
    </row>
    <row r="464" spans="1:17" s="42" customFormat="1" x14ac:dyDescent="0.2">
      <c r="A464" s="338"/>
      <c r="B464" s="338"/>
      <c r="C464" s="338"/>
      <c r="D464" s="291" t="str">
        <f>"Total item "&amp;A415</f>
        <v>Total item 5.5</v>
      </c>
      <c r="E464" s="52"/>
      <c r="F464" s="53"/>
      <c r="G464" s="53"/>
      <c r="H464" s="53"/>
      <c r="I464" s="53"/>
      <c r="J464" s="91">
        <f>SUM(J417:J463)</f>
        <v>956.77000000000021</v>
      </c>
      <c r="K464" s="169"/>
      <c r="L464" s="324"/>
      <c r="M464" s="361"/>
      <c r="N464" s="318"/>
      <c r="O464" s="112"/>
      <c r="P464" s="53"/>
      <c r="Q464" s="53"/>
    </row>
    <row r="465" spans="1:17" s="42" customFormat="1" x14ac:dyDescent="0.2">
      <c r="A465" s="338"/>
      <c r="B465" s="338"/>
      <c r="C465" s="338"/>
      <c r="D465" s="291"/>
      <c r="E465" s="52"/>
      <c r="F465" s="53"/>
      <c r="G465" s="53"/>
      <c r="H465" s="53"/>
      <c r="I465" s="53"/>
      <c r="J465" s="53"/>
      <c r="K465" s="169"/>
      <c r="L465" s="324"/>
      <c r="M465" s="361"/>
      <c r="N465" s="318"/>
      <c r="O465" s="112"/>
      <c r="P465" s="53"/>
      <c r="Q465" s="53"/>
    </row>
    <row r="466" spans="1:17" s="43" customFormat="1" ht="40.799999999999997" x14ac:dyDescent="0.2">
      <c r="A466" s="296" t="s">
        <v>27</v>
      </c>
      <c r="B466" s="340" t="s">
        <v>221</v>
      </c>
      <c r="C466" s="514" t="s">
        <v>1252</v>
      </c>
      <c r="D466" s="279" t="s">
        <v>499</v>
      </c>
      <c r="E466" s="90" t="s">
        <v>9</v>
      </c>
      <c r="F466" s="91"/>
      <c r="G466" s="91"/>
      <c r="H466" s="91"/>
      <c r="I466" s="91"/>
      <c r="J466" s="91"/>
      <c r="K466" s="168">
        <f>J566</f>
        <v>1541.0900000000008</v>
      </c>
      <c r="L466" s="322">
        <v>54.35</v>
      </c>
      <c r="M466" s="360">
        <f>ROUND(L466*(1+$T$7),2)</f>
        <v>65.489999999999995</v>
      </c>
      <c r="N466" s="320">
        <f>TRUNC(K466*M466,2)</f>
        <v>100925.98</v>
      </c>
      <c r="O466" s="100">
        <f>'COMPOSIÇÕES - ITAGIBA'!G82</f>
        <v>53.05</v>
      </c>
      <c r="P466" s="100">
        <f>ROUND(O466*(1+$S$7),2)</f>
        <v>67.12</v>
      </c>
      <c r="Q466" s="100">
        <f>TRUNC(K466*P466,2)</f>
        <v>103437.96</v>
      </c>
    </row>
    <row r="467" spans="1:17" s="42" customFormat="1" x14ac:dyDescent="0.2">
      <c r="A467" s="338"/>
      <c r="B467" s="338"/>
      <c r="C467" s="338"/>
      <c r="D467" s="99" t="s">
        <v>1295</v>
      </c>
      <c r="E467" s="52"/>
      <c r="F467" s="53"/>
      <c r="G467" s="53"/>
      <c r="H467" s="53"/>
      <c r="I467" s="53"/>
      <c r="J467" s="53"/>
      <c r="K467" s="169"/>
      <c r="L467" s="324"/>
      <c r="M467" s="361"/>
      <c r="N467" s="318"/>
      <c r="O467" s="112"/>
      <c r="P467" s="53"/>
      <c r="Q467" s="53"/>
    </row>
    <row r="468" spans="1:17" s="42" customFormat="1" x14ac:dyDescent="0.2">
      <c r="A468" s="338"/>
      <c r="B468" s="338"/>
      <c r="C468" s="338"/>
      <c r="D468" s="291" t="s">
        <v>608</v>
      </c>
      <c r="E468" s="52"/>
      <c r="F468" s="53"/>
      <c r="G468" s="53"/>
      <c r="H468" s="53"/>
      <c r="I468" s="53"/>
      <c r="J468" s="53"/>
      <c r="K468" s="169"/>
      <c r="L468" s="324"/>
      <c r="M468" s="361"/>
      <c r="N468" s="318"/>
      <c r="O468" s="112"/>
      <c r="P468" s="53"/>
      <c r="Q468" s="53"/>
    </row>
    <row r="469" spans="1:17" s="42" customFormat="1" x14ac:dyDescent="0.2">
      <c r="A469" s="338"/>
      <c r="B469" s="338"/>
      <c r="C469" s="338"/>
      <c r="D469" s="290" t="s">
        <v>165</v>
      </c>
      <c r="E469" s="52"/>
      <c r="F469" s="53">
        <v>2</v>
      </c>
      <c r="G469" s="53">
        <f>6*6</f>
        <v>36</v>
      </c>
      <c r="H469" s="53"/>
      <c r="I469" s="53">
        <v>1.2</v>
      </c>
      <c r="J469" s="53">
        <f>ROUND(PRODUCT(F469:I469),2)</f>
        <v>86.4</v>
      </c>
      <c r="K469" s="169"/>
      <c r="L469" s="324"/>
      <c r="M469" s="361"/>
      <c r="N469" s="318"/>
      <c r="O469" s="112"/>
      <c r="P469" s="53"/>
      <c r="Q469" s="53"/>
    </row>
    <row r="470" spans="1:17" s="42" customFormat="1" x14ac:dyDescent="0.2">
      <c r="A470" s="338"/>
      <c r="B470" s="338"/>
      <c r="C470" s="338"/>
      <c r="D470" s="290" t="s">
        <v>616</v>
      </c>
      <c r="E470" s="52"/>
      <c r="F470" s="53">
        <f>2*6</f>
        <v>12</v>
      </c>
      <c r="G470" s="53">
        <v>8</v>
      </c>
      <c r="H470" s="53"/>
      <c r="I470" s="53">
        <v>1.2</v>
      </c>
      <c r="J470" s="53">
        <f>ROUND(PRODUCT(F470:I470),2)</f>
        <v>115.2</v>
      </c>
      <c r="K470" s="169"/>
      <c r="L470" s="324"/>
      <c r="M470" s="361"/>
      <c r="N470" s="318"/>
      <c r="O470" s="112"/>
      <c r="P470" s="53"/>
      <c r="Q470" s="53"/>
    </row>
    <row r="471" spans="1:17" s="42" customFormat="1" x14ac:dyDescent="0.2">
      <c r="A471" s="338"/>
      <c r="B471" s="338"/>
      <c r="C471" s="338"/>
      <c r="D471" s="290" t="s">
        <v>257</v>
      </c>
      <c r="E471" s="52"/>
      <c r="F471" s="53"/>
      <c r="G471" s="53"/>
      <c r="H471" s="53"/>
      <c r="I471" s="53"/>
      <c r="J471" s="53"/>
      <c r="K471" s="169"/>
      <c r="L471" s="324"/>
      <c r="M471" s="361"/>
      <c r="N471" s="318"/>
      <c r="O471" s="112"/>
      <c r="P471" s="53"/>
      <c r="Q471" s="53"/>
    </row>
    <row r="472" spans="1:17" s="42" customFormat="1" x14ac:dyDescent="0.2">
      <c r="A472" s="338"/>
      <c r="B472" s="338"/>
      <c r="C472" s="338"/>
      <c r="D472" s="290" t="s">
        <v>617</v>
      </c>
      <c r="E472" s="52"/>
      <c r="F472" s="53">
        <v>-6</v>
      </c>
      <c r="G472" s="53">
        <v>5</v>
      </c>
      <c r="H472" s="53"/>
      <c r="I472" s="53">
        <v>1.65</v>
      </c>
      <c r="J472" s="53">
        <f t="shared" ref="J472:J483" si="20">ROUND(PRODUCT(F472:I472),2)</f>
        <v>-49.5</v>
      </c>
      <c r="K472" s="169"/>
      <c r="L472" s="324"/>
      <c r="M472" s="361"/>
      <c r="N472" s="318"/>
      <c r="O472" s="112"/>
      <c r="P472" s="53"/>
      <c r="Q472" s="53"/>
    </row>
    <row r="473" spans="1:17" s="42" customFormat="1" x14ac:dyDescent="0.2">
      <c r="A473" s="338"/>
      <c r="B473" s="338"/>
      <c r="C473" s="338"/>
      <c r="D473" s="290" t="s">
        <v>618</v>
      </c>
      <c r="E473" s="52"/>
      <c r="F473" s="53">
        <v>-6</v>
      </c>
      <c r="G473" s="53">
        <v>2.4</v>
      </c>
      <c r="H473" s="53"/>
      <c r="I473" s="53">
        <v>0.4</v>
      </c>
      <c r="J473" s="53">
        <f t="shared" si="20"/>
        <v>-5.76</v>
      </c>
      <c r="K473" s="169"/>
      <c r="L473" s="324"/>
      <c r="M473" s="361"/>
      <c r="N473" s="318"/>
      <c r="O473" s="112"/>
      <c r="P473" s="53"/>
      <c r="Q473" s="53"/>
    </row>
    <row r="474" spans="1:17" s="42" customFormat="1" x14ac:dyDescent="0.2">
      <c r="A474" s="338"/>
      <c r="B474" s="338"/>
      <c r="C474" s="338"/>
      <c r="D474" s="290" t="s">
        <v>619</v>
      </c>
      <c r="E474" s="52"/>
      <c r="F474" s="53">
        <v>-6</v>
      </c>
      <c r="G474" s="53">
        <v>0.8</v>
      </c>
      <c r="H474" s="53"/>
      <c r="I474" s="53">
        <v>1.2</v>
      </c>
      <c r="J474" s="53">
        <f t="shared" si="20"/>
        <v>-5.76</v>
      </c>
      <c r="K474" s="169"/>
      <c r="L474" s="324"/>
      <c r="M474" s="361"/>
      <c r="N474" s="318"/>
      <c r="O474" s="112"/>
      <c r="P474" s="53"/>
      <c r="Q474" s="53"/>
    </row>
    <row r="475" spans="1:17" s="42" customFormat="1" ht="20.399999999999999" x14ac:dyDescent="0.2">
      <c r="A475" s="338"/>
      <c r="B475" s="338"/>
      <c r="C475" s="338"/>
      <c r="D475" s="291" t="s">
        <v>620</v>
      </c>
      <c r="E475" s="52"/>
      <c r="F475" s="53"/>
      <c r="G475" s="53"/>
      <c r="H475" s="53"/>
      <c r="I475" s="53"/>
      <c r="J475" s="53">
        <f t="shared" si="20"/>
        <v>0</v>
      </c>
      <c r="K475" s="169"/>
      <c r="L475" s="324"/>
      <c r="M475" s="361"/>
      <c r="N475" s="318"/>
      <c r="O475" s="112"/>
      <c r="P475" s="53"/>
      <c r="Q475" s="53"/>
    </row>
    <row r="476" spans="1:17" s="42" customFormat="1" x14ac:dyDescent="0.2">
      <c r="A476" s="338"/>
      <c r="B476" s="338"/>
      <c r="C476" s="338"/>
      <c r="D476" s="290" t="s">
        <v>165</v>
      </c>
      <c r="E476" s="52"/>
      <c r="F476" s="53">
        <f>2*6</f>
        <v>12</v>
      </c>
      <c r="G476" s="53">
        <v>6</v>
      </c>
      <c r="H476" s="53"/>
      <c r="I476" s="53">
        <v>1.2</v>
      </c>
      <c r="J476" s="53">
        <f t="shared" si="20"/>
        <v>86.4</v>
      </c>
      <c r="K476" s="169"/>
      <c r="L476" s="324"/>
      <c r="M476" s="361"/>
      <c r="N476" s="318"/>
      <c r="O476" s="112"/>
      <c r="P476" s="53"/>
      <c r="Q476" s="53"/>
    </row>
    <row r="477" spans="1:17" s="42" customFormat="1" x14ac:dyDescent="0.2">
      <c r="A477" s="338"/>
      <c r="B477" s="338"/>
      <c r="C477" s="338"/>
      <c r="D477" s="290" t="s">
        <v>616</v>
      </c>
      <c r="E477" s="52"/>
      <c r="F477" s="53">
        <f>2*5</f>
        <v>10</v>
      </c>
      <c r="G477" s="53">
        <v>8</v>
      </c>
      <c r="H477" s="53"/>
      <c r="I477" s="53">
        <v>1.2</v>
      </c>
      <c r="J477" s="53">
        <f t="shared" si="20"/>
        <v>96</v>
      </c>
      <c r="K477" s="169"/>
      <c r="L477" s="324"/>
      <c r="M477" s="361"/>
      <c r="N477" s="318"/>
      <c r="O477" s="112"/>
      <c r="P477" s="53"/>
      <c r="Q477" s="53"/>
    </row>
    <row r="478" spans="1:17" s="42" customFormat="1" x14ac:dyDescent="0.2">
      <c r="A478" s="338"/>
      <c r="B478" s="338"/>
      <c r="C478" s="338"/>
      <c r="D478" s="290" t="s">
        <v>616</v>
      </c>
      <c r="E478" s="52"/>
      <c r="F478" s="53">
        <v>2</v>
      </c>
      <c r="G478" s="53">
        <v>6.35</v>
      </c>
      <c r="H478" s="53"/>
      <c r="I478" s="53">
        <v>1.2</v>
      </c>
      <c r="J478" s="53">
        <f t="shared" si="20"/>
        <v>15.24</v>
      </c>
      <c r="K478" s="169"/>
      <c r="L478" s="324"/>
      <c r="M478" s="361"/>
      <c r="N478" s="318"/>
      <c r="O478" s="112"/>
      <c r="P478" s="53"/>
      <c r="Q478" s="53"/>
    </row>
    <row r="479" spans="1:17" s="42" customFormat="1" x14ac:dyDescent="0.2">
      <c r="A479" s="338"/>
      <c r="B479" s="338"/>
      <c r="C479" s="338"/>
      <c r="D479" s="290" t="s">
        <v>257</v>
      </c>
      <c r="E479" s="52"/>
      <c r="F479" s="53"/>
      <c r="G479" s="53"/>
      <c r="H479" s="53"/>
      <c r="I479" s="53"/>
      <c r="J479" s="53">
        <f t="shared" si="20"/>
        <v>0</v>
      </c>
      <c r="K479" s="169"/>
      <c r="L479" s="324"/>
      <c r="M479" s="361"/>
      <c r="N479" s="318"/>
      <c r="O479" s="112"/>
      <c r="P479" s="53"/>
      <c r="Q479" s="53"/>
    </row>
    <row r="480" spans="1:17" s="42" customFormat="1" x14ac:dyDescent="0.2">
      <c r="A480" s="338"/>
      <c r="B480" s="338"/>
      <c r="C480" s="338"/>
      <c r="D480" s="290" t="s">
        <v>622</v>
      </c>
      <c r="E480" s="52"/>
      <c r="F480" s="53">
        <v>-5</v>
      </c>
      <c r="G480" s="53">
        <v>0.5</v>
      </c>
      <c r="H480" s="53"/>
      <c r="I480" s="53"/>
      <c r="J480" s="53">
        <f t="shared" si="20"/>
        <v>-2.5</v>
      </c>
      <c r="K480" s="169"/>
      <c r="L480" s="324"/>
      <c r="M480" s="361"/>
      <c r="N480" s="318"/>
      <c r="O480" s="112"/>
      <c r="P480" s="53"/>
      <c r="Q480" s="53"/>
    </row>
    <row r="481" spans="1:17" s="42" customFormat="1" x14ac:dyDescent="0.2">
      <c r="A481" s="338"/>
      <c r="B481" s="338"/>
      <c r="C481" s="338"/>
      <c r="D481" s="290" t="s">
        <v>617</v>
      </c>
      <c r="E481" s="52"/>
      <c r="F481" s="53">
        <v>-6</v>
      </c>
      <c r="G481" s="53">
        <v>5</v>
      </c>
      <c r="H481" s="53"/>
      <c r="I481" s="53">
        <v>1.65</v>
      </c>
      <c r="J481" s="53">
        <f t="shared" si="20"/>
        <v>-49.5</v>
      </c>
      <c r="K481" s="169"/>
      <c r="L481" s="324"/>
      <c r="M481" s="361"/>
      <c r="N481" s="318"/>
      <c r="O481" s="112"/>
      <c r="P481" s="53"/>
      <c r="Q481" s="53"/>
    </row>
    <row r="482" spans="1:17" s="42" customFormat="1" x14ac:dyDescent="0.2">
      <c r="A482" s="338"/>
      <c r="B482" s="338"/>
      <c r="C482" s="338"/>
      <c r="D482" s="290" t="s">
        <v>618</v>
      </c>
      <c r="E482" s="52"/>
      <c r="F482" s="53">
        <v>-6</v>
      </c>
      <c r="G482" s="53">
        <v>2.4</v>
      </c>
      <c r="H482" s="53"/>
      <c r="I482" s="53">
        <v>0.4</v>
      </c>
      <c r="J482" s="53">
        <f t="shared" si="20"/>
        <v>-5.76</v>
      </c>
      <c r="K482" s="169"/>
      <c r="L482" s="324"/>
      <c r="M482" s="361"/>
      <c r="N482" s="318"/>
      <c r="O482" s="112"/>
      <c r="P482" s="53"/>
      <c r="Q482" s="53"/>
    </row>
    <row r="483" spans="1:17" s="42" customFormat="1" x14ac:dyDescent="0.2">
      <c r="A483" s="338"/>
      <c r="B483" s="338"/>
      <c r="C483" s="338"/>
      <c r="D483" s="290" t="s">
        <v>621</v>
      </c>
      <c r="E483" s="52"/>
      <c r="F483" s="53">
        <v>-6</v>
      </c>
      <c r="G483" s="53">
        <v>0.8</v>
      </c>
      <c r="H483" s="53"/>
      <c r="I483" s="53">
        <v>1.2</v>
      </c>
      <c r="J483" s="53">
        <f t="shared" si="20"/>
        <v>-5.76</v>
      </c>
      <c r="K483" s="169"/>
      <c r="L483" s="324"/>
      <c r="M483" s="361"/>
      <c r="N483" s="318"/>
      <c r="O483" s="112"/>
      <c r="P483" s="53"/>
      <c r="Q483" s="53"/>
    </row>
    <row r="484" spans="1:17" s="42" customFormat="1" x14ac:dyDescent="0.2">
      <c r="A484" s="338"/>
      <c r="B484" s="338"/>
      <c r="C484" s="338"/>
      <c r="D484" s="291" t="s">
        <v>641</v>
      </c>
      <c r="E484" s="52"/>
      <c r="F484" s="53"/>
      <c r="G484" s="53"/>
      <c r="H484" s="53"/>
      <c r="I484" s="53"/>
      <c r="J484" s="53"/>
      <c r="K484" s="169"/>
      <c r="L484" s="324"/>
      <c r="M484" s="361"/>
      <c r="N484" s="318"/>
      <c r="O484" s="112"/>
      <c r="P484" s="53"/>
      <c r="Q484" s="53"/>
    </row>
    <row r="485" spans="1:17" s="42" customFormat="1" x14ac:dyDescent="0.2">
      <c r="A485" s="338"/>
      <c r="B485" s="338"/>
      <c r="C485" s="338"/>
      <c r="D485" s="291"/>
      <c r="E485" s="52"/>
      <c r="F485" s="53"/>
      <c r="G485" s="53">
        <v>6.3</v>
      </c>
      <c r="H485" s="53"/>
      <c r="I485" s="53">
        <v>1.2</v>
      </c>
      <c r="J485" s="53">
        <f t="shared" ref="J485:J495" si="21">ROUND(PRODUCT(F485:I485),2)</f>
        <v>7.56</v>
      </c>
      <c r="K485" s="169"/>
      <c r="L485" s="324"/>
      <c r="M485" s="361"/>
      <c r="N485" s="318"/>
      <c r="O485" s="112"/>
      <c r="P485" s="53"/>
      <c r="Q485" s="53"/>
    </row>
    <row r="486" spans="1:17" s="42" customFormat="1" x14ac:dyDescent="0.2">
      <c r="A486" s="338"/>
      <c r="B486" s="338"/>
      <c r="C486" s="338"/>
      <c r="D486" s="290"/>
      <c r="E486" s="52"/>
      <c r="F486" s="53">
        <v>2</v>
      </c>
      <c r="G486" s="53">
        <v>37</v>
      </c>
      <c r="H486" s="53"/>
      <c r="I486" s="53">
        <v>1.2</v>
      </c>
      <c r="J486" s="53">
        <f t="shared" si="21"/>
        <v>88.8</v>
      </c>
      <c r="K486" s="169"/>
      <c r="L486" s="324"/>
      <c r="M486" s="361"/>
      <c r="N486" s="318"/>
      <c r="O486" s="112"/>
      <c r="P486" s="53"/>
      <c r="Q486" s="53"/>
    </row>
    <row r="487" spans="1:17" s="42" customFormat="1" x14ac:dyDescent="0.2">
      <c r="A487" s="338"/>
      <c r="B487" s="338"/>
      <c r="C487" s="338"/>
      <c r="D487" s="290"/>
      <c r="E487" s="52"/>
      <c r="F487" s="53">
        <v>-1</v>
      </c>
      <c r="G487" s="53">
        <v>6.15</v>
      </c>
      <c r="H487" s="53"/>
      <c r="I487" s="53">
        <v>1.2</v>
      </c>
      <c r="J487" s="53">
        <f t="shared" si="21"/>
        <v>-7.38</v>
      </c>
      <c r="K487" s="169"/>
      <c r="L487" s="324"/>
      <c r="M487" s="361"/>
      <c r="N487" s="318"/>
      <c r="O487" s="112"/>
      <c r="P487" s="53"/>
      <c r="Q487" s="53"/>
    </row>
    <row r="488" spans="1:17" s="42" customFormat="1" x14ac:dyDescent="0.2">
      <c r="A488" s="338"/>
      <c r="B488" s="338"/>
      <c r="C488" s="338"/>
      <c r="D488" s="290"/>
      <c r="E488" s="52"/>
      <c r="F488" s="53">
        <v>2</v>
      </c>
      <c r="G488" s="53">
        <v>11.3</v>
      </c>
      <c r="H488" s="53"/>
      <c r="I488" s="53">
        <v>1.2</v>
      </c>
      <c r="J488" s="53">
        <f t="shared" si="21"/>
        <v>27.12</v>
      </c>
      <c r="K488" s="169"/>
      <c r="L488" s="324"/>
      <c r="M488" s="361"/>
      <c r="N488" s="318"/>
      <c r="O488" s="112"/>
      <c r="P488" s="53"/>
      <c r="Q488" s="53"/>
    </row>
    <row r="489" spans="1:17" s="42" customFormat="1" x14ac:dyDescent="0.2">
      <c r="A489" s="338"/>
      <c r="B489" s="338"/>
      <c r="C489" s="338"/>
      <c r="D489" s="290"/>
      <c r="E489" s="52"/>
      <c r="F489" s="53">
        <v>2</v>
      </c>
      <c r="G489" s="53">
        <v>14.8</v>
      </c>
      <c r="H489" s="53"/>
      <c r="I489" s="53">
        <v>1.2</v>
      </c>
      <c r="J489" s="53">
        <f t="shared" si="21"/>
        <v>35.520000000000003</v>
      </c>
      <c r="K489" s="169"/>
      <c r="L489" s="324"/>
      <c r="M489" s="361"/>
      <c r="N489" s="318"/>
      <c r="O489" s="112"/>
      <c r="P489" s="53"/>
      <c r="Q489" s="53"/>
    </row>
    <row r="490" spans="1:17" s="42" customFormat="1" x14ac:dyDescent="0.2">
      <c r="A490" s="338"/>
      <c r="B490" s="338"/>
      <c r="C490" s="338"/>
      <c r="D490" s="290"/>
      <c r="E490" s="52"/>
      <c r="F490" s="53"/>
      <c r="G490" s="53">
        <v>7.65</v>
      </c>
      <c r="H490" s="53"/>
      <c r="I490" s="53">
        <v>1.2</v>
      </c>
      <c r="J490" s="53">
        <f t="shared" si="21"/>
        <v>9.18</v>
      </c>
      <c r="K490" s="169"/>
      <c r="L490" s="324"/>
      <c r="M490" s="361"/>
      <c r="N490" s="318"/>
      <c r="O490" s="112"/>
      <c r="P490" s="53"/>
      <c r="Q490" s="53"/>
    </row>
    <row r="491" spans="1:17" s="42" customFormat="1" x14ac:dyDescent="0.2">
      <c r="A491" s="338"/>
      <c r="B491" s="338"/>
      <c r="C491" s="338"/>
      <c r="D491" s="290" t="s">
        <v>691</v>
      </c>
      <c r="E491" s="52"/>
      <c r="F491" s="53">
        <v>-1</v>
      </c>
      <c r="G491" s="53">
        <v>6</v>
      </c>
      <c r="H491" s="53"/>
      <c r="I491" s="53">
        <v>1.95</v>
      </c>
      <c r="J491" s="53">
        <f t="shared" si="21"/>
        <v>-11.7</v>
      </c>
      <c r="K491" s="169"/>
      <c r="L491" s="324"/>
      <c r="M491" s="361"/>
      <c r="N491" s="318"/>
      <c r="O491" s="112"/>
      <c r="P491" s="53"/>
      <c r="Q491" s="53"/>
    </row>
    <row r="492" spans="1:17" s="42" customFormat="1" x14ac:dyDescent="0.2">
      <c r="A492" s="338"/>
      <c r="B492" s="338"/>
      <c r="C492" s="338"/>
      <c r="D492" s="290"/>
      <c r="E492" s="52"/>
      <c r="F492" s="53">
        <v>-1</v>
      </c>
      <c r="G492" s="53">
        <v>1.34</v>
      </c>
      <c r="H492" s="53"/>
      <c r="I492" s="53">
        <v>1.95</v>
      </c>
      <c r="J492" s="53">
        <f t="shared" si="21"/>
        <v>-2.61</v>
      </c>
      <c r="K492" s="169"/>
      <c r="L492" s="324"/>
      <c r="M492" s="361"/>
      <c r="N492" s="318"/>
      <c r="O492" s="112"/>
      <c r="P492" s="53"/>
      <c r="Q492" s="53"/>
    </row>
    <row r="493" spans="1:17" s="42" customFormat="1" x14ac:dyDescent="0.2">
      <c r="A493" s="338"/>
      <c r="B493" s="338"/>
      <c r="C493" s="338"/>
      <c r="D493" s="290"/>
      <c r="E493" s="52"/>
      <c r="F493" s="53">
        <v>-1</v>
      </c>
      <c r="G493" s="53">
        <v>0.83</v>
      </c>
      <c r="H493" s="53"/>
      <c r="I493" s="53">
        <v>1.95</v>
      </c>
      <c r="J493" s="53">
        <f t="shared" si="21"/>
        <v>-1.62</v>
      </c>
      <c r="K493" s="169"/>
      <c r="L493" s="324"/>
      <c r="M493" s="361"/>
      <c r="N493" s="318"/>
      <c r="O493" s="112"/>
      <c r="P493" s="53"/>
      <c r="Q493" s="53"/>
    </row>
    <row r="494" spans="1:17" s="42" customFormat="1" x14ac:dyDescent="0.2">
      <c r="A494" s="338"/>
      <c r="B494" s="338"/>
      <c r="C494" s="338"/>
      <c r="D494" s="291"/>
      <c r="E494" s="52"/>
      <c r="F494" s="53">
        <v>-19</v>
      </c>
      <c r="G494" s="53">
        <v>0.8</v>
      </c>
      <c r="H494" s="53"/>
      <c r="I494" s="53">
        <v>1.2</v>
      </c>
      <c r="J494" s="53">
        <f t="shared" si="21"/>
        <v>-18.239999999999998</v>
      </c>
      <c r="K494" s="169"/>
      <c r="L494" s="324"/>
      <c r="M494" s="361"/>
      <c r="N494" s="318"/>
      <c r="O494" s="112"/>
      <c r="P494" s="53"/>
      <c r="Q494" s="53"/>
    </row>
    <row r="495" spans="1:17" s="42" customFormat="1" x14ac:dyDescent="0.2">
      <c r="A495" s="338"/>
      <c r="B495" s="338"/>
      <c r="C495" s="338"/>
      <c r="D495" s="290"/>
      <c r="E495" s="52"/>
      <c r="F495" s="53">
        <v>-2</v>
      </c>
      <c r="G495" s="53">
        <v>0.7</v>
      </c>
      <c r="H495" s="53"/>
      <c r="I495" s="53">
        <v>1.2</v>
      </c>
      <c r="J495" s="53">
        <f t="shared" si="21"/>
        <v>-1.68</v>
      </c>
      <c r="K495" s="169"/>
      <c r="L495" s="324"/>
      <c r="M495" s="361"/>
      <c r="N495" s="318"/>
      <c r="O495" s="112"/>
      <c r="P495" s="53"/>
      <c r="Q495" s="53"/>
    </row>
    <row r="496" spans="1:17" s="42" customFormat="1" x14ac:dyDescent="0.2">
      <c r="A496" s="338"/>
      <c r="B496" s="338"/>
      <c r="C496" s="338"/>
      <c r="D496" s="99" t="s">
        <v>1296</v>
      </c>
      <c r="E496" s="52"/>
      <c r="F496" s="53"/>
      <c r="G496" s="53"/>
      <c r="H496" s="53"/>
      <c r="I496" s="53"/>
      <c r="J496" s="53"/>
      <c r="K496" s="169"/>
      <c r="L496" s="324"/>
      <c r="M496" s="361"/>
      <c r="N496" s="318"/>
      <c r="O496" s="112"/>
      <c r="P496" s="53"/>
      <c r="Q496" s="53"/>
    </row>
    <row r="497" spans="1:17" s="42" customFormat="1" x14ac:dyDescent="0.2">
      <c r="A497" s="338"/>
      <c r="B497" s="338"/>
      <c r="C497" s="338"/>
      <c r="D497" s="291" t="s">
        <v>255</v>
      </c>
      <c r="E497" s="52"/>
      <c r="F497" s="53">
        <v>2</v>
      </c>
      <c r="G497" s="53">
        <v>7.24</v>
      </c>
      <c r="H497" s="53"/>
      <c r="I497" s="53">
        <v>3.15</v>
      </c>
      <c r="J497" s="53">
        <f t="shared" ref="J497:J507" si="22">ROUND(PRODUCT(F497:I497),2)</f>
        <v>45.61</v>
      </c>
      <c r="K497" s="169"/>
      <c r="L497" s="54"/>
      <c r="M497" s="172"/>
      <c r="N497" s="53"/>
      <c r="O497" s="53"/>
      <c r="P497" s="53"/>
      <c r="Q497" s="53"/>
    </row>
    <row r="498" spans="1:17" s="42" customFormat="1" x14ac:dyDescent="0.2">
      <c r="A498" s="338"/>
      <c r="B498" s="338"/>
      <c r="C498" s="338"/>
      <c r="D498" s="290"/>
      <c r="E498" s="52"/>
      <c r="F498" s="53">
        <v>2</v>
      </c>
      <c r="G498" s="53">
        <v>3.15</v>
      </c>
      <c r="H498" s="53"/>
      <c r="I498" s="53">
        <v>3.15</v>
      </c>
      <c r="J498" s="53">
        <f t="shared" si="22"/>
        <v>19.850000000000001</v>
      </c>
      <c r="K498" s="169"/>
      <c r="L498" s="54"/>
      <c r="M498" s="172"/>
      <c r="N498" s="53"/>
      <c r="O498" s="53"/>
      <c r="P498" s="53"/>
      <c r="Q498" s="53"/>
    </row>
    <row r="499" spans="1:17" s="42" customFormat="1" x14ac:dyDescent="0.2">
      <c r="A499" s="338"/>
      <c r="B499" s="338"/>
      <c r="C499" s="338"/>
      <c r="D499" s="290"/>
      <c r="E499" s="52"/>
      <c r="F499" s="53">
        <v>-1</v>
      </c>
      <c r="G499" s="53">
        <v>0.8</v>
      </c>
      <c r="H499" s="53"/>
      <c r="I499" s="53">
        <v>2.1</v>
      </c>
      <c r="J499" s="53">
        <f t="shared" si="22"/>
        <v>-1.68</v>
      </c>
      <c r="K499" s="169"/>
      <c r="L499" s="54"/>
      <c r="M499" s="172"/>
      <c r="N499" s="53"/>
      <c r="O499" s="53"/>
      <c r="P499" s="53"/>
      <c r="Q499" s="53"/>
    </row>
    <row r="500" spans="1:17" s="42" customFormat="1" x14ac:dyDescent="0.2">
      <c r="A500" s="338"/>
      <c r="B500" s="338"/>
      <c r="C500" s="338"/>
      <c r="D500" s="290"/>
      <c r="E500" s="52"/>
      <c r="F500" s="53">
        <v>-4</v>
      </c>
      <c r="G500" s="53">
        <v>1</v>
      </c>
      <c r="H500" s="53"/>
      <c r="I500" s="53">
        <v>0.6</v>
      </c>
      <c r="J500" s="53">
        <f t="shared" si="22"/>
        <v>-2.4</v>
      </c>
      <c r="K500" s="169"/>
      <c r="L500" s="54"/>
      <c r="M500" s="172"/>
      <c r="N500" s="53"/>
      <c r="O500" s="53"/>
      <c r="P500" s="53"/>
      <c r="Q500" s="53"/>
    </row>
    <row r="501" spans="1:17" s="42" customFormat="1" x14ac:dyDescent="0.2">
      <c r="A501" s="338"/>
      <c r="B501" s="338"/>
      <c r="C501" s="338"/>
      <c r="D501" s="291" t="s">
        <v>256</v>
      </c>
      <c r="E501" s="52"/>
      <c r="F501" s="53">
        <v>2</v>
      </c>
      <c r="G501" s="53">
        <v>7.24</v>
      </c>
      <c r="H501" s="53"/>
      <c r="I501" s="53">
        <v>3.15</v>
      </c>
      <c r="J501" s="53">
        <f t="shared" si="22"/>
        <v>45.61</v>
      </c>
      <c r="K501" s="169"/>
      <c r="L501" s="54"/>
      <c r="M501" s="172"/>
      <c r="N501" s="53"/>
      <c r="O501" s="53"/>
      <c r="P501" s="53"/>
      <c r="Q501" s="53"/>
    </row>
    <row r="502" spans="1:17" s="42" customFormat="1" x14ac:dyDescent="0.2">
      <c r="A502" s="338"/>
      <c r="B502" s="338"/>
      <c r="C502" s="338"/>
      <c r="D502" s="290"/>
      <c r="E502" s="52"/>
      <c r="F502" s="53">
        <v>2</v>
      </c>
      <c r="G502" s="53">
        <v>3.15</v>
      </c>
      <c r="H502" s="53"/>
      <c r="I502" s="53">
        <v>3.15</v>
      </c>
      <c r="J502" s="53">
        <f t="shared" si="22"/>
        <v>19.850000000000001</v>
      </c>
      <c r="K502" s="169"/>
      <c r="L502" s="54"/>
      <c r="M502" s="172"/>
      <c r="N502" s="53"/>
      <c r="O502" s="53"/>
      <c r="P502" s="53"/>
      <c r="Q502" s="53"/>
    </row>
    <row r="503" spans="1:17" s="42" customFormat="1" x14ac:dyDescent="0.2">
      <c r="A503" s="338"/>
      <c r="B503" s="338"/>
      <c r="C503" s="338"/>
      <c r="D503" s="290"/>
      <c r="E503" s="52"/>
      <c r="F503" s="53">
        <v>-1</v>
      </c>
      <c r="G503" s="53">
        <v>0.8</v>
      </c>
      <c r="H503" s="53"/>
      <c r="I503" s="53">
        <v>2.1</v>
      </c>
      <c r="J503" s="53">
        <f t="shared" si="22"/>
        <v>-1.68</v>
      </c>
      <c r="K503" s="169"/>
      <c r="L503" s="54"/>
      <c r="M503" s="172"/>
      <c r="N503" s="53"/>
      <c r="O503" s="53"/>
      <c r="P503" s="53"/>
      <c r="Q503" s="53"/>
    </row>
    <row r="504" spans="1:17" s="42" customFormat="1" x14ac:dyDescent="0.2">
      <c r="A504" s="338"/>
      <c r="B504" s="338"/>
      <c r="C504" s="338"/>
      <c r="D504" s="290"/>
      <c r="E504" s="52"/>
      <c r="F504" s="53">
        <v>-3</v>
      </c>
      <c r="G504" s="53">
        <v>1</v>
      </c>
      <c r="H504" s="53"/>
      <c r="I504" s="53">
        <v>0.6</v>
      </c>
      <c r="J504" s="53">
        <f t="shared" si="22"/>
        <v>-1.8</v>
      </c>
      <c r="K504" s="169"/>
      <c r="L504" s="54"/>
      <c r="M504" s="172"/>
      <c r="N504" s="53"/>
      <c r="O504" s="53"/>
      <c r="P504" s="53"/>
      <c r="Q504" s="53"/>
    </row>
    <row r="505" spans="1:17" s="42" customFormat="1" x14ac:dyDescent="0.2">
      <c r="A505" s="338"/>
      <c r="B505" s="338"/>
      <c r="C505" s="338"/>
      <c r="D505" s="291" t="s">
        <v>1297</v>
      </c>
      <c r="E505" s="52"/>
      <c r="F505" s="53">
        <v>2</v>
      </c>
      <c r="G505" s="53">
        <v>1.7</v>
      </c>
      <c r="H505" s="53"/>
      <c r="I505" s="53">
        <v>3.15</v>
      </c>
      <c r="J505" s="53">
        <f t="shared" si="22"/>
        <v>10.71</v>
      </c>
      <c r="K505" s="169"/>
      <c r="L505" s="54"/>
      <c r="M505" s="172"/>
      <c r="N505" s="53"/>
      <c r="O505" s="53"/>
      <c r="P505" s="53"/>
      <c r="Q505" s="53"/>
    </row>
    <row r="506" spans="1:17" s="42" customFormat="1" x14ac:dyDescent="0.2">
      <c r="A506" s="338"/>
      <c r="B506" s="338"/>
      <c r="C506" s="338"/>
      <c r="D506" s="290"/>
      <c r="E506" s="52"/>
      <c r="F506" s="53">
        <v>2</v>
      </c>
      <c r="G506" s="53">
        <v>1.45</v>
      </c>
      <c r="H506" s="53"/>
      <c r="I506" s="53">
        <v>3.15</v>
      </c>
      <c r="J506" s="53">
        <f t="shared" si="22"/>
        <v>9.14</v>
      </c>
      <c r="K506" s="169"/>
      <c r="L506" s="54"/>
      <c r="M506" s="172"/>
      <c r="N506" s="53"/>
      <c r="O506" s="53"/>
      <c r="P506" s="53"/>
      <c r="Q506" s="53"/>
    </row>
    <row r="507" spans="1:17" s="42" customFormat="1" x14ac:dyDescent="0.2">
      <c r="A507" s="338"/>
      <c r="B507" s="338"/>
      <c r="C507" s="338"/>
      <c r="D507" s="290"/>
      <c r="E507" s="52"/>
      <c r="F507" s="53">
        <v>-1</v>
      </c>
      <c r="G507" s="53">
        <v>0.7</v>
      </c>
      <c r="H507" s="53"/>
      <c r="I507" s="53">
        <v>2.1</v>
      </c>
      <c r="J507" s="53">
        <f t="shared" si="22"/>
        <v>-1.47</v>
      </c>
      <c r="K507" s="169"/>
      <c r="L507" s="54"/>
      <c r="M507" s="172"/>
      <c r="N507" s="53"/>
      <c r="O507" s="53"/>
      <c r="P507" s="53"/>
      <c r="Q507" s="53"/>
    </row>
    <row r="508" spans="1:17" s="42" customFormat="1" x14ac:dyDescent="0.2">
      <c r="A508" s="338"/>
      <c r="B508" s="338"/>
      <c r="C508" s="338"/>
      <c r="D508" s="291" t="s">
        <v>1298</v>
      </c>
      <c r="E508" s="52"/>
      <c r="F508" s="53">
        <v>2</v>
      </c>
      <c r="G508" s="53">
        <v>1.7</v>
      </c>
      <c r="H508" s="53"/>
      <c r="I508" s="53">
        <v>3.15</v>
      </c>
      <c r="J508" s="53">
        <f>ROUND(PRODUCT(F508:I508),2)</f>
        <v>10.71</v>
      </c>
      <c r="K508" s="169"/>
      <c r="L508" s="54"/>
      <c r="M508" s="172"/>
      <c r="N508" s="53"/>
      <c r="O508" s="53"/>
      <c r="P508" s="53"/>
      <c r="Q508" s="53"/>
    </row>
    <row r="509" spans="1:17" s="42" customFormat="1" x14ac:dyDescent="0.2">
      <c r="A509" s="338"/>
      <c r="B509" s="338"/>
      <c r="C509" s="338"/>
      <c r="D509" s="290"/>
      <c r="E509" s="52"/>
      <c r="F509" s="53">
        <v>2</v>
      </c>
      <c r="G509" s="53">
        <v>1.45</v>
      </c>
      <c r="H509" s="53"/>
      <c r="I509" s="53">
        <v>3.15</v>
      </c>
      <c r="J509" s="53">
        <f>ROUND(PRODUCT(F509:I509),2)</f>
        <v>9.14</v>
      </c>
      <c r="K509" s="169"/>
      <c r="L509" s="54"/>
      <c r="M509" s="172"/>
      <c r="N509" s="53"/>
      <c r="O509" s="53"/>
      <c r="P509" s="53"/>
      <c r="Q509" s="53"/>
    </row>
    <row r="510" spans="1:17" s="42" customFormat="1" x14ac:dyDescent="0.2">
      <c r="A510" s="338"/>
      <c r="B510" s="338"/>
      <c r="C510" s="338"/>
      <c r="D510" s="290"/>
      <c r="E510" s="52"/>
      <c r="F510" s="53">
        <v>-1</v>
      </c>
      <c r="G510" s="53">
        <v>0.7</v>
      </c>
      <c r="H510" s="53"/>
      <c r="I510" s="53">
        <v>2.1</v>
      </c>
      <c r="J510" s="53">
        <f>ROUND(PRODUCT(F510:I510),2)</f>
        <v>-1.47</v>
      </c>
      <c r="K510" s="169"/>
      <c r="L510" s="54"/>
      <c r="M510" s="172"/>
      <c r="N510" s="53"/>
      <c r="O510" s="53"/>
      <c r="P510" s="53"/>
      <c r="Q510" s="53"/>
    </row>
    <row r="511" spans="1:17" s="42" customFormat="1" x14ac:dyDescent="0.2">
      <c r="A511" s="338"/>
      <c r="B511" s="338"/>
      <c r="C511" s="338"/>
      <c r="D511" s="99" t="s">
        <v>1299</v>
      </c>
      <c r="E511" s="52"/>
      <c r="F511" s="53"/>
      <c r="G511" s="53"/>
      <c r="H511" s="53"/>
      <c r="I511" s="53"/>
      <c r="J511" s="53"/>
      <c r="K511" s="169"/>
      <c r="L511" s="324"/>
      <c r="M511" s="361"/>
      <c r="N511" s="318"/>
      <c r="O511" s="112"/>
      <c r="P511" s="53"/>
      <c r="Q511" s="53"/>
    </row>
    <row r="512" spans="1:17" s="42" customFormat="1" x14ac:dyDescent="0.2">
      <c r="A512" s="338"/>
      <c r="B512" s="338"/>
      <c r="C512" s="338"/>
      <c r="D512" s="291" t="s">
        <v>613</v>
      </c>
      <c r="E512" s="52"/>
      <c r="F512" s="53"/>
      <c r="G512" s="53"/>
      <c r="H512" s="53"/>
      <c r="I512" s="53"/>
      <c r="J512" s="53"/>
      <c r="K512" s="169"/>
      <c r="L512" s="54"/>
      <c r="M512" s="172"/>
      <c r="N512" s="53"/>
      <c r="O512" s="53"/>
      <c r="P512" s="53"/>
      <c r="Q512" s="53"/>
    </row>
    <row r="513" spans="1:17" s="42" customFormat="1" x14ac:dyDescent="0.2">
      <c r="A513" s="338"/>
      <c r="B513" s="338"/>
      <c r="C513" s="338"/>
      <c r="D513" s="290" t="s">
        <v>165</v>
      </c>
      <c r="E513" s="52"/>
      <c r="F513" s="53">
        <v>2</v>
      </c>
      <c r="G513" s="53">
        <f>5+5.85</f>
        <v>10.85</v>
      </c>
      <c r="H513" s="53"/>
      <c r="I513" s="53">
        <v>3.15</v>
      </c>
      <c r="J513" s="53">
        <f t="shared" ref="J513:J519" si="23">ROUND(PRODUCT(F513:I513),2)</f>
        <v>68.36</v>
      </c>
      <c r="K513" s="169"/>
      <c r="L513" s="54"/>
      <c r="M513" s="172"/>
      <c r="N513" s="53"/>
      <c r="O513" s="53"/>
      <c r="P513" s="53"/>
      <c r="Q513" s="53"/>
    </row>
    <row r="514" spans="1:17" s="42" customFormat="1" x14ac:dyDescent="0.2">
      <c r="A514" s="338"/>
      <c r="B514" s="338"/>
      <c r="C514" s="338"/>
      <c r="D514" s="290" t="s">
        <v>165</v>
      </c>
      <c r="E514" s="52"/>
      <c r="F514" s="53">
        <v>2</v>
      </c>
      <c r="G514" s="53">
        <v>5.05</v>
      </c>
      <c r="H514" s="53"/>
      <c r="I514" s="53">
        <v>3.15</v>
      </c>
      <c r="J514" s="53">
        <f t="shared" si="23"/>
        <v>31.82</v>
      </c>
      <c r="K514" s="169"/>
      <c r="L514" s="54"/>
      <c r="M514" s="172"/>
      <c r="N514" s="53"/>
      <c r="O514" s="53"/>
      <c r="P514" s="53"/>
      <c r="Q514" s="53"/>
    </row>
    <row r="515" spans="1:17" s="42" customFormat="1" x14ac:dyDescent="0.2">
      <c r="A515" s="338"/>
      <c r="B515" s="338"/>
      <c r="C515" s="338"/>
      <c r="D515" s="290" t="s">
        <v>616</v>
      </c>
      <c r="E515" s="52"/>
      <c r="F515" s="53">
        <v>2</v>
      </c>
      <c r="G515" s="53">
        <v>4.5999999999999996</v>
      </c>
      <c r="H515" s="53"/>
      <c r="I515" s="53">
        <v>3.15</v>
      </c>
      <c r="J515" s="53">
        <f t="shared" si="23"/>
        <v>28.98</v>
      </c>
      <c r="K515" s="169"/>
      <c r="L515" s="54"/>
      <c r="M515" s="172"/>
      <c r="N515" s="53"/>
      <c r="O515" s="53"/>
      <c r="P515" s="53"/>
      <c r="Q515" s="53"/>
    </row>
    <row r="516" spans="1:17" s="42" customFormat="1" x14ac:dyDescent="0.2">
      <c r="A516" s="338"/>
      <c r="B516" s="338"/>
      <c r="C516" s="338"/>
      <c r="D516" s="290" t="s">
        <v>616</v>
      </c>
      <c r="E516" s="52"/>
      <c r="F516" s="53">
        <v>6</v>
      </c>
      <c r="G516" s="53">
        <v>2.5</v>
      </c>
      <c r="H516" s="53"/>
      <c r="I516" s="53">
        <v>3.15</v>
      </c>
      <c r="J516" s="53">
        <f t="shared" si="23"/>
        <v>47.25</v>
      </c>
      <c r="K516" s="169"/>
      <c r="L516" s="54"/>
      <c r="M516" s="172"/>
      <c r="N516" s="53"/>
      <c r="O516" s="53"/>
      <c r="P516" s="53"/>
      <c r="Q516" s="53"/>
    </row>
    <row r="517" spans="1:17" s="42" customFormat="1" x14ac:dyDescent="0.2">
      <c r="A517" s="338"/>
      <c r="B517" s="338"/>
      <c r="C517" s="338"/>
      <c r="D517" s="290" t="s">
        <v>616</v>
      </c>
      <c r="E517" s="52"/>
      <c r="F517" s="53">
        <v>2</v>
      </c>
      <c r="G517" s="53">
        <v>2.25</v>
      </c>
      <c r="H517" s="53"/>
      <c r="I517" s="53">
        <v>3.15</v>
      </c>
      <c r="J517" s="53">
        <f t="shared" si="23"/>
        <v>14.18</v>
      </c>
      <c r="K517" s="169"/>
      <c r="L517" s="54"/>
      <c r="M517" s="172"/>
      <c r="N517" s="53"/>
      <c r="O517" s="53"/>
      <c r="P517" s="53"/>
      <c r="Q517" s="53"/>
    </row>
    <row r="518" spans="1:17" s="42" customFormat="1" x14ac:dyDescent="0.2">
      <c r="A518" s="338"/>
      <c r="B518" s="338"/>
      <c r="C518" s="338"/>
      <c r="D518" s="290" t="s">
        <v>616</v>
      </c>
      <c r="E518" s="52"/>
      <c r="F518" s="53">
        <v>2</v>
      </c>
      <c r="G518" s="53">
        <v>0.6</v>
      </c>
      <c r="H518" s="53"/>
      <c r="I518" s="53">
        <v>3.15</v>
      </c>
      <c r="J518" s="53">
        <f t="shared" si="23"/>
        <v>3.78</v>
      </c>
      <c r="K518" s="169"/>
      <c r="L518" s="54"/>
      <c r="M518" s="172"/>
      <c r="N518" s="53"/>
      <c r="O518" s="53"/>
      <c r="P518" s="53"/>
      <c r="Q518" s="53"/>
    </row>
    <row r="519" spans="1:17" s="42" customFormat="1" x14ac:dyDescent="0.2">
      <c r="A519" s="338"/>
      <c r="B519" s="338"/>
      <c r="C519" s="338"/>
      <c r="D519" s="290" t="s">
        <v>616</v>
      </c>
      <c r="E519" s="52"/>
      <c r="F519" s="53">
        <v>2</v>
      </c>
      <c r="G519" s="53">
        <v>3.24</v>
      </c>
      <c r="H519" s="53"/>
      <c r="I519" s="53">
        <v>3.15</v>
      </c>
      <c r="J519" s="53">
        <f t="shared" si="23"/>
        <v>20.41</v>
      </c>
      <c r="K519" s="169"/>
      <c r="L519" s="54"/>
      <c r="M519" s="172"/>
      <c r="N519" s="53"/>
      <c r="O519" s="53"/>
      <c r="P519" s="53"/>
      <c r="Q519" s="53"/>
    </row>
    <row r="520" spans="1:17" s="42" customFormat="1" x14ac:dyDescent="0.2">
      <c r="A520" s="338"/>
      <c r="B520" s="338"/>
      <c r="C520" s="338"/>
      <c r="D520" s="290" t="s">
        <v>257</v>
      </c>
      <c r="E520" s="52"/>
      <c r="F520" s="53"/>
      <c r="G520" s="53"/>
      <c r="H520" s="53"/>
      <c r="I520" s="53"/>
      <c r="J520" s="53"/>
      <c r="K520" s="169"/>
      <c r="L520" s="54"/>
      <c r="M520" s="172"/>
      <c r="N520" s="53"/>
      <c r="O520" s="53"/>
      <c r="P520" s="53"/>
      <c r="Q520" s="53"/>
    </row>
    <row r="521" spans="1:17" s="42" customFormat="1" x14ac:dyDescent="0.2">
      <c r="A521" s="338"/>
      <c r="B521" s="338"/>
      <c r="C521" s="338"/>
      <c r="D521" s="290" t="s">
        <v>631</v>
      </c>
      <c r="E521" s="52"/>
      <c r="F521" s="53">
        <v>-6</v>
      </c>
      <c r="G521" s="53">
        <v>1.5</v>
      </c>
      <c r="H521" s="53"/>
      <c r="I521" s="53">
        <v>0.4</v>
      </c>
      <c r="J521" s="53">
        <f t="shared" ref="J521:J527" si="24">ROUND(PRODUCT(F521:I521),2)</f>
        <v>-3.6</v>
      </c>
      <c r="K521" s="169"/>
      <c r="L521" s="54"/>
      <c r="M521" s="172"/>
      <c r="N521" s="53"/>
      <c r="O521" s="53"/>
      <c r="P521" s="53"/>
      <c r="Q521" s="53"/>
    </row>
    <row r="522" spans="1:17" s="42" customFormat="1" x14ac:dyDescent="0.2">
      <c r="A522" s="338"/>
      <c r="B522" s="338"/>
      <c r="C522" s="338"/>
      <c r="D522" s="290" t="s">
        <v>632</v>
      </c>
      <c r="E522" s="52"/>
      <c r="F522" s="53">
        <v>-1</v>
      </c>
      <c r="G522" s="53">
        <v>2.4</v>
      </c>
      <c r="H522" s="53"/>
      <c r="I522" s="53">
        <v>0.4</v>
      </c>
      <c r="J522" s="53">
        <f t="shared" si="24"/>
        <v>-0.96</v>
      </c>
      <c r="K522" s="169"/>
      <c r="L522" s="54"/>
      <c r="M522" s="172"/>
      <c r="N522" s="53"/>
      <c r="O522" s="53"/>
      <c r="P522" s="53"/>
      <c r="Q522" s="53"/>
    </row>
    <row r="523" spans="1:17" s="42" customFormat="1" x14ac:dyDescent="0.2">
      <c r="A523" s="338"/>
      <c r="B523" s="338"/>
      <c r="C523" s="338"/>
      <c r="D523" s="290" t="s">
        <v>626</v>
      </c>
      <c r="E523" s="52"/>
      <c r="F523" s="53">
        <v>-3</v>
      </c>
      <c r="G523" s="53">
        <v>1</v>
      </c>
      <c r="H523" s="53"/>
      <c r="I523" s="53">
        <v>0.6</v>
      </c>
      <c r="J523" s="53">
        <f t="shared" si="24"/>
        <v>-1.8</v>
      </c>
      <c r="K523" s="169"/>
      <c r="L523" s="54"/>
      <c r="M523" s="172"/>
      <c r="N523" s="53"/>
      <c r="O523" s="53"/>
      <c r="P523" s="53"/>
      <c r="Q523" s="53"/>
    </row>
    <row r="524" spans="1:17" s="42" customFormat="1" x14ac:dyDescent="0.2">
      <c r="A524" s="338"/>
      <c r="B524" s="338"/>
      <c r="C524" s="338"/>
      <c r="D524" s="290" t="s">
        <v>633</v>
      </c>
      <c r="E524" s="52"/>
      <c r="F524" s="53">
        <v>-2</v>
      </c>
      <c r="G524" s="53">
        <v>0.9</v>
      </c>
      <c r="H524" s="53"/>
      <c r="I524" s="53">
        <v>1</v>
      </c>
      <c r="J524" s="53">
        <f t="shared" si="24"/>
        <v>-1.8</v>
      </c>
      <c r="K524" s="169"/>
      <c r="L524" s="54"/>
      <c r="M524" s="172"/>
      <c r="N524" s="53"/>
      <c r="O524" s="53"/>
      <c r="P524" s="53"/>
      <c r="Q524" s="53"/>
    </row>
    <row r="525" spans="1:17" s="42" customFormat="1" x14ac:dyDescent="0.2">
      <c r="A525" s="338"/>
      <c r="B525" s="338"/>
      <c r="C525" s="338"/>
      <c r="D525" s="290" t="s">
        <v>634</v>
      </c>
      <c r="E525" s="52"/>
      <c r="F525" s="53">
        <v>-2</v>
      </c>
      <c r="G525" s="53">
        <v>0.9</v>
      </c>
      <c r="H525" s="53"/>
      <c r="I525" s="53">
        <v>2.1</v>
      </c>
      <c r="J525" s="53">
        <f t="shared" si="24"/>
        <v>-3.78</v>
      </c>
      <c r="K525" s="169"/>
      <c r="L525" s="54"/>
      <c r="M525" s="172"/>
      <c r="N525" s="53"/>
      <c r="O525" s="53"/>
      <c r="P525" s="53"/>
      <c r="Q525" s="53"/>
    </row>
    <row r="526" spans="1:17" s="42" customFormat="1" x14ac:dyDescent="0.2">
      <c r="A526" s="338"/>
      <c r="B526" s="338"/>
      <c r="C526" s="338"/>
      <c r="D526" s="290" t="s">
        <v>629</v>
      </c>
      <c r="E526" s="52"/>
      <c r="F526" s="53">
        <v>-3</v>
      </c>
      <c r="G526" s="53">
        <v>0.7</v>
      </c>
      <c r="H526" s="53"/>
      <c r="I526" s="53">
        <v>2.1</v>
      </c>
      <c r="J526" s="53">
        <f t="shared" si="24"/>
        <v>-4.41</v>
      </c>
      <c r="K526" s="169"/>
      <c r="L526" s="54"/>
      <c r="M526" s="172"/>
      <c r="N526" s="53"/>
      <c r="O526" s="53"/>
      <c r="P526" s="53"/>
      <c r="Q526" s="53"/>
    </row>
    <row r="527" spans="1:17" s="42" customFormat="1" x14ac:dyDescent="0.2">
      <c r="A527" s="338"/>
      <c r="B527" s="338"/>
      <c r="C527" s="338"/>
      <c r="D527" s="290" t="s">
        <v>635</v>
      </c>
      <c r="E527" s="52"/>
      <c r="F527" s="53">
        <v>-1</v>
      </c>
      <c r="G527" s="53">
        <v>1.2</v>
      </c>
      <c r="H527" s="53"/>
      <c r="I527" s="53">
        <v>2.1</v>
      </c>
      <c r="J527" s="53">
        <f t="shared" si="24"/>
        <v>-2.52</v>
      </c>
      <c r="K527" s="169"/>
      <c r="L527" s="54"/>
      <c r="M527" s="172"/>
      <c r="N527" s="53"/>
      <c r="O527" s="53"/>
      <c r="P527" s="53"/>
      <c r="Q527" s="53"/>
    </row>
    <row r="528" spans="1:17" s="42" customFormat="1" x14ac:dyDescent="0.2">
      <c r="A528" s="338"/>
      <c r="B528" s="338"/>
      <c r="C528" s="338"/>
      <c r="D528" s="99" t="s">
        <v>1300</v>
      </c>
      <c r="E528" s="52"/>
      <c r="F528" s="53"/>
      <c r="G528" s="53"/>
      <c r="H528" s="53"/>
      <c r="I528" s="53"/>
      <c r="J528" s="53"/>
      <c r="K528" s="53"/>
      <c r="L528" s="318"/>
      <c r="M528" s="318"/>
      <c r="N528" s="318"/>
      <c r="O528" s="112"/>
      <c r="P528" s="53"/>
      <c r="Q528" s="53"/>
    </row>
    <row r="529" spans="1:17" s="42" customFormat="1" x14ac:dyDescent="0.2">
      <c r="A529" s="338"/>
      <c r="B529" s="338"/>
      <c r="C529" s="338"/>
      <c r="D529" s="290" t="s">
        <v>245</v>
      </c>
      <c r="E529" s="52"/>
      <c r="F529" s="53">
        <v>2</v>
      </c>
      <c r="G529" s="53">
        <v>9.3000000000000007</v>
      </c>
      <c r="H529" s="53"/>
      <c r="I529" s="53">
        <v>4.5</v>
      </c>
      <c r="J529" s="53">
        <f t="shared" ref="J529:J564" si="25">ROUND(PRODUCT(F529:I529),2)</f>
        <v>83.7</v>
      </c>
      <c r="K529" s="53"/>
      <c r="L529" s="318"/>
      <c r="M529" s="318"/>
      <c r="N529" s="318"/>
      <c r="O529" s="112"/>
      <c r="P529" s="53"/>
      <c r="Q529" s="53"/>
    </row>
    <row r="530" spans="1:17" s="42" customFormat="1" x14ac:dyDescent="0.2">
      <c r="A530" s="338"/>
      <c r="B530" s="338"/>
      <c r="C530" s="338"/>
      <c r="D530" s="290"/>
      <c r="E530" s="52"/>
      <c r="F530" s="53"/>
      <c r="G530" s="53">
        <v>6</v>
      </c>
      <c r="H530" s="53"/>
      <c r="I530" s="53">
        <v>4.5</v>
      </c>
      <c r="J530" s="53">
        <f t="shared" si="25"/>
        <v>27</v>
      </c>
      <c r="K530" s="53"/>
      <c r="L530" s="318"/>
      <c r="M530" s="318"/>
      <c r="N530" s="318"/>
      <c r="O530" s="112"/>
      <c r="P530" s="53"/>
      <c r="Q530" s="53"/>
    </row>
    <row r="531" spans="1:17" s="42" customFormat="1" x14ac:dyDescent="0.2">
      <c r="A531" s="338"/>
      <c r="B531" s="338"/>
      <c r="C531" s="338"/>
      <c r="D531" s="290"/>
      <c r="E531" s="52"/>
      <c r="F531" s="53">
        <v>-1</v>
      </c>
      <c r="G531" s="53">
        <v>6</v>
      </c>
      <c r="H531" s="53"/>
      <c r="I531" s="53">
        <v>3.35</v>
      </c>
      <c r="J531" s="53">
        <f t="shared" si="25"/>
        <v>-20.100000000000001</v>
      </c>
      <c r="K531" s="53"/>
      <c r="L531" s="318"/>
      <c r="M531" s="318"/>
      <c r="N531" s="318"/>
      <c r="O531" s="112"/>
      <c r="P531" s="53"/>
      <c r="Q531" s="53"/>
    </row>
    <row r="532" spans="1:17" s="42" customFormat="1" x14ac:dyDescent="0.2">
      <c r="A532" s="338"/>
      <c r="B532" s="338"/>
      <c r="C532" s="338"/>
      <c r="D532" s="290"/>
      <c r="E532" s="52"/>
      <c r="F532" s="53">
        <v>-1</v>
      </c>
      <c r="G532" s="53">
        <v>6.24</v>
      </c>
      <c r="H532" s="53"/>
      <c r="I532" s="53">
        <v>1.75</v>
      </c>
      <c r="J532" s="53">
        <f t="shared" si="25"/>
        <v>-10.92</v>
      </c>
      <c r="K532" s="53"/>
      <c r="L532" s="318"/>
      <c r="M532" s="318"/>
      <c r="N532" s="318"/>
      <c r="O532" s="112"/>
      <c r="P532" s="53"/>
      <c r="Q532" s="53"/>
    </row>
    <row r="533" spans="1:17" s="42" customFormat="1" x14ac:dyDescent="0.2">
      <c r="A533" s="338"/>
      <c r="B533" s="338"/>
      <c r="C533" s="338"/>
      <c r="D533" s="290" t="s">
        <v>244</v>
      </c>
      <c r="E533" s="52"/>
      <c r="F533" s="53"/>
      <c r="G533" s="53"/>
      <c r="H533" s="53"/>
      <c r="I533" s="53"/>
      <c r="J533" s="53">
        <f t="shared" si="25"/>
        <v>0</v>
      </c>
      <c r="K533" s="53"/>
      <c r="L533" s="318"/>
      <c r="M533" s="318"/>
      <c r="N533" s="318"/>
      <c r="O533" s="112"/>
      <c r="P533" s="53"/>
      <c r="Q533" s="53"/>
    </row>
    <row r="534" spans="1:17" s="42" customFormat="1" x14ac:dyDescent="0.2">
      <c r="A534" s="338"/>
      <c r="B534" s="338"/>
      <c r="C534" s="338"/>
      <c r="D534" s="290"/>
      <c r="E534" s="52"/>
      <c r="F534" s="53"/>
      <c r="G534" s="53">
        <v>37</v>
      </c>
      <c r="H534" s="53"/>
      <c r="I534" s="53">
        <v>4.5</v>
      </c>
      <c r="J534" s="53">
        <f t="shared" si="25"/>
        <v>166.5</v>
      </c>
      <c r="K534" s="53"/>
      <c r="L534" s="318"/>
      <c r="M534" s="318"/>
      <c r="N534" s="318"/>
      <c r="O534" s="112"/>
      <c r="P534" s="53"/>
      <c r="Q534" s="53"/>
    </row>
    <row r="535" spans="1:17" s="42" customFormat="1" x14ac:dyDescent="0.2">
      <c r="A535" s="338"/>
      <c r="B535" s="338"/>
      <c r="C535" s="338"/>
      <c r="D535" s="290"/>
      <c r="E535" s="52"/>
      <c r="F535" s="53">
        <v>12</v>
      </c>
      <c r="G535" s="53">
        <v>1</v>
      </c>
      <c r="H535" s="53"/>
      <c r="I535" s="53">
        <v>4.5</v>
      </c>
      <c r="J535" s="53">
        <f t="shared" si="25"/>
        <v>54</v>
      </c>
      <c r="K535" s="53"/>
      <c r="L535" s="318"/>
      <c r="M535" s="318"/>
      <c r="N535" s="318"/>
      <c r="O535" s="112"/>
      <c r="P535" s="53"/>
      <c r="Q535" s="53"/>
    </row>
    <row r="536" spans="1:17" s="42" customFormat="1" x14ac:dyDescent="0.2">
      <c r="A536" s="338"/>
      <c r="B536" s="338"/>
      <c r="C536" s="338"/>
      <c r="D536" s="290" t="s">
        <v>617</v>
      </c>
      <c r="E536" s="52"/>
      <c r="F536" s="53">
        <v>-6</v>
      </c>
      <c r="G536" s="53">
        <v>5</v>
      </c>
      <c r="H536" s="53"/>
      <c r="I536" s="53">
        <v>1.65</v>
      </c>
      <c r="J536" s="53">
        <f t="shared" si="25"/>
        <v>-49.5</v>
      </c>
      <c r="K536" s="53"/>
      <c r="L536" s="318"/>
      <c r="M536" s="318"/>
      <c r="N536" s="318"/>
      <c r="O536" s="112"/>
      <c r="P536" s="53"/>
      <c r="Q536" s="53"/>
    </row>
    <row r="537" spans="1:17" s="42" customFormat="1" x14ac:dyDescent="0.2">
      <c r="A537" s="338"/>
      <c r="B537" s="338"/>
      <c r="C537" s="338"/>
      <c r="D537" s="290" t="s">
        <v>694</v>
      </c>
      <c r="E537" s="52"/>
      <c r="F537" s="53"/>
      <c r="G537" s="53"/>
      <c r="H537" s="53"/>
      <c r="I537" s="53"/>
      <c r="J537" s="53">
        <f t="shared" si="25"/>
        <v>0</v>
      </c>
      <c r="K537" s="53"/>
      <c r="L537" s="318"/>
      <c r="M537" s="318"/>
      <c r="N537" s="318"/>
      <c r="O537" s="112"/>
      <c r="P537" s="53"/>
      <c r="Q537" s="53"/>
    </row>
    <row r="538" spans="1:17" s="42" customFormat="1" x14ac:dyDescent="0.2">
      <c r="A538" s="338"/>
      <c r="B538" s="338"/>
      <c r="C538" s="338"/>
      <c r="D538" s="290"/>
      <c r="E538" s="52"/>
      <c r="F538" s="53"/>
      <c r="G538" s="53">
        <v>8.8000000000000007</v>
      </c>
      <c r="H538" s="53"/>
      <c r="I538" s="53">
        <v>4.5</v>
      </c>
      <c r="J538" s="53">
        <f t="shared" si="25"/>
        <v>39.6</v>
      </c>
      <c r="K538" s="53"/>
      <c r="L538" s="318"/>
      <c r="M538" s="318"/>
      <c r="N538" s="318"/>
      <c r="O538" s="112"/>
      <c r="P538" s="53"/>
      <c r="Q538" s="53"/>
    </row>
    <row r="539" spans="1:17" s="42" customFormat="1" x14ac:dyDescent="0.2">
      <c r="A539" s="338"/>
      <c r="B539" s="338"/>
      <c r="C539" s="338"/>
      <c r="D539" s="290"/>
      <c r="E539" s="52"/>
      <c r="F539" s="53"/>
      <c r="G539" s="53">
        <v>29.5</v>
      </c>
      <c r="H539" s="53"/>
      <c r="I539" s="53">
        <v>4.5</v>
      </c>
      <c r="J539" s="53">
        <f t="shared" si="25"/>
        <v>132.75</v>
      </c>
      <c r="K539" s="53"/>
      <c r="L539" s="318"/>
      <c r="M539" s="318"/>
      <c r="N539" s="318"/>
      <c r="O539" s="112"/>
      <c r="P539" s="53"/>
      <c r="Q539" s="53"/>
    </row>
    <row r="540" spans="1:17" s="42" customFormat="1" x14ac:dyDescent="0.2">
      <c r="A540" s="338"/>
      <c r="B540" s="338"/>
      <c r="C540" s="338"/>
      <c r="D540" s="290"/>
      <c r="E540" s="52"/>
      <c r="F540" s="53"/>
      <c r="G540" s="53">
        <v>4.75</v>
      </c>
      <c r="H540" s="53"/>
      <c r="I540" s="53">
        <v>4.5</v>
      </c>
      <c r="J540" s="53">
        <f t="shared" si="25"/>
        <v>21.38</v>
      </c>
      <c r="K540" s="53"/>
      <c r="L540" s="318"/>
      <c r="M540" s="318"/>
      <c r="N540" s="318"/>
      <c r="O540" s="112"/>
      <c r="P540" s="53"/>
      <c r="Q540" s="53"/>
    </row>
    <row r="541" spans="1:17" s="42" customFormat="1" x14ac:dyDescent="0.2">
      <c r="A541" s="338"/>
      <c r="B541" s="338"/>
      <c r="C541" s="338"/>
      <c r="D541" s="290"/>
      <c r="E541" s="52"/>
      <c r="F541" s="53"/>
      <c r="G541" s="53">
        <v>2.64</v>
      </c>
      <c r="H541" s="53"/>
      <c r="I541" s="53">
        <v>4.5</v>
      </c>
      <c r="J541" s="53">
        <f t="shared" si="25"/>
        <v>11.88</v>
      </c>
      <c r="K541" s="53"/>
      <c r="L541" s="318"/>
      <c r="M541" s="318"/>
      <c r="N541" s="318"/>
      <c r="O541" s="112"/>
      <c r="P541" s="53"/>
      <c r="Q541" s="53"/>
    </row>
    <row r="542" spans="1:17" s="42" customFormat="1" x14ac:dyDescent="0.2">
      <c r="A542" s="338"/>
      <c r="B542" s="338"/>
      <c r="C542" s="338"/>
      <c r="D542" s="290"/>
      <c r="E542" s="52"/>
      <c r="F542" s="53"/>
      <c r="G542" s="53">
        <v>2.2000000000000002</v>
      </c>
      <c r="H542" s="53"/>
      <c r="I542" s="53">
        <v>4.5</v>
      </c>
      <c r="J542" s="53">
        <f t="shared" si="25"/>
        <v>9.9</v>
      </c>
      <c r="K542" s="53"/>
      <c r="L542" s="318"/>
      <c r="M542" s="318"/>
      <c r="N542" s="318"/>
      <c r="O542" s="112"/>
      <c r="P542" s="53"/>
      <c r="Q542" s="53"/>
    </row>
    <row r="543" spans="1:17" s="42" customFormat="1" x14ac:dyDescent="0.2">
      <c r="A543" s="338"/>
      <c r="B543" s="338"/>
      <c r="C543" s="338"/>
      <c r="D543" s="290"/>
      <c r="E543" s="52"/>
      <c r="F543" s="53">
        <v>6</v>
      </c>
      <c r="G543" s="53">
        <v>1</v>
      </c>
      <c r="H543" s="53"/>
      <c r="I543" s="53">
        <v>4.5</v>
      </c>
      <c r="J543" s="53">
        <f t="shared" si="25"/>
        <v>27</v>
      </c>
      <c r="K543" s="53"/>
      <c r="L543" s="318"/>
      <c r="M543" s="318"/>
      <c r="N543" s="318"/>
      <c r="O543" s="112"/>
      <c r="P543" s="53"/>
      <c r="Q543" s="53"/>
    </row>
    <row r="544" spans="1:17" s="42" customFormat="1" x14ac:dyDescent="0.2">
      <c r="A544" s="338"/>
      <c r="B544" s="338"/>
      <c r="C544" s="338"/>
      <c r="D544" s="290"/>
      <c r="E544" s="52"/>
      <c r="F544" s="53">
        <v>-1</v>
      </c>
      <c r="G544" s="53">
        <v>1.34</v>
      </c>
      <c r="H544" s="53"/>
      <c r="I544" s="53">
        <v>2.7</v>
      </c>
      <c r="J544" s="53">
        <f t="shared" si="25"/>
        <v>-3.62</v>
      </c>
      <c r="K544" s="53"/>
      <c r="L544" s="318"/>
      <c r="M544" s="318"/>
      <c r="N544" s="318"/>
      <c r="O544" s="112"/>
      <c r="P544" s="53"/>
      <c r="Q544" s="53"/>
    </row>
    <row r="545" spans="1:17" s="42" customFormat="1" x14ac:dyDescent="0.2">
      <c r="A545" s="338"/>
      <c r="B545" s="338"/>
      <c r="C545" s="338"/>
      <c r="D545" s="290" t="s">
        <v>625</v>
      </c>
      <c r="E545" s="52"/>
      <c r="F545" s="53">
        <v>-4</v>
      </c>
      <c r="G545" s="53">
        <v>2</v>
      </c>
      <c r="H545" s="53"/>
      <c r="I545" s="53">
        <v>1.1000000000000001</v>
      </c>
      <c r="J545" s="53">
        <f t="shared" si="25"/>
        <v>-8.8000000000000007</v>
      </c>
      <c r="K545" s="53"/>
      <c r="L545" s="318"/>
      <c r="M545" s="318"/>
      <c r="N545" s="318"/>
      <c r="O545" s="112"/>
      <c r="P545" s="53"/>
      <c r="Q545" s="53"/>
    </row>
    <row r="546" spans="1:17" s="42" customFormat="1" x14ac:dyDescent="0.2">
      <c r="A546" s="338"/>
      <c r="B546" s="338"/>
      <c r="C546" s="338"/>
      <c r="D546" s="290" t="s">
        <v>626</v>
      </c>
      <c r="E546" s="52"/>
      <c r="F546" s="53">
        <v>-7</v>
      </c>
      <c r="G546" s="53">
        <v>1</v>
      </c>
      <c r="H546" s="53"/>
      <c r="I546" s="53">
        <v>0.6</v>
      </c>
      <c r="J546" s="53">
        <f t="shared" si="25"/>
        <v>-4.2</v>
      </c>
      <c r="K546" s="53"/>
      <c r="L546" s="318"/>
      <c r="M546" s="318"/>
      <c r="N546" s="318"/>
      <c r="O546" s="112"/>
      <c r="P546" s="53"/>
      <c r="Q546" s="53"/>
    </row>
    <row r="547" spans="1:17" s="42" customFormat="1" x14ac:dyDescent="0.2">
      <c r="A547" s="338"/>
      <c r="B547" s="338"/>
      <c r="C547" s="338"/>
      <c r="D547" s="290" t="s">
        <v>631</v>
      </c>
      <c r="E547" s="52"/>
      <c r="F547" s="53">
        <v>-1</v>
      </c>
      <c r="G547" s="53">
        <v>1.5</v>
      </c>
      <c r="H547" s="53"/>
      <c r="I547" s="53">
        <v>0.4</v>
      </c>
      <c r="J547" s="53">
        <f t="shared" si="25"/>
        <v>-0.6</v>
      </c>
      <c r="K547" s="53"/>
      <c r="L547" s="318"/>
      <c r="M547" s="318"/>
      <c r="N547" s="318"/>
      <c r="O547" s="112"/>
      <c r="P547" s="53"/>
      <c r="Q547" s="53"/>
    </row>
    <row r="548" spans="1:17" s="42" customFormat="1" x14ac:dyDescent="0.2">
      <c r="A548" s="338"/>
      <c r="B548" s="338"/>
      <c r="C548" s="338"/>
      <c r="D548" s="290" t="s">
        <v>632</v>
      </c>
      <c r="E548" s="52"/>
      <c r="F548" s="53">
        <v>-1</v>
      </c>
      <c r="G548" s="53">
        <v>2.4</v>
      </c>
      <c r="H548" s="53"/>
      <c r="I548" s="53">
        <v>0.4</v>
      </c>
      <c r="J548" s="53">
        <f t="shared" si="25"/>
        <v>-0.96</v>
      </c>
      <c r="K548" s="53"/>
      <c r="L548" s="318"/>
      <c r="M548" s="318"/>
      <c r="N548" s="318"/>
      <c r="O548" s="112"/>
      <c r="P548" s="53"/>
      <c r="Q548" s="53"/>
    </row>
    <row r="549" spans="1:17" s="42" customFormat="1" x14ac:dyDescent="0.2">
      <c r="A549" s="338"/>
      <c r="B549" s="338"/>
      <c r="C549" s="338"/>
      <c r="D549" s="290"/>
      <c r="E549" s="52"/>
      <c r="F549" s="53">
        <v>-1</v>
      </c>
      <c r="G549" s="53">
        <v>2.56</v>
      </c>
      <c r="H549" s="53"/>
      <c r="I549" s="53">
        <v>3.35</v>
      </c>
      <c r="J549" s="53">
        <f t="shared" si="25"/>
        <v>-8.58</v>
      </c>
      <c r="K549" s="53"/>
      <c r="L549" s="318"/>
      <c r="M549" s="318"/>
      <c r="N549" s="318"/>
      <c r="O549" s="112"/>
      <c r="P549" s="53"/>
      <c r="Q549" s="53"/>
    </row>
    <row r="550" spans="1:17" s="42" customFormat="1" x14ac:dyDescent="0.2">
      <c r="A550" s="338"/>
      <c r="B550" s="338"/>
      <c r="C550" s="338"/>
      <c r="D550" s="290" t="s">
        <v>693</v>
      </c>
      <c r="E550" s="52"/>
      <c r="F550" s="53"/>
      <c r="G550" s="53"/>
      <c r="H550" s="53"/>
      <c r="I550" s="53"/>
      <c r="J550" s="53">
        <f t="shared" si="25"/>
        <v>0</v>
      </c>
      <c r="K550" s="53"/>
      <c r="L550" s="318"/>
      <c r="M550" s="318"/>
      <c r="N550" s="318"/>
      <c r="O550" s="112"/>
      <c r="P550" s="53"/>
      <c r="Q550" s="53"/>
    </row>
    <row r="551" spans="1:17" s="42" customFormat="1" x14ac:dyDescent="0.2">
      <c r="A551" s="338"/>
      <c r="B551" s="338"/>
      <c r="C551" s="338"/>
      <c r="D551" s="290"/>
      <c r="E551" s="52"/>
      <c r="F551" s="53"/>
      <c r="G551" s="53">
        <v>11</v>
      </c>
      <c r="H551" s="53"/>
      <c r="I551" s="53">
        <v>4.5</v>
      </c>
      <c r="J551" s="53">
        <f t="shared" si="25"/>
        <v>49.5</v>
      </c>
      <c r="K551" s="53"/>
      <c r="L551" s="318"/>
      <c r="M551" s="318"/>
      <c r="N551" s="318"/>
      <c r="O551" s="112"/>
      <c r="P551" s="53"/>
      <c r="Q551" s="53"/>
    </row>
    <row r="552" spans="1:17" s="42" customFormat="1" x14ac:dyDescent="0.2">
      <c r="A552" s="338"/>
      <c r="B552" s="338"/>
      <c r="C552" s="338"/>
      <c r="D552" s="290"/>
      <c r="E552" s="52"/>
      <c r="F552" s="53"/>
      <c r="G552" s="53">
        <v>15</v>
      </c>
      <c r="H552" s="53"/>
      <c r="I552" s="53">
        <v>4.5</v>
      </c>
      <c r="J552" s="53">
        <f t="shared" si="25"/>
        <v>67.5</v>
      </c>
      <c r="K552" s="53"/>
      <c r="L552" s="318"/>
      <c r="M552" s="318"/>
      <c r="N552" s="318"/>
      <c r="O552" s="112"/>
      <c r="P552" s="53"/>
      <c r="Q552" s="53"/>
    </row>
    <row r="553" spans="1:17" s="42" customFormat="1" x14ac:dyDescent="0.2">
      <c r="A553" s="338"/>
      <c r="B553" s="338"/>
      <c r="C553" s="338"/>
      <c r="D553" s="290"/>
      <c r="E553" s="52"/>
      <c r="F553" s="53"/>
      <c r="G553" s="53">
        <v>37</v>
      </c>
      <c r="H553" s="53"/>
      <c r="I553" s="53">
        <v>4.5</v>
      </c>
      <c r="J553" s="53">
        <f t="shared" si="25"/>
        <v>166.5</v>
      </c>
      <c r="K553" s="53"/>
      <c r="L553" s="318"/>
      <c r="M553" s="318"/>
      <c r="N553" s="318"/>
      <c r="O553" s="112"/>
      <c r="P553" s="53"/>
      <c r="Q553" s="53"/>
    </row>
    <row r="554" spans="1:17" s="42" customFormat="1" x14ac:dyDescent="0.2">
      <c r="A554" s="338"/>
      <c r="B554" s="338"/>
      <c r="C554" s="338"/>
      <c r="D554" s="290"/>
      <c r="E554" s="52"/>
      <c r="F554" s="53">
        <v>11</v>
      </c>
      <c r="G554" s="53">
        <v>1</v>
      </c>
      <c r="H554" s="53"/>
      <c r="I554" s="53">
        <v>4.5</v>
      </c>
      <c r="J554" s="53">
        <f t="shared" si="25"/>
        <v>49.5</v>
      </c>
      <c r="K554" s="53"/>
      <c r="L554" s="318"/>
      <c r="M554" s="318"/>
      <c r="N554" s="318"/>
      <c r="O554" s="112"/>
      <c r="P554" s="53"/>
      <c r="Q554" s="53"/>
    </row>
    <row r="555" spans="1:17" s="42" customFormat="1" x14ac:dyDescent="0.2">
      <c r="A555" s="338"/>
      <c r="B555" s="338"/>
      <c r="C555" s="338"/>
      <c r="D555" s="290" t="s">
        <v>632</v>
      </c>
      <c r="E555" s="52"/>
      <c r="F555" s="53">
        <v>-1</v>
      </c>
      <c r="G555" s="53">
        <v>2.4</v>
      </c>
      <c r="H555" s="53"/>
      <c r="I555" s="53">
        <v>0.4</v>
      </c>
      <c r="J555" s="53">
        <f t="shared" si="25"/>
        <v>-0.96</v>
      </c>
      <c r="K555" s="53"/>
      <c r="L555" s="318"/>
      <c r="M555" s="318"/>
      <c r="N555" s="318"/>
      <c r="O555" s="112"/>
      <c r="P555" s="53"/>
      <c r="Q555" s="53"/>
    </row>
    <row r="556" spans="1:17" s="42" customFormat="1" x14ac:dyDescent="0.2">
      <c r="A556" s="338"/>
      <c r="B556" s="338"/>
      <c r="C556" s="338"/>
      <c r="D556" s="290" t="s">
        <v>631</v>
      </c>
      <c r="E556" s="52"/>
      <c r="F556" s="53">
        <v>-3</v>
      </c>
      <c r="G556" s="53">
        <v>1.5</v>
      </c>
      <c r="H556" s="53"/>
      <c r="I556" s="53">
        <v>0.4</v>
      </c>
      <c r="J556" s="53">
        <f t="shared" si="25"/>
        <v>-1.8</v>
      </c>
      <c r="K556" s="53"/>
      <c r="L556" s="318"/>
      <c r="M556" s="318"/>
      <c r="N556" s="318"/>
      <c r="O556" s="112"/>
      <c r="P556" s="53"/>
      <c r="Q556" s="53"/>
    </row>
    <row r="557" spans="1:17" s="42" customFormat="1" x14ac:dyDescent="0.2">
      <c r="A557" s="338"/>
      <c r="B557" s="338"/>
      <c r="C557" s="338"/>
      <c r="D557" s="290" t="s">
        <v>617</v>
      </c>
      <c r="E557" s="52"/>
      <c r="F557" s="53">
        <v>-7</v>
      </c>
      <c r="G557" s="53">
        <v>5</v>
      </c>
      <c r="H557" s="53"/>
      <c r="I557" s="53">
        <v>1.65</v>
      </c>
      <c r="J557" s="53">
        <f t="shared" si="25"/>
        <v>-57.75</v>
      </c>
      <c r="K557" s="53"/>
      <c r="L557" s="318"/>
      <c r="M557" s="318"/>
      <c r="N557" s="318"/>
      <c r="O557" s="112"/>
      <c r="P557" s="53"/>
      <c r="Q557" s="53"/>
    </row>
    <row r="558" spans="1:17" s="42" customFormat="1" x14ac:dyDescent="0.2">
      <c r="A558" s="338"/>
      <c r="B558" s="338"/>
      <c r="C558" s="338"/>
      <c r="D558" s="290"/>
      <c r="E558" s="52"/>
      <c r="F558" s="53">
        <v>-1</v>
      </c>
      <c r="G558" s="53">
        <v>2.56</v>
      </c>
      <c r="H558" s="53"/>
      <c r="I558" s="53">
        <v>3.35</v>
      </c>
      <c r="J558" s="53">
        <f t="shared" si="25"/>
        <v>-8.58</v>
      </c>
      <c r="K558" s="53"/>
      <c r="L558" s="318"/>
      <c r="M558" s="318"/>
      <c r="N558" s="318"/>
      <c r="O558" s="112"/>
      <c r="P558" s="53"/>
      <c r="Q558" s="53"/>
    </row>
    <row r="559" spans="1:17" s="42" customFormat="1" x14ac:dyDescent="0.2">
      <c r="A559" s="338"/>
      <c r="B559" s="338"/>
      <c r="C559" s="338"/>
      <c r="D559" s="290"/>
      <c r="E559" s="52"/>
      <c r="F559" s="53">
        <v>-1</v>
      </c>
      <c r="G559" s="53">
        <v>1.83</v>
      </c>
      <c r="H559" s="53"/>
      <c r="I559" s="53">
        <v>3.35</v>
      </c>
      <c r="J559" s="53">
        <f t="shared" si="25"/>
        <v>-6.13</v>
      </c>
      <c r="K559" s="53"/>
      <c r="L559" s="318"/>
      <c r="M559" s="318"/>
      <c r="N559" s="318"/>
      <c r="O559" s="112"/>
      <c r="P559" s="53"/>
      <c r="Q559" s="53"/>
    </row>
    <row r="560" spans="1:17" s="42" customFormat="1" x14ac:dyDescent="0.2">
      <c r="A560" s="338"/>
      <c r="B560" s="338"/>
      <c r="C560" s="338"/>
      <c r="D560" s="291" t="s">
        <v>1301</v>
      </c>
      <c r="E560" s="52"/>
      <c r="F560" s="53">
        <v>2</v>
      </c>
      <c r="G560" s="53">
        <v>2.9</v>
      </c>
      <c r="H560" s="53"/>
      <c r="I560" s="53">
        <v>2</v>
      </c>
      <c r="J560" s="53">
        <f t="shared" si="25"/>
        <v>11.6</v>
      </c>
      <c r="K560" s="169"/>
      <c r="L560" s="324"/>
      <c r="M560" s="361"/>
      <c r="N560" s="318"/>
      <c r="O560" s="112"/>
      <c r="P560" s="53"/>
      <c r="Q560" s="53"/>
    </row>
    <row r="561" spans="1:17" s="42" customFormat="1" x14ac:dyDescent="0.2">
      <c r="A561" s="338"/>
      <c r="B561" s="338"/>
      <c r="C561" s="338"/>
      <c r="D561" s="290"/>
      <c r="E561" s="52"/>
      <c r="F561" s="53">
        <v>2</v>
      </c>
      <c r="G561" s="53">
        <v>2.9</v>
      </c>
      <c r="H561" s="53"/>
      <c r="I561" s="53">
        <v>2</v>
      </c>
      <c r="J561" s="53">
        <f t="shared" si="25"/>
        <v>11.6</v>
      </c>
      <c r="K561" s="169"/>
      <c r="L561" s="324"/>
      <c r="M561" s="361"/>
      <c r="N561" s="318"/>
      <c r="O561" s="112"/>
      <c r="P561" s="53"/>
      <c r="Q561" s="53"/>
    </row>
    <row r="562" spans="1:17" s="42" customFormat="1" x14ac:dyDescent="0.2">
      <c r="A562" s="338"/>
      <c r="B562" s="338"/>
      <c r="C562" s="338"/>
      <c r="D562" s="290" t="s">
        <v>1122</v>
      </c>
      <c r="E562" s="52"/>
      <c r="F562" s="53">
        <v>8</v>
      </c>
      <c r="G562" s="53">
        <v>0.35</v>
      </c>
      <c r="H562" s="53"/>
      <c r="I562" s="53">
        <v>8.65</v>
      </c>
      <c r="J562" s="53">
        <f t="shared" si="25"/>
        <v>24.22</v>
      </c>
      <c r="K562" s="169"/>
      <c r="L562" s="324"/>
      <c r="M562" s="361"/>
      <c r="N562" s="318"/>
      <c r="O562" s="112"/>
      <c r="P562" s="53"/>
      <c r="Q562" s="53"/>
    </row>
    <row r="563" spans="1:17" s="42" customFormat="1" x14ac:dyDescent="0.2">
      <c r="A563" s="338"/>
      <c r="B563" s="338"/>
      <c r="C563" s="338"/>
      <c r="D563" s="290"/>
      <c r="E563" s="52"/>
      <c r="F563" s="53">
        <v>8</v>
      </c>
      <c r="G563" s="53">
        <v>0.15</v>
      </c>
      <c r="H563" s="53"/>
      <c r="I563" s="53">
        <v>8.65</v>
      </c>
      <c r="J563" s="53">
        <f t="shared" si="25"/>
        <v>10.38</v>
      </c>
      <c r="K563" s="169"/>
      <c r="L563" s="324"/>
      <c r="M563" s="361"/>
      <c r="N563" s="318"/>
      <c r="O563" s="112"/>
      <c r="P563" s="53"/>
      <c r="Q563" s="53"/>
    </row>
    <row r="564" spans="1:17" s="42" customFormat="1" x14ac:dyDescent="0.2">
      <c r="A564" s="338"/>
      <c r="B564" s="338"/>
      <c r="C564" s="338"/>
      <c r="D564" s="290" t="s">
        <v>1082</v>
      </c>
      <c r="E564" s="52"/>
      <c r="F564" s="53">
        <v>4</v>
      </c>
      <c r="G564" s="53">
        <v>2.83</v>
      </c>
      <c r="H564" s="53"/>
      <c r="I564" s="53">
        <v>0.3</v>
      </c>
      <c r="J564" s="53">
        <f t="shared" si="25"/>
        <v>3.4</v>
      </c>
      <c r="K564" s="169"/>
      <c r="L564" s="324"/>
      <c r="M564" s="361"/>
      <c r="N564" s="318"/>
      <c r="O564" s="112"/>
      <c r="P564" s="53"/>
      <c r="Q564" s="53"/>
    </row>
    <row r="565" spans="1:17" s="42" customFormat="1" x14ac:dyDescent="0.2">
      <c r="A565" s="338"/>
      <c r="B565" s="338"/>
      <c r="C565" s="338"/>
      <c r="D565" s="290"/>
      <c r="E565" s="52"/>
      <c r="F565" s="53"/>
      <c r="G565" s="53"/>
      <c r="H565" s="53"/>
      <c r="I565" s="53"/>
      <c r="J565" s="53"/>
      <c r="K565" s="169"/>
      <c r="L565" s="324"/>
      <c r="M565" s="361"/>
      <c r="N565" s="318"/>
      <c r="O565" s="112"/>
      <c r="P565" s="53"/>
      <c r="Q565" s="53"/>
    </row>
    <row r="566" spans="1:17" s="42" customFormat="1" x14ac:dyDescent="0.2">
      <c r="A566" s="338"/>
      <c r="B566" s="338"/>
      <c r="C566" s="338"/>
      <c r="D566" s="291" t="str">
        <f>"Total item "&amp;A466</f>
        <v>Total item 5.6</v>
      </c>
      <c r="E566" s="52"/>
      <c r="F566" s="53"/>
      <c r="G566" s="53"/>
      <c r="H566" s="53"/>
      <c r="I566" s="53"/>
      <c r="J566" s="91">
        <f>SUM(J467:J565)</f>
        <v>1541.0900000000008</v>
      </c>
      <c r="K566" s="169"/>
      <c r="L566" s="323"/>
      <c r="M566" s="361"/>
      <c r="N566" s="318"/>
      <c r="O566" s="112"/>
      <c r="P566" s="53"/>
      <c r="Q566" s="53"/>
    </row>
    <row r="567" spans="1:17" s="42" customFormat="1" x14ac:dyDescent="0.2">
      <c r="A567" s="338"/>
      <c r="B567" s="338"/>
      <c r="C567" s="338"/>
      <c r="D567" s="291"/>
      <c r="E567" s="52"/>
      <c r="F567" s="53"/>
      <c r="G567" s="53"/>
      <c r="H567" s="53"/>
      <c r="I567" s="53"/>
      <c r="J567" s="53"/>
      <c r="K567" s="169"/>
      <c r="L567" s="323"/>
      <c r="M567" s="361"/>
      <c r="N567" s="318"/>
      <c r="O567" s="112"/>
      <c r="P567" s="53"/>
      <c r="Q567" s="53"/>
    </row>
    <row r="568" spans="1:17" s="43" customFormat="1" ht="30.6" x14ac:dyDescent="0.2">
      <c r="A568" s="296" t="s">
        <v>28</v>
      </c>
      <c r="B568" s="340" t="s">
        <v>134</v>
      </c>
      <c r="C568" s="340">
        <v>79627</v>
      </c>
      <c r="D568" s="279" t="s">
        <v>1382</v>
      </c>
      <c r="E568" s="90" t="s">
        <v>9</v>
      </c>
      <c r="F568" s="91"/>
      <c r="G568" s="91"/>
      <c r="H568" s="91"/>
      <c r="I568" s="91"/>
      <c r="J568" s="91"/>
      <c r="K568" s="168">
        <f>J576</f>
        <v>41.4</v>
      </c>
      <c r="L568" s="322">
        <v>259.14</v>
      </c>
      <c r="M568" s="360">
        <f>ROUND(L568*(1+$T$7),2)</f>
        <v>312.26</v>
      </c>
      <c r="N568" s="320">
        <f>TRUNC(K568*M568,2)</f>
        <v>12927.56</v>
      </c>
      <c r="O568" s="100">
        <v>649.34</v>
      </c>
      <c r="P568" s="100">
        <f>ROUND(O568*(1+$S$7),2)</f>
        <v>821.61</v>
      </c>
      <c r="Q568" s="100">
        <f>TRUNC(K568*P568,2)</f>
        <v>34014.65</v>
      </c>
    </row>
    <row r="569" spans="1:17" s="42" customFormat="1" x14ac:dyDescent="0.2">
      <c r="A569" s="338"/>
      <c r="B569" s="338"/>
      <c r="C569" s="338"/>
      <c r="D569" s="290" t="s">
        <v>749</v>
      </c>
      <c r="E569" s="52"/>
      <c r="F569" s="53"/>
      <c r="G569" s="53"/>
      <c r="H569" s="53"/>
      <c r="I569" s="53"/>
      <c r="J569" s="53"/>
      <c r="K569" s="169"/>
      <c r="L569" s="323"/>
      <c r="M569" s="361"/>
      <c r="N569" s="318"/>
      <c r="O569" s="112"/>
      <c r="P569" s="53"/>
      <c r="Q569" s="53"/>
    </row>
    <row r="570" spans="1:17" s="42" customFormat="1" x14ac:dyDescent="0.2">
      <c r="A570" s="338"/>
      <c r="B570" s="338"/>
      <c r="C570" s="338"/>
      <c r="D570" s="290" t="s">
        <v>256</v>
      </c>
      <c r="E570" s="52"/>
      <c r="F570" s="53">
        <v>6</v>
      </c>
      <c r="G570" s="53">
        <v>1.55</v>
      </c>
      <c r="H570" s="53"/>
      <c r="I570" s="53">
        <v>1.8</v>
      </c>
      <c r="J570" s="53">
        <f t="shared" ref="J570:J575" si="26">ROUND(PRODUCT(F570:I570),2)</f>
        <v>16.739999999999998</v>
      </c>
      <c r="K570" s="169"/>
      <c r="L570" s="323"/>
      <c r="M570" s="361"/>
      <c r="N570" s="318"/>
      <c r="O570" s="112"/>
      <c r="P570" s="53"/>
      <c r="Q570" s="53"/>
    </row>
    <row r="571" spans="1:17" s="42" customFormat="1" x14ac:dyDescent="0.2">
      <c r="A571" s="338"/>
      <c r="B571" s="338"/>
      <c r="C571" s="338"/>
      <c r="D571" s="290"/>
      <c r="E571" s="52"/>
      <c r="F571" s="53">
        <v>5</v>
      </c>
      <c r="G571" s="53">
        <v>0.3</v>
      </c>
      <c r="H571" s="53"/>
      <c r="I571" s="53">
        <v>1.8</v>
      </c>
      <c r="J571" s="53">
        <f t="shared" si="26"/>
        <v>2.7</v>
      </c>
      <c r="K571" s="169"/>
      <c r="L571" s="323"/>
      <c r="M571" s="361"/>
      <c r="N571" s="318"/>
      <c r="O571" s="112"/>
      <c r="P571" s="53"/>
      <c r="Q571" s="53"/>
    </row>
    <row r="572" spans="1:17" s="42" customFormat="1" x14ac:dyDescent="0.2">
      <c r="A572" s="338"/>
      <c r="B572" s="338"/>
      <c r="C572" s="338"/>
      <c r="D572" s="290"/>
      <c r="E572" s="52"/>
      <c r="F572" s="53"/>
      <c r="G572" s="53">
        <v>0.7</v>
      </c>
      <c r="H572" s="53"/>
      <c r="I572" s="53">
        <v>1.8</v>
      </c>
      <c r="J572" s="53">
        <f t="shared" si="26"/>
        <v>1.26</v>
      </c>
      <c r="K572" s="169"/>
      <c r="L572" s="323"/>
      <c r="M572" s="361"/>
      <c r="N572" s="318"/>
      <c r="O572" s="112"/>
      <c r="P572" s="53"/>
      <c r="Q572" s="53"/>
    </row>
    <row r="573" spans="1:17" s="42" customFormat="1" x14ac:dyDescent="0.2">
      <c r="A573" s="338"/>
      <c r="B573" s="338"/>
      <c r="C573" s="338"/>
      <c r="D573" s="290" t="s">
        <v>255</v>
      </c>
      <c r="E573" s="52"/>
      <c r="F573" s="53">
        <v>6</v>
      </c>
      <c r="G573" s="53">
        <v>1.55</v>
      </c>
      <c r="H573" s="53"/>
      <c r="I573" s="53">
        <v>1.8</v>
      </c>
      <c r="J573" s="53">
        <f t="shared" si="26"/>
        <v>16.739999999999998</v>
      </c>
      <c r="K573" s="169"/>
      <c r="L573" s="323"/>
      <c r="M573" s="361"/>
      <c r="N573" s="318"/>
      <c r="O573" s="112"/>
      <c r="P573" s="53"/>
      <c r="Q573" s="53"/>
    </row>
    <row r="574" spans="1:17" s="42" customFormat="1" x14ac:dyDescent="0.2">
      <c r="A574" s="338"/>
      <c r="B574" s="338"/>
      <c r="C574" s="338"/>
      <c r="D574" s="290"/>
      <c r="E574" s="52"/>
      <c r="F574" s="53">
        <v>5</v>
      </c>
      <c r="G574" s="53">
        <v>0.3</v>
      </c>
      <c r="H574" s="53"/>
      <c r="I574" s="53">
        <v>1.8</v>
      </c>
      <c r="J574" s="53">
        <f t="shared" si="26"/>
        <v>2.7</v>
      </c>
      <c r="K574" s="169"/>
      <c r="L574" s="323"/>
      <c r="M574" s="361"/>
      <c r="N574" s="318"/>
      <c r="O574" s="112"/>
      <c r="P574" s="53"/>
      <c r="Q574" s="53"/>
    </row>
    <row r="575" spans="1:17" s="42" customFormat="1" x14ac:dyDescent="0.2">
      <c r="A575" s="338"/>
      <c r="B575" s="338"/>
      <c r="C575" s="338"/>
      <c r="D575" s="290"/>
      <c r="E575" s="52"/>
      <c r="F575" s="53"/>
      <c r="G575" s="53">
        <v>0.7</v>
      </c>
      <c r="H575" s="53"/>
      <c r="I575" s="53">
        <v>1.8</v>
      </c>
      <c r="J575" s="53">
        <f t="shared" si="26"/>
        <v>1.26</v>
      </c>
      <c r="K575" s="169"/>
      <c r="L575" s="323"/>
      <c r="M575" s="361"/>
      <c r="N575" s="318"/>
      <c r="O575" s="112"/>
      <c r="P575" s="53"/>
      <c r="Q575" s="53"/>
    </row>
    <row r="576" spans="1:17" s="42" customFormat="1" x14ac:dyDescent="0.2">
      <c r="A576" s="338"/>
      <c r="B576" s="338"/>
      <c r="C576" s="338"/>
      <c r="D576" s="291" t="str">
        <f>"Total item "&amp;A568</f>
        <v>Total item 5.7</v>
      </c>
      <c r="E576" s="52"/>
      <c r="F576" s="53"/>
      <c r="G576" s="53"/>
      <c r="H576" s="53"/>
      <c r="I576" s="53"/>
      <c r="J576" s="91">
        <f>SUM(J569:J575)</f>
        <v>41.4</v>
      </c>
      <c r="K576" s="169"/>
      <c r="L576" s="323"/>
      <c r="M576" s="361"/>
      <c r="N576" s="318"/>
      <c r="O576" s="112"/>
      <c r="P576" s="53"/>
      <c r="Q576" s="53"/>
    </row>
    <row r="577" spans="1:17" s="42" customFormat="1" x14ac:dyDescent="0.2">
      <c r="A577" s="338"/>
      <c r="B577" s="338"/>
      <c r="C577" s="338"/>
      <c r="D577" s="291"/>
      <c r="E577" s="52"/>
      <c r="F577" s="53"/>
      <c r="G577" s="53"/>
      <c r="H577" s="53"/>
      <c r="I577" s="53"/>
      <c r="J577" s="101"/>
      <c r="K577" s="169"/>
      <c r="L577" s="323"/>
      <c r="M577" s="361"/>
      <c r="N577" s="318"/>
      <c r="O577" s="112"/>
      <c r="P577" s="53"/>
      <c r="Q577" s="53"/>
    </row>
    <row r="578" spans="1:17" s="43" customFormat="1" ht="20.399999999999999" x14ac:dyDescent="0.2">
      <c r="A578" s="296" t="s">
        <v>38</v>
      </c>
      <c r="B578" s="340" t="s">
        <v>134</v>
      </c>
      <c r="C578" s="340">
        <v>96113</v>
      </c>
      <c r="D578" s="292" t="s">
        <v>418</v>
      </c>
      <c r="E578" s="90" t="s">
        <v>9</v>
      </c>
      <c r="F578" s="100"/>
      <c r="G578" s="100"/>
      <c r="H578" s="91"/>
      <c r="I578" s="91"/>
      <c r="J578" s="91"/>
      <c r="K578" s="168">
        <f>J609</f>
        <v>1114.3</v>
      </c>
      <c r="L578" s="322">
        <v>23.11</v>
      </c>
      <c r="M578" s="360">
        <f>ROUND(L578*(1+$T$7),2)</f>
        <v>27.85</v>
      </c>
      <c r="N578" s="320">
        <f>TRUNC(K578*M578,2)</f>
        <v>31033.25</v>
      </c>
      <c r="O578" s="100">
        <v>21.68</v>
      </c>
      <c r="P578" s="100">
        <f>ROUND(O578*(1+$S$7),2)</f>
        <v>27.43</v>
      </c>
      <c r="Q578" s="100">
        <f>TRUNC(K578*P578,2)</f>
        <v>30565.24</v>
      </c>
    </row>
    <row r="579" spans="1:17" s="42" customFormat="1" x14ac:dyDescent="0.2">
      <c r="A579" s="338"/>
      <c r="B579" s="338"/>
      <c r="C579" s="338"/>
      <c r="D579" s="290" t="s">
        <v>639</v>
      </c>
      <c r="E579" s="52"/>
      <c r="F579" s="53"/>
      <c r="G579" s="53">
        <v>6</v>
      </c>
      <c r="H579" s="53">
        <v>8</v>
      </c>
      <c r="I579" s="53"/>
      <c r="J579" s="53">
        <f t="shared" ref="J579:J608" si="27">ROUND(PRODUCT(F579:I579),2)</f>
        <v>48</v>
      </c>
      <c r="K579" s="169"/>
      <c r="L579" s="324"/>
      <c r="M579" s="361"/>
      <c r="N579" s="318"/>
      <c r="O579" s="112"/>
      <c r="P579" s="53"/>
      <c r="Q579" s="53"/>
    </row>
    <row r="580" spans="1:17" s="42" customFormat="1" x14ac:dyDescent="0.2">
      <c r="A580" s="338"/>
      <c r="B580" s="338"/>
      <c r="C580" s="338"/>
      <c r="D580" s="290" t="s">
        <v>598</v>
      </c>
      <c r="E580" s="52"/>
      <c r="F580" s="53"/>
      <c r="G580" s="53">
        <v>6</v>
      </c>
      <c r="H580" s="53">
        <v>8</v>
      </c>
      <c r="I580" s="53"/>
      <c r="J580" s="53">
        <f t="shared" si="27"/>
        <v>48</v>
      </c>
      <c r="K580" s="169"/>
      <c r="L580" s="324"/>
      <c r="M580" s="361"/>
      <c r="N580" s="318"/>
      <c r="O580" s="112"/>
      <c r="P580" s="53"/>
      <c r="Q580" s="53"/>
    </row>
    <row r="581" spans="1:17" s="42" customFormat="1" x14ac:dyDescent="0.2">
      <c r="A581" s="338"/>
      <c r="B581" s="338"/>
      <c r="C581" s="338"/>
      <c r="D581" s="290" t="s">
        <v>599</v>
      </c>
      <c r="E581" s="52"/>
      <c r="F581" s="53"/>
      <c r="G581" s="53">
        <v>6</v>
      </c>
      <c r="H581" s="53">
        <v>8</v>
      </c>
      <c r="I581" s="53"/>
      <c r="J581" s="53">
        <f t="shared" si="27"/>
        <v>48</v>
      </c>
      <c r="K581" s="169"/>
      <c r="L581" s="324"/>
      <c r="M581" s="361"/>
      <c r="N581" s="318"/>
      <c r="O581" s="112"/>
      <c r="P581" s="53"/>
      <c r="Q581" s="53"/>
    </row>
    <row r="582" spans="1:17" s="42" customFormat="1" x14ac:dyDescent="0.2">
      <c r="A582" s="338"/>
      <c r="B582" s="338"/>
      <c r="C582" s="338"/>
      <c r="D582" s="290" t="s">
        <v>600</v>
      </c>
      <c r="E582" s="52"/>
      <c r="F582" s="53"/>
      <c r="G582" s="53">
        <v>6</v>
      </c>
      <c r="H582" s="53">
        <v>8</v>
      </c>
      <c r="I582" s="53"/>
      <c r="J582" s="53">
        <f t="shared" si="27"/>
        <v>48</v>
      </c>
      <c r="K582" s="169"/>
      <c r="L582" s="324"/>
      <c r="M582" s="361"/>
      <c r="N582" s="318"/>
      <c r="O582" s="112"/>
      <c r="P582" s="53"/>
      <c r="Q582" s="53"/>
    </row>
    <row r="583" spans="1:17" s="42" customFormat="1" x14ac:dyDescent="0.2">
      <c r="A583" s="338"/>
      <c r="B583" s="338"/>
      <c r="C583" s="338"/>
      <c r="D583" s="290" t="s">
        <v>601</v>
      </c>
      <c r="E583" s="52"/>
      <c r="F583" s="53"/>
      <c r="G583" s="53">
        <v>6</v>
      </c>
      <c r="H583" s="53">
        <v>8</v>
      </c>
      <c r="I583" s="53"/>
      <c r="J583" s="53">
        <f t="shared" si="27"/>
        <v>48</v>
      </c>
      <c r="K583" s="169"/>
      <c r="L583" s="324"/>
      <c r="M583" s="361"/>
      <c r="N583" s="318"/>
      <c r="O583" s="112"/>
      <c r="P583" s="53"/>
      <c r="Q583" s="53"/>
    </row>
    <row r="584" spans="1:17" s="42" customFormat="1" x14ac:dyDescent="0.2">
      <c r="A584" s="338"/>
      <c r="B584" s="338"/>
      <c r="C584" s="338"/>
      <c r="D584" s="290" t="s">
        <v>602</v>
      </c>
      <c r="E584" s="52"/>
      <c r="F584" s="53"/>
      <c r="G584" s="53">
        <v>6</v>
      </c>
      <c r="H584" s="53">
        <v>8</v>
      </c>
      <c r="I584" s="53"/>
      <c r="J584" s="53">
        <f t="shared" si="27"/>
        <v>48</v>
      </c>
      <c r="K584" s="169"/>
      <c r="L584" s="324"/>
      <c r="M584" s="361"/>
      <c r="N584" s="318"/>
      <c r="O584" s="112"/>
      <c r="P584" s="53"/>
      <c r="Q584" s="53"/>
    </row>
    <row r="585" spans="1:17" s="42" customFormat="1" x14ac:dyDescent="0.2">
      <c r="A585" s="338"/>
      <c r="B585" s="338"/>
      <c r="C585" s="338"/>
      <c r="D585" s="290" t="s">
        <v>603</v>
      </c>
      <c r="E585" s="52"/>
      <c r="F585" s="53"/>
      <c r="G585" s="53">
        <v>6</v>
      </c>
      <c r="H585" s="53">
        <v>8</v>
      </c>
      <c r="I585" s="53"/>
      <c r="J585" s="53">
        <f t="shared" si="27"/>
        <v>48</v>
      </c>
      <c r="K585" s="169"/>
      <c r="L585" s="324"/>
      <c r="M585" s="361"/>
      <c r="N585" s="318"/>
      <c r="O585" s="112"/>
      <c r="P585" s="53"/>
      <c r="Q585" s="53"/>
    </row>
    <row r="586" spans="1:17" s="42" customFormat="1" x14ac:dyDescent="0.2">
      <c r="A586" s="338"/>
      <c r="B586" s="338"/>
      <c r="C586" s="338"/>
      <c r="D586" s="290" t="s">
        <v>604</v>
      </c>
      <c r="E586" s="52"/>
      <c r="F586" s="53"/>
      <c r="G586" s="53">
        <v>6</v>
      </c>
      <c r="H586" s="53">
        <v>8</v>
      </c>
      <c r="I586" s="53"/>
      <c r="J586" s="53">
        <f t="shared" si="27"/>
        <v>48</v>
      </c>
      <c r="K586" s="169"/>
      <c r="L586" s="324"/>
      <c r="M586" s="361"/>
      <c r="N586" s="318"/>
      <c r="O586" s="112"/>
      <c r="P586" s="53"/>
      <c r="Q586" s="53"/>
    </row>
    <row r="587" spans="1:17" s="42" customFormat="1" x14ac:dyDescent="0.2">
      <c r="A587" s="338"/>
      <c r="B587" s="338"/>
      <c r="C587" s="338"/>
      <c r="D587" s="290" t="s">
        <v>605</v>
      </c>
      <c r="E587" s="52"/>
      <c r="F587" s="53"/>
      <c r="G587" s="53">
        <v>6</v>
      </c>
      <c r="H587" s="53">
        <v>8</v>
      </c>
      <c r="I587" s="53"/>
      <c r="J587" s="53">
        <f t="shared" si="27"/>
        <v>48</v>
      </c>
      <c r="K587" s="169"/>
      <c r="L587" s="324"/>
      <c r="M587" s="361"/>
      <c r="N587" s="318"/>
      <c r="O587" s="112"/>
      <c r="P587" s="53"/>
      <c r="Q587" s="53"/>
    </row>
    <row r="588" spans="1:17" s="42" customFormat="1" x14ac:dyDescent="0.2">
      <c r="A588" s="338"/>
      <c r="B588" s="338"/>
      <c r="C588" s="338"/>
      <c r="D588" s="290" t="s">
        <v>606</v>
      </c>
      <c r="E588" s="52"/>
      <c r="F588" s="53"/>
      <c r="G588" s="53">
        <v>6</v>
      </c>
      <c r="H588" s="53">
        <v>8</v>
      </c>
      <c r="I588" s="53"/>
      <c r="J588" s="53">
        <f t="shared" si="27"/>
        <v>48</v>
      </c>
      <c r="K588" s="169"/>
      <c r="L588" s="324"/>
      <c r="M588" s="361"/>
      <c r="N588" s="318"/>
      <c r="O588" s="112"/>
      <c r="P588" s="53"/>
      <c r="Q588" s="53"/>
    </row>
    <row r="589" spans="1:17" s="42" customFormat="1" x14ac:dyDescent="0.2">
      <c r="A589" s="338"/>
      <c r="B589" s="338"/>
      <c r="C589" s="338"/>
      <c r="D589" s="290" t="s">
        <v>640</v>
      </c>
      <c r="E589" s="52"/>
      <c r="F589" s="53"/>
      <c r="G589" s="53">
        <v>6</v>
      </c>
      <c r="H589" s="53">
        <v>8</v>
      </c>
      <c r="I589" s="53"/>
      <c r="J589" s="53">
        <f t="shared" si="27"/>
        <v>48</v>
      </c>
      <c r="K589" s="169"/>
      <c r="L589" s="324"/>
      <c r="M589" s="361"/>
      <c r="N589" s="318"/>
      <c r="O589" s="112"/>
      <c r="P589" s="53"/>
      <c r="Q589" s="53"/>
    </row>
    <row r="590" spans="1:17" s="42" customFormat="1" x14ac:dyDescent="0.2">
      <c r="A590" s="338"/>
      <c r="B590" s="338"/>
      <c r="C590" s="338"/>
      <c r="D590" s="290" t="s">
        <v>607</v>
      </c>
      <c r="E590" s="52"/>
      <c r="F590" s="53"/>
      <c r="G590" s="53">
        <v>6</v>
      </c>
      <c r="H590" s="53">
        <v>6.35</v>
      </c>
      <c r="I590" s="53"/>
      <c r="J590" s="53">
        <f t="shared" si="27"/>
        <v>38.1</v>
      </c>
      <c r="K590" s="169"/>
      <c r="L590" s="324"/>
      <c r="M590" s="361"/>
      <c r="N590" s="318"/>
      <c r="O590" s="112"/>
      <c r="P590" s="53"/>
      <c r="Q590" s="53"/>
    </row>
    <row r="591" spans="1:17" s="42" customFormat="1" x14ac:dyDescent="0.2">
      <c r="A591" s="338"/>
      <c r="B591" s="338"/>
      <c r="C591" s="338"/>
      <c r="D591" s="290" t="s">
        <v>641</v>
      </c>
      <c r="E591" s="52"/>
      <c r="F591" s="53"/>
      <c r="G591" s="53">
        <v>6.1</v>
      </c>
      <c r="H591" s="53">
        <v>6.3</v>
      </c>
      <c r="I591" s="53"/>
      <c r="J591" s="53">
        <f t="shared" si="27"/>
        <v>38.43</v>
      </c>
      <c r="K591" s="169"/>
      <c r="L591" s="324"/>
      <c r="M591" s="361"/>
      <c r="N591" s="318"/>
      <c r="O591" s="112"/>
      <c r="P591" s="53"/>
      <c r="Q591" s="53"/>
    </row>
    <row r="592" spans="1:17" s="42" customFormat="1" x14ac:dyDescent="0.2">
      <c r="A592" s="338"/>
      <c r="B592" s="338"/>
      <c r="C592" s="338"/>
      <c r="D592" s="290"/>
      <c r="E592" s="52"/>
      <c r="F592" s="53"/>
      <c r="G592" s="53">
        <v>37</v>
      </c>
      <c r="H592" s="53">
        <v>6</v>
      </c>
      <c r="I592" s="53"/>
      <c r="J592" s="53">
        <f t="shared" si="27"/>
        <v>222</v>
      </c>
      <c r="K592" s="169"/>
      <c r="L592" s="324"/>
      <c r="M592" s="361"/>
      <c r="N592" s="318"/>
      <c r="O592" s="112"/>
      <c r="P592" s="53"/>
      <c r="Q592" s="53"/>
    </row>
    <row r="593" spans="1:17" s="42" customFormat="1" x14ac:dyDescent="0.2">
      <c r="A593" s="338"/>
      <c r="B593" s="338"/>
      <c r="C593" s="338"/>
      <c r="D593" s="290"/>
      <c r="E593" s="52"/>
      <c r="F593" s="53"/>
      <c r="G593" s="53">
        <v>5.6</v>
      </c>
      <c r="H593" s="53">
        <v>1.65</v>
      </c>
      <c r="I593" s="53"/>
      <c r="J593" s="53">
        <f t="shared" si="27"/>
        <v>9.24</v>
      </c>
      <c r="K593" s="169"/>
      <c r="L593" s="324"/>
      <c r="M593" s="361"/>
      <c r="N593" s="318"/>
      <c r="O593" s="112"/>
      <c r="P593" s="53"/>
      <c r="Q593" s="53"/>
    </row>
    <row r="594" spans="1:17" s="42" customFormat="1" x14ac:dyDescent="0.2">
      <c r="A594" s="338"/>
      <c r="B594" s="338"/>
      <c r="C594" s="338"/>
      <c r="D594" s="290"/>
      <c r="E594" s="52"/>
      <c r="F594" s="53"/>
      <c r="G594" s="53">
        <v>14.8</v>
      </c>
      <c r="H594" s="53">
        <v>6</v>
      </c>
      <c r="I594" s="53"/>
      <c r="J594" s="53">
        <f t="shared" si="27"/>
        <v>88.8</v>
      </c>
      <c r="K594" s="169"/>
      <c r="L594" s="324"/>
      <c r="M594" s="361"/>
      <c r="N594" s="318"/>
      <c r="O594" s="112"/>
      <c r="P594" s="53"/>
      <c r="Q594" s="53"/>
    </row>
    <row r="595" spans="1:17" s="42" customFormat="1" x14ac:dyDescent="0.2">
      <c r="A595" s="338"/>
      <c r="B595" s="338"/>
      <c r="C595" s="338"/>
      <c r="D595" s="290"/>
      <c r="E595" s="52"/>
      <c r="F595" s="53"/>
      <c r="G595" s="53">
        <v>11.3</v>
      </c>
      <c r="H595" s="53">
        <v>2.56</v>
      </c>
      <c r="I595" s="53"/>
      <c r="J595" s="53">
        <f t="shared" si="27"/>
        <v>28.93</v>
      </c>
      <c r="K595" s="169"/>
      <c r="L595" s="324"/>
      <c r="M595" s="361"/>
      <c r="N595" s="318"/>
      <c r="O595" s="112"/>
      <c r="P595" s="53"/>
      <c r="Q595" s="53"/>
    </row>
    <row r="596" spans="1:17" s="42" customFormat="1" x14ac:dyDescent="0.2">
      <c r="A596" s="338"/>
      <c r="B596" s="338"/>
      <c r="C596" s="338"/>
      <c r="D596" s="290" t="s">
        <v>642</v>
      </c>
      <c r="E596" s="52"/>
      <c r="F596" s="53"/>
      <c r="G596" s="53">
        <v>4.5999999999999996</v>
      </c>
      <c r="H596" s="53">
        <v>3</v>
      </c>
      <c r="I596" s="53"/>
      <c r="J596" s="53">
        <f t="shared" si="27"/>
        <v>13.8</v>
      </c>
      <c r="K596" s="169"/>
      <c r="L596" s="324"/>
      <c r="M596" s="361"/>
      <c r="N596" s="318"/>
      <c r="O596" s="112"/>
      <c r="P596" s="53"/>
      <c r="Q596" s="53"/>
    </row>
    <row r="597" spans="1:17" s="42" customFormat="1" x14ac:dyDescent="0.2">
      <c r="A597" s="338"/>
      <c r="B597" s="338"/>
      <c r="C597" s="338"/>
      <c r="D597" s="290" t="s">
        <v>643</v>
      </c>
      <c r="E597" s="52"/>
      <c r="F597" s="53"/>
      <c r="G597" s="53">
        <v>1.8</v>
      </c>
      <c r="H597" s="53">
        <v>4.5999999999999996</v>
      </c>
      <c r="I597" s="53"/>
      <c r="J597" s="53">
        <f t="shared" si="27"/>
        <v>8.2799999999999994</v>
      </c>
      <c r="K597" s="169"/>
      <c r="L597" s="324"/>
      <c r="M597" s="361"/>
      <c r="N597" s="318"/>
      <c r="O597" s="112"/>
      <c r="P597" s="53"/>
      <c r="Q597" s="53"/>
    </row>
    <row r="598" spans="1:17" s="42" customFormat="1" x14ac:dyDescent="0.2">
      <c r="A598" s="338"/>
      <c r="B598" s="338"/>
      <c r="C598" s="338"/>
      <c r="D598" s="290" t="s">
        <v>644</v>
      </c>
      <c r="E598" s="52"/>
      <c r="F598" s="53"/>
      <c r="G598" s="53">
        <v>3.35</v>
      </c>
      <c r="H598" s="53">
        <v>4.5999999999999996</v>
      </c>
      <c r="I598" s="53"/>
      <c r="J598" s="53">
        <f t="shared" si="27"/>
        <v>15.41</v>
      </c>
      <c r="K598" s="169"/>
      <c r="L598" s="324"/>
      <c r="M598" s="361"/>
      <c r="N598" s="318"/>
      <c r="O598" s="112"/>
      <c r="P598" s="53"/>
      <c r="Q598" s="53"/>
    </row>
    <row r="599" spans="1:17" s="42" customFormat="1" x14ac:dyDescent="0.2">
      <c r="A599" s="338"/>
      <c r="B599" s="338"/>
      <c r="C599" s="338"/>
      <c r="D599" s="290" t="s">
        <v>645</v>
      </c>
      <c r="E599" s="52"/>
      <c r="F599" s="53"/>
      <c r="G599" s="53">
        <v>2.4500000000000002</v>
      </c>
      <c r="H599" s="53">
        <v>2.75</v>
      </c>
      <c r="I599" s="53"/>
      <c r="J599" s="53">
        <f t="shared" si="27"/>
        <v>6.74</v>
      </c>
      <c r="K599" s="169"/>
      <c r="L599" s="324"/>
      <c r="M599" s="361"/>
      <c r="N599" s="318"/>
      <c r="O599" s="112"/>
      <c r="P599" s="53"/>
      <c r="Q599" s="53"/>
    </row>
    <row r="600" spans="1:17" s="42" customFormat="1" x14ac:dyDescent="0.2">
      <c r="A600" s="338"/>
      <c r="B600" s="338"/>
      <c r="C600" s="338"/>
      <c r="D600" s="290" t="s">
        <v>646</v>
      </c>
      <c r="E600" s="52"/>
      <c r="F600" s="53">
        <v>2</v>
      </c>
      <c r="G600" s="53">
        <v>1.7</v>
      </c>
      <c r="H600" s="53">
        <v>1.45</v>
      </c>
      <c r="I600" s="53"/>
      <c r="J600" s="53">
        <f t="shared" si="27"/>
        <v>4.93</v>
      </c>
      <c r="K600" s="169"/>
      <c r="L600" s="324"/>
      <c r="M600" s="361"/>
      <c r="N600" s="318"/>
      <c r="O600" s="112"/>
      <c r="P600" s="53"/>
      <c r="Q600" s="53"/>
    </row>
    <row r="601" spans="1:17" s="42" customFormat="1" x14ac:dyDescent="0.2">
      <c r="A601" s="338"/>
      <c r="B601" s="338"/>
      <c r="C601" s="338"/>
      <c r="D601" s="290" t="s">
        <v>647</v>
      </c>
      <c r="E601" s="52"/>
      <c r="F601" s="53"/>
      <c r="G601" s="53">
        <v>3</v>
      </c>
      <c r="H601" s="53">
        <v>4.5999999999999996</v>
      </c>
      <c r="I601" s="53"/>
      <c r="J601" s="53">
        <f t="shared" si="27"/>
        <v>13.8</v>
      </c>
      <c r="K601" s="169"/>
      <c r="L601" s="324"/>
      <c r="M601" s="361"/>
      <c r="N601" s="318"/>
      <c r="O601" s="112"/>
      <c r="P601" s="53"/>
      <c r="Q601" s="53"/>
    </row>
    <row r="602" spans="1:17" s="42" customFormat="1" x14ac:dyDescent="0.2">
      <c r="A602" s="338"/>
      <c r="B602" s="338"/>
      <c r="C602" s="338"/>
      <c r="D602" s="290" t="s">
        <v>648</v>
      </c>
      <c r="E602" s="52"/>
      <c r="F602" s="53"/>
      <c r="G602" s="53">
        <v>7.24</v>
      </c>
      <c r="H602" s="53">
        <v>3.15</v>
      </c>
      <c r="I602" s="53"/>
      <c r="J602" s="53">
        <f t="shared" si="27"/>
        <v>22.81</v>
      </c>
      <c r="K602" s="169"/>
      <c r="L602" s="324"/>
      <c r="M602" s="361"/>
      <c r="N602" s="318"/>
      <c r="O602" s="112"/>
      <c r="P602" s="53"/>
      <c r="Q602" s="53"/>
    </row>
    <row r="603" spans="1:17" s="42" customFormat="1" x14ac:dyDescent="0.2">
      <c r="A603" s="338"/>
      <c r="B603" s="338"/>
      <c r="C603" s="338"/>
      <c r="D603" s="290" t="s">
        <v>256</v>
      </c>
      <c r="E603" s="52"/>
      <c r="F603" s="53"/>
      <c r="G603" s="53">
        <v>7.24</v>
      </c>
      <c r="H603" s="53">
        <v>3.15</v>
      </c>
      <c r="I603" s="53"/>
      <c r="J603" s="53">
        <f t="shared" si="27"/>
        <v>22.81</v>
      </c>
      <c r="K603" s="169"/>
      <c r="L603" s="324"/>
      <c r="M603" s="361"/>
      <c r="N603" s="318"/>
      <c r="O603" s="112"/>
      <c r="P603" s="53"/>
      <c r="Q603" s="53"/>
    </row>
    <row r="604" spans="1:17" s="42" customFormat="1" x14ac:dyDescent="0.2">
      <c r="A604" s="338"/>
      <c r="B604" s="338"/>
      <c r="C604" s="338"/>
      <c r="D604" s="290" t="s">
        <v>649</v>
      </c>
      <c r="E604" s="52"/>
      <c r="F604" s="53"/>
      <c r="G604" s="53">
        <v>5</v>
      </c>
      <c r="H604" s="53">
        <v>1.95</v>
      </c>
      <c r="I604" s="53"/>
      <c r="J604" s="53">
        <f t="shared" si="27"/>
        <v>9.75</v>
      </c>
      <c r="K604" s="169"/>
      <c r="L604" s="324"/>
      <c r="M604" s="361"/>
      <c r="N604" s="318"/>
      <c r="O604" s="112"/>
      <c r="P604" s="53"/>
      <c r="Q604" s="53"/>
    </row>
    <row r="605" spans="1:17" s="42" customFormat="1" x14ac:dyDescent="0.2">
      <c r="A605" s="338"/>
      <c r="B605" s="338"/>
      <c r="C605" s="338"/>
      <c r="D605" s="290" t="s">
        <v>242</v>
      </c>
      <c r="E605" s="52"/>
      <c r="F605" s="53"/>
      <c r="G605" s="53">
        <v>2.5</v>
      </c>
      <c r="H605" s="53">
        <v>1.45</v>
      </c>
      <c r="I605" s="53"/>
      <c r="J605" s="53">
        <f t="shared" si="27"/>
        <v>3.63</v>
      </c>
      <c r="K605" s="169"/>
      <c r="L605" s="324"/>
      <c r="M605" s="361"/>
      <c r="N605" s="318"/>
      <c r="O605" s="112"/>
      <c r="P605" s="53"/>
      <c r="Q605" s="53"/>
    </row>
    <row r="606" spans="1:17" s="42" customFormat="1" x14ac:dyDescent="0.2">
      <c r="A606" s="338"/>
      <c r="B606" s="338"/>
      <c r="C606" s="338"/>
      <c r="D606" s="290" t="s">
        <v>143</v>
      </c>
      <c r="E606" s="52"/>
      <c r="F606" s="53"/>
      <c r="G606" s="53">
        <v>2.5</v>
      </c>
      <c r="H606" s="53">
        <v>1.45</v>
      </c>
      <c r="I606" s="53"/>
      <c r="J606" s="53">
        <f t="shared" si="27"/>
        <v>3.63</v>
      </c>
      <c r="K606" s="169"/>
      <c r="L606" s="324"/>
      <c r="M606" s="361"/>
      <c r="N606" s="318"/>
      <c r="O606" s="112"/>
      <c r="P606" s="53"/>
      <c r="Q606" s="53"/>
    </row>
    <row r="607" spans="1:17" s="42" customFormat="1" x14ac:dyDescent="0.2">
      <c r="A607" s="338"/>
      <c r="B607" s="338"/>
      <c r="C607" s="338"/>
      <c r="D607" s="290" t="s">
        <v>650</v>
      </c>
      <c r="E607" s="52"/>
      <c r="F607" s="53"/>
      <c r="G607" s="53">
        <v>2.5</v>
      </c>
      <c r="H607" s="53">
        <v>1.8</v>
      </c>
      <c r="I607" s="53"/>
      <c r="J607" s="53">
        <f t="shared" si="27"/>
        <v>4.5</v>
      </c>
      <c r="K607" s="169"/>
      <c r="L607" s="324"/>
      <c r="M607" s="361"/>
      <c r="N607" s="318"/>
      <c r="O607" s="112"/>
      <c r="P607" s="53"/>
      <c r="Q607" s="53"/>
    </row>
    <row r="608" spans="1:17" s="42" customFormat="1" x14ac:dyDescent="0.2">
      <c r="A608" s="338"/>
      <c r="B608" s="338"/>
      <c r="C608" s="338"/>
      <c r="D608" s="290" t="s">
        <v>243</v>
      </c>
      <c r="E608" s="52"/>
      <c r="F608" s="53"/>
      <c r="G608" s="53">
        <v>5.85</v>
      </c>
      <c r="H608" s="53">
        <v>5.25</v>
      </c>
      <c r="I608" s="53"/>
      <c r="J608" s="53">
        <f t="shared" si="27"/>
        <v>30.71</v>
      </c>
      <c r="K608" s="169"/>
      <c r="L608" s="324"/>
      <c r="M608" s="361"/>
      <c r="N608" s="318"/>
      <c r="O608" s="112"/>
      <c r="P608" s="53"/>
      <c r="Q608" s="53"/>
    </row>
    <row r="609" spans="1:17" s="42" customFormat="1" x14ac:dyDescent="0.2">
      <c r="A609" s="338"/>
      <c r="B609" s="338"/>
      <c r="C609" s="338"/>
      <c r="D609" s="291" t="str">
        <f>"Total item "&amp;A578</f>
        <v>Total item 5.8</v>
      </c>
      <c r="E609" s="52"/>
      <c r="F609" s="53"/>
      <c r="G609" s="53"/>
      <c r="H609" s="53"/>
      <c r="I609" s="53"/>
      <c r="J609" s="91">
        <f>SUM(J579:J608)</f>
        <v>1114.3</v>
      </c>
      <c r="K609" s="169"/>
      <c r="L609" s="54"/>
      <c r="M609" s="172"/>
      <c r="N609" s="53"/>
      <c r="O609" s="53"/>
      <c r="P609" s="53"/>
      <c r="Q609" s="53"/>
    </row>
    <row r="610" spans="1:17" s="87" customFormat="1" x14ac:dyDescent="0.2">
      <c r="A610" s="341"/>
      <c r="B610" s="341"/>
      <c r="C610" s="341"/>
      <c r="D610" s="289"/>
      <c r="E610" s="103"/>
      <c r="F610" s="104"/>
      <c r="G610" s="104"/>
      <c r="H610" s="104"/>
      <c r="I610" s="104"/>
      <c r="J610" s="101"/>
      <c r="K610" s="171"/>
      <c r="L610" s="259"/>
      <c r="M610" s="173"/>
      <c r="N610" s="104"/>
      <c r="O610" s="104"/>
      <c r="P610" s="104"/>
      <c r="Q610" s="104"/>
    </row>
    <row r="611" spans="1:17" s="89" customFormat="1" x14ac:dyDescent="0.2">
      <c r="A611" s="339" t="s">
        <v>32</v>
      </c>
      <c r="B611" s="339"/>
      <c r="C611" s="339"/>
      <c r="D611" s="95" t="s">
        <v>93</v>
      </c>
      <c r="E611" s="96"/>
      <c r="F611" s="97"/>
      <c r="G611" s="97"/>
      <c r="H611" s="97"/>
      <c r="I611" s="97"/>
      <c r="J611" s="97"/>
      <c r="K611" s="98"/>
      <c r="L611" s="328"/>
      <c r="M611" s="319"/>
      <c r="N611" s="359" t="e">
        <f>SUM(N612:N1467)</f>
        <v>#REF!</v>
      </c>
      <c r="O611" s="306"/>
      <c r="P611" s="98"/>
      <c r="Q611" s="97">
        <f>SUM(Q613:Q714)</f>
        <v>179834.04</v>
      </c>
    </row>
    <row r="612" spans="1:17" s="42" customFormat="1" x14ac:dyDescent="0.2">
      <c r="A612" s="338"/>
      <c r="B612" s="338"/>
      <c r="C612" s="338"/>
      <c r="D612" s="99"/>
      <c r="E612" s="93"/>
      <c r="F612" s="94"/>
      <c r="G612" s="94"/>
      <c r="H612" s="94"/>
      <c r="I612" s="94"/>
      <c r="J612" s="94"/>
      <c r="K612" s="53"/>
      <c r="L612" s="318"/>
      <c r="M612" s="318"/>
      <c r="N612" s="318"/>
      <c r="O612" s="112"/>
      <c r="P612" s="53"/>
      <c r="Q612" s="53"/>
    </row>
    <row r="613" spans="1:17" s="43" customFormat="1" ht="34.5" customHeight="1" x14ac:dyDescent="0.2">
      <c r="A613" s="296" t="s">
        <v>33</v>
      </c>
      <c r="B613" s="296" t="s">
        <v>134</v>
      </c>
      <c r="C613" s="296">
        <v>87622</v>
      </c>
      <c r="D613" s="279" t="s">
        <v>420</v>
      </c>
      <c r="E613" s="90" t="s">
        <v>9</v>
      </c>
      <c r="F613" s="91" t="s">
        <v>112</v>
      </c>
      <c r="G613" s="100"/>
      <c r="H613" s="91"/>
      <c r="I613" s="91"/>
      <c r="J613" s="91"/>
      <c r="K613" s="100">
        <f>J641</f>
        <v>1150.4599999999996</v>
      </c>
      <c r="L613" s="320">
        <v>25.69</v>
      </c>
      <c r="M613" s="320">
        <f>ROUND(L613*(1+$T$7),2)</f>
        <v>30.96</v>
      </c>
      <c r="N613" s="320">
        <f>TRUNC(K613*M613,2)</f>
        <v>35618.239999999998</v>
      </c>
      <c r="O613" s="100">
        <v>24.44</v>
      </c>
      <c r="P613" s="100">
        <f>ROUND(O613*(1+$S$7),2)</f>
        <v>30.92</v>
      </c>
      <c r="Q613" s="100">
        <f>TRUNC(K613*P613,2)</f>
        <v>35572.22</v>
      </c>
    </row>
    <row r="614" spans="1:17" s="42" customFormat="1" x14ac:dyDescent="0.2">
      <c r="A614" s="338"/>
      <c r="B614" s="338"/>
      <c r="C614" s="338"/>
      <c r="D614" s="290" t="s">
        <v>639</v>
      </c>
      <c r="E614" s="52"/>
      <c r="F614" s="53">
        <v>48</v>
      </c>
      <c r="G614" s="53"/>
      <c r="H614" s="53"/>
      <c r="I614" s="53"/>
      <c r="J614" s="53">
        <f>ROUND(PRODUCT(F614:I614),2)</f>
        <v>48</v>
      </c>
      <c r="K614" s="53"/>
      <c r="L614" s="318"/>
      <c r="M614" s="318"/>
      <c r="N614" s="318"/>
      <c r="O614" s="112"/>
      <c r="P614" s="53"/>
      <c r="Q614" s="53"/>
    </row>
    <row r="615" spans="1:17" s="42" customFormat="1" x14ac:dyDescent="0.2">
      <c r="A615" s="338"/>
      <c r="B615" s="338"/>
      <c r="C615" s="338"/>
      <c r="D615" s="290" t="s">
        <v>598</v>
      </c>
      <c r="E615" s="52"/>
      <c r="F615" s="53">
        <v>48</v>
      </c>
      <c r="G615" s="53"/>
      <c r="H615" s="53"/>
      <c r="I615" s="53"/>
      <c r="J615" s="53">
        <f>ROUND(PRODUCT(F615:I615),2)</f>
        <v>48</v>
      </c>
      <c r="K615" s="53"/>
      <c r="L615" s="318"/>
      <c r="M615" s="318"/>
      <c r="N615" s="318"/>
      <c r="O615" s="112"/>
      <c r="P615" s="53"/>
      <c r="Q615" s="53"/>
    </row>
    <row r="616" spans="1:17" s="42" customFormat="1" x14ac:dyDescent="0.2">
      <c r="A616" s="338"/>
      <c r="B616" s="338"/>
      <c r="C616" s="338"/>
      <c r="D616" s="290" t="s">
        <v>599</v>
      </c>
      <c r="E616" s="52"/>
      <c r="F616" s="53">
        <v>48</v>
      </c>
      <c r="G616" s="53"/>
      <c r="H616" s="53"/>
      <c r="I616" s="53"/>
      <c r="J616" s="53">
        <f t="shared" ref="J616:J640" si="28">ROUND(PRODUCT(F616:I616),2)</f>
        <v>48</v>
      </c>
      <c r="K616" s="53"/>
      <c r="L616" s="318"/>
      <c r="M616" s="318"/>
      <c r="N616" s="318"/>
      <c r="O616" s="112"/>
      <c r="P616" s="53"/>
      <c r="Q616" s="53"/>
    </row>
    <row r="617" spans="1:17" s="42" customFormat="1" x14ac:dyDescent="0.2">
      <c r="A617" s="338"/>
      <c r="B617" s="338"/>
      <c r="C617" s="338"/>
      <c r="D617" s="290" t="s">
        <v>600</v>
      </c>
      <c r="E617" s="52"/>
      <c r="F617" s="53">
        <v>48</v>
      </c>
      <c r="G617" s="53"/>
      <c r="H617" s="53"/>
      <c r="I617" s="53"/>
      <c r="J617" s="53">
        <f t="shared" si="28"/>
        <v>48</v>
      </c>
      <c r="K617" s="53"/>
      <c r="L617" s="318"/>
      <c r="M617" s="318"/>
      <c r="N617" s="318"/>
      <c r="O617" s="112"/>
      <c r="P617" s="53"/>
      <c r="Q617" s="53"/>
    </row>
    <row r="618" spans="1:17" s="42" customFormat="1" x14ac:dyDescent="0.2">
      <c r="A618" s="338"/>
      <c r="B618" s="338"/>
      <c r="C618" s="338"/>
      <c r="D618" s="290" t="s">
        <v>601</v>
      </c>
      <c r="E618" s="52"/>
      <c r="F618" s="53">
        <v>48</v>
      </c>
      <c r="G618" s="53"/>
      <c r="H618" s="53"/>
      <c r="I618" s="53"/>
      <c r="J618" s="53">
        <f t="shared" si="28"/>
        <v>48</v>
      </c>
      <c r="K618" s="53"/>
      <c r="L618" s="318"/>
      <c r="M618" s="318"/>
      <c r="N618" s="318"/>
      <c r="O618" s="112"/>
      <c r="P618" s="53"/>
      <c r="Q618" s="53"/>
    </row>
    <row r="619" spans="1:17" s="42" customFormat="1" x14ac:dyDescent="0.2">
      <c r="A619" s="338"/>
      <c r="B619" s="338"/>
      <c r="C619" s="338"/>
      <c r="D619" s="290" t="s">
        <v>602</v>
      </c>
      <c r="E619" s="52"/>
      <c r="F619" s="53">
        <v>48</v>
      </c>
      <c r="G619" s="53"/>
      <c r="H619" s="53"/>
      <c r="I619" s="53"/>
      <c r="J619" s="53">
        <f t="shared" si="28"/>
        <v>48</v>
      </c>
      <c r="K619" s="53"/>
      <c r="L619" s="318"/>
      <c r="M619" s="318"/>
      <c r="N619" s="318"/>
      <c r="O619" s="112"/>
      <c r="P619" s="53"/>
      <c r="Q619" s="53"/>
    </row>
    <row r="620" spans="1:17" s="42" customFormat="1" x14ac:dyDescent="0.2">
      <c r="A620" s="338"/>
      <c r="B620" s="338"/>
      <c r="C620" s="338"/>
      <c r="D620" s="290" t="s">
        <v>603</v>
      </c>
      <c r="E620" s="52"/>
      <c r="F620" s="53">
        <v>48</v>
      </c>
      <c r="G620" s="53"/>
      <c r="H620" s="53"/>
      <c r="I620" s="53"/>
      <c r="J620" s="53">
        <f t="shared" si="28"/>
        <v>48</v>
      </c>
      <c r="K620" s="53"/>
      <c r="L620" s="318"/>
      <c r="M620" s="318"/>
      <c r="N620" s="318"/>
      <c r="O620" s="112"/>
      <c r="P620" s="53"/>
      <c r="Q620" s="53"/>
    </row>
    <row r="621" spans="1:17" s="42" customFormat="1" x14ac:dyDescent="0.2">
      <c r="A621" s="338"/>
      <c r="B621" s="338"/>
      <c r="C621" s="338"/>
      <c r="D621" s="290" t="s">
        <v>604</v>
      </c>
      <c r="E621" s="52"/>
      <c r="F621" s="53">
        <v>48</v>
      </c>
      <c r="G621" s="53"/>
      <c r="H621" s="53"/>
      <c r="I621" s="53"/>
      <c r="J621" s="53">
        <f t="shared" si="28"/>
        <v>48</v>
      </c>
      <c r="K621" s="53"/>
      <c r="L621" s="318"/>
      <c r="M621" s="318"/>
      <c r="N621" s="318"/>
      <c r="O621" s="112"/>
      <c r="P621" s="53"/>
      <c r="Q621" s="53"/>
    </row>
    <row r="622" spans="1:17" s="42" customFormat="1" x14ac:dyDescent="0.2">
      <c r="A622" s="338"/>
      <c r="B622" s="338"/>
      <c r="C622" s="338"/>
      <c r="D622" s="290" t="s">
        <v>605</v>
      </c>
      <c r="E622" s="52"/>
      <c r="F622" s="53">
        <v>48</v>
      </c>
      <c r="G622" s="53"/>
      <c r="H622" s="53"/>
      <c r="I622" s="53"/>
      <c r="J622" s="53">
        <f t="shared" si="28"/>
        <v>48</v>
      </c>
      <c r="K622" s="53"/>
      <c r="L622" s="318"/>
      <c r="M622" s="318"/>
      <c r="N622" s="318"/>
      <c r="O622" s="112"/>
      <c r="P622" s="53"/>
      <c r="Q622" s="53"/>
    </row>
    <row r="623" spans="1:17" s="42" customFormat="1" x14ac:dyDescent="0.2">
      <c r="A623" s="338"/>
      <c r="B623" s="338"/>
      <c r="C623" s="338"/>
      <c r="D623" s="290" t="s">
        <v>606</v>
      </c>
      <c r="E623" s="52"/>
      <c r="F623" s="53">
        <v>48</v>
      </c>
      <c r="G623" s="53"/>
      <c r="H623" s="53"/>
      <c r="I623" s="53"/>
      <c r="J623" s="53">
        <f t="shared" si="28"/>
        <v>48</v>
      </c>
      <c r="K623" s="53"/>
      <c r="L623" s="318"/>
      <c r="M623" s="318"/>
      <c r="N623" s="318"/>
      <c r="O623" s="112"/>
      <c r="P623" s="53"/>
      <c r="Q623" s="53"/>
    </row>
    <row r="624" spans="1:17" s="42" customFormat="1" x14ac:dyDescent="0.2">
      <c r="A624" s="338"/>
      <c r="B624" s="338"/>
      <c r="C624" s="338"/>
      <c r="D624" s="290" t="s">
        <v>640</v>
      </c>
      <c r="E624" s="52"/>
      <c r="F624" s="53">
        <v>48</v>
      </c>
      <c r="G624" s="53"/>
      <c r="H624" s="53"/>
      <c r="I624" s="53"/>
      <c r="J624" s="53">
        <f t="shared" si="28"/>
        <v>48</v>
      </c>
      <c r="K624" s="53"/>
      <c r="L624" s="318"/>
      <c r="M624" s="318"/>
      <c r="N624" s="318"/>
      <c r="O624" s="112"/>
      <c r="P624" s="53"/>
      <c r="Q624" s="53"/>
    </row>
    <row r="625" spans="1:17" s="42" customFormat="1" x14ac:dyDescent="0.2">
      <c r="A625" s="338"/>
      <c r="B625" s="338"/>
      <c r="C625" s="338"/>
      <c r="D625" s="290" t="s">
        <v>607</v>
      </c>
      <c r="E625" s="52"/>
      <c r="F625" s="53">
        <v>38.1</v>
      </c>
      <c r="G625" s="53"/>
      <c r="H625" s="53"/>
      <c r="I625" s="53"/>
      <c r="J625" s="53">
        <f t="shared" si="28"/>
        <v>38.1</v>
      </c>
      <c r="K625" s="53"/>
      <c r="L625" s="318"/>
      <c r="M625" s="318"/>
      <c r="N625" s="318"/>
      <c r="O625" s="112"/>
      <c r="P625" s="53"/>
      <c r="Q625" s="53"/>
    </row>
    <row r="626" spans="1:17" s="42" customFormat="1" x14ac:dyDescent="0.2">
      <c r="A626" s="338"/>
      <c r="B626" s="338"/>
      <c r="C626" s="338"/>
      <c r="D626" s="290" t="s">
        <v>641</v>
      </c>
      <c r="E626" s="52"/>
      <c r="F626" s="53">
        <v>423.2</v>
      </c>
      <c r="G626" s="53"/>
      <c r="H626" s="53"/>
      <c r="I626" s="53"/>
      <c r="J626" s="53">
        <f t="shared" si="28"/>
        <v>423.2</v>
      </c>
      <c r="K626" s="53"/>
      <c r="L626" s="318"/>
      <c r="M626" s="318"/>
      <c r="N626" s="318"/>
      <c r="O626" s="112"/>
      <c r="P626" s="53"/>
      <c r="Q626" s="53"/>
    </row>
    <row r="627" spans="1:17" s="42" customFormat="1" x14ac:dyDescent="0.2">
      <c r="A627" s="338"/>
      <c r="B627" s="338"/>
      <c r="C627" s="338"/>
      <c r="D627" s="290" t="s">
        <v>642</v>
      </c>
      <c r="E627" s="52"/>
      <c r="F627" s="53">
        <v>13.8</v>
      </c>
      <c r="G627" s="53"/>
      <c r="H627" s="53"/>
      <c r="I627" s="53"/>
      <c r="J627" s="53">
        <f t="shared" si="28"/>
        <v>13.8</v>
      </c>
      <c r="K627" s="53"/>
      <c r="L627" s="318"/>
      <c r="M627" s="318"/>
      <c r="N627" s="318"/>
      <c r="O627" s="112"/>
      <c r="P627" s="53"/>
      <c r="Q627" s="53"/>
    </row>
    <row r="628" spans="1:17" s="42" customFormat="1" x14ac:dyDescent="0.2">
      <c r="A628" s="338"/>
      <c r="B628" s="338"/>
      <c r="C628" s="338"/>
      <c r="D628" s="290" t="s">
        <v>643</v>
      </c>
      <c r="E628" s="52"/>
      <c r="F628" s="53">
        <v>8.3000000000000007</v>
      </c>
      <c r="G628" s="53"/>
      <c r="H628" s="53"/>
      <c r="I628" s="53"/>
      <c r="J628" s="53">
        <f t="shared" si="28"/>
        <v>8.3000000000000007</v>
      </c>
      <c r="K628" s="53"/>
      <c r="L628" s="318"/>
      <c r="M628" s="318"/>
      <c r="N628" s="318"/>
      <c r="O628" s="112"/>
      <c r="P628" s="53"/>
      <c r="Q628" s="53"/>
    </row>
    <row r="629" spans="1:17" s="42" customFormat="1" x14ac:dyDescent="0.2">
      <c r="A629" s="338"/>
      <c r="B629" s="338"/>
      <c r="C629" s="338"/>
      <c r="D629" s="290" t="s">
        <v>644</v>
      </c>
      <c r="E629" s="52"/>
      <c r="F629" s="53">
        <v>14.3</v>
      </c>
      <c r="G629" s="53"/>
      <c r="H629" s="53"/>
      <c r="I629" s="53"/>
      <c r="J629" s="53">
        <f t="shared" si="28"/>
        <v>14.3</v>
      </c>
      <c r="K629" s="53"/>
      <c r="L629" s="318"/>
      <c r="M629" s="318"/>
      <c r="N629" s="318"/>
      <c r="O629" s="112"/>
      <c r="P629" s="53"/>
      <c r="Q629" s="53"/>
    </row>
    <row r="630" spans="1:17" s="42" customFormat="1" x14ac:dyDescent="0.2">
      <c r="A630" s="338"/>
      <c r="B630" s="338"/>
      <c r="C630" s="338"/>
      <c r="D630" s="290" t="s">
        <v>645</v>
      </c>
      <c r="E630" s="52"/>
      <c r="F630" s="53">
        <v>6.74</v>
      </c>
      <c r="G630" s="53"/>
      <c r="H630" s="53"/>
      <c r="I630" s="53"/>
      <c r="J630" s="53">
        <f t="shared" si="28"/>
        <v>6.74</v>
      </c>
      <c r="K630" s="53"/>
      <c r="L630" s="318"/>
      <c r="M630" s="318"/>
      <c r="N630" s="318"/>
      <c r="O630" s="112"/>
      <c r="P630" s="53"/>
      <c r="Q630" s="53"/>
    </row>
    <row r="631" spans="1:17" s="42" customFormat="1" x14ac:dyDescent="0.2">
      <c r="A631" s="338"/>
      <c r="B631" s="338"/>
      <c r="C631" s="338"/>
      <c r="D631" s="290" t="s">
        <v>1297</v>
      </c>
      <c r="E631" s="52"/>
      <c r="F631" s="53">
        <v>2.5</v>
      </c>
      <c r="G631" s="53"/>
      <c r="H631" s="53"/>
      <c r="I631" s="53"/>
      <c r="J631" s="53">
        <f>ROUND(PRODUCT(F631:I631),2)</f>
        <v>2.5</v>
      </c>
      <c r="K631" s="53"/>
      <c r="L631" s="318"/>
      <c r="M631" s="318"/>
      <c r="N631" s="318"/>
      <c r="O631" s="112"/>
      <c r="P631" s="53"/>
      <c r="Q631" s="53"/>
    </row>
    <row r="632" spans="1:17" s="42" customFormat="1" x14ac:dyDescent="0.2">
      <c r="A632" s="338"/>
      <c r="B632" s="338"/>
      <c r="C632" s="338"/>
      <c r="D632" s="290" t="s">
        <v>1298</v>
      </c>
      <c r="E632" s="52"/>
      <c r="F632" s="53">
        <v>2.5</v>
      </c>
      <c r="G632" s="53"/>
      <c r="H632" s="53"/>
      <c r="I632" s="53"/>
      <c r="J632" s="53">
        <f t="shared" si="28"/>
        <v>2.5</v>
      </c>
      <c r="K632" s="53"/>
      <c r="L632" s="318"/>
      <c r="M632" s="318"/>
      <c r="N632" s="318"/>
      <c r="O632" s="112"/>
      <c r="P632" s="53"/>
      <c r="Q632" s="53"/>
    </row>
    <row r="633" spans="1:17" s="42" customFormat="1" x14ac:dyDescent="0.2">
      <c r="A633" s="338"/>
      <c r="B633" s="338"/>
      <c r="C633" s="338"/>
      <c r="D633" s="290" t="s">
        <v>647</v>
      </c>
      <c r="E633" s="52"/>
      <c r="F633" s="53">
        <v>14.7</v>
      </c>
      <c r="G633" s="53"/>
      <c r="H633" s="53"/>
      <c r="I633" s="53"/>
      <c r="J633" s="53">
        <f t="shared" si="28"/>
        <v>14.7</v>
      </c>
      <c r="K633" s="53"/>
      <c r="L633" s="318"/>
      <c r="M633" s="318"/>
      <c r="N633" s="318"/>
      <c r="O633" s="112"/>
      <c r="P633" s="53"/>
      <c r="Q633" s="53"/>
    </row>
    <row r="634" spans="1:17" s="42" customFormat="1" x14ac:dyDescent="0.2">
      <c r="A634" s="338"/>
      <c r="B634" s="338"/>
      <c r="C634" s="338"/>
      <c r="D634" s="290" t="s">
        <v>648</v>
      </c>
      <c r="E634" s="52"/>
      <c r="F634" s="53">
        <v>22.8</v>
      </c>
      <c r="G634" s="53"/>
      <c r="H634" s="53"/>
      <c r="I634" s="53"/>
      <c r="J634" s="53">
        <f t="shared" si="28"/>
        <v>22.8</v>
      </c>
      <c r="K634" s="53"/>
      <c r="L634" s="318"/>
      <c r="M634" s="318"/>
      <c r="N634" s="318"/>
      <c r="O634" s="112"/>
      <c r="P634" s="53"/>
      <c r="Q634" s="53"/>
    </row>
    <row r="635" spans="1:17" s="42" customFormat="1" x14ac:dyDescent="0.2">
      <c r="A635" s="338"/>
      <c r="B635" s="338"/>
      <c r="C635" s="338"/>
      <c r="D635" s="290" t="s">
        <v>256</v>
      </c>
      <c r="E635" s="52"/>
      <c r="F635" s="53">
        <v>22.8</v>
      </c>
      <c r="G635" s="53"/>
      <c r="H635" s="53"/>
      <c r="I635" s="53"/>
      <c r="J635" s="53">
        <f t="shared" si="28"/>
        <v>22.8</v>
      </c>
      <c r="K635" s="53"/>
      <c r="L635" s="318"/>
      <c r="M635" s="318"/>
      <c r="N635" s="318"/>
      <c r="O635" s="112"/>
      <c r="P635" s="53"/>
      <c r="Q635" s="53"/>
    </row>
    <row r="636" spans="1:17" s="42" customFormat="1" x14ac:dyDescent="0.2">
      <c r="A636" s="338"/>
      <c r="B636" s="338"/>
      <c r="C636" s="338"/>
      <c r="D636" s="290" t="s">
        <v>649</v>
      </c>
      <c r="E636" s="52"/>
      <c r="F636" s="53">
        <v>9.9</v>
      </c>
      <c r="G636" s="53"/>
      <c r="H636" s="53"/>
      <c r="I636" s="53"/>
      <c r="J636" s="53">
        <f t="shared" si="28"/>
        <v>9.9</v>
      </c>
      <c r="K636" s="53"/>
      <c r="L636" s="318"/>
      <c r="M636" s="318"/>
      <c r="N636" s="318"/>
      <c r="O636" s="112"/>
      <c r="P636" s="53"/>
      <c r="Q636" s="53"/>
    </row>
    <row r="637" spans="1:17" s="42" customFormat="1" x14ac:dyDescent="0.2">
      <c r="A637" s="338"/>
      <c r="B637" s="338"/>
      <c r="C637" s="338"/>
      <c r="D637" s="290" t="s">
        <v>242</v>
      </c>
      <c r="E637" s="52"/>
      <c r="F637" s="53">
        <v>3.6</v>
      </c>
      <c r="G637" s="53"/>
      <c r="H637" s="53"/>
      <c r="I637" s="53"/>
      <c r="J637" s="53">
        <f t="shared" si="28"/>
        <v>3.6</v>
      </c>
      <c r="K637" s="53"/>
      <c r="L637" s="318"/>
      <c r="M637" s="318"/>
      <c r="N637" s="318"/>
      <c r="O637" s="112"/>
      <c r="P637" s="53"/>
      <c r="Q637" s="53"/>
    </row>
    <row r="638" spans="1:17" s="42" customFormat="1" x14ac:dyDescent="0.2">
      <c r="A638" s="338"/>
      <c r="B638" s="338"/>
      <c r="C638" s="338"/>
      <c r="D638" s="290" t="s">
        <v>143</v>
      </c>
      <c r="E638" s="52"/>
      <c r="F638" s="53">
        <v>3.6</v>
      </c>
      <c r="G638" s="53"/>
      <c r="H638" s="53"/>
      <c r="I638" s="53"/>
      <c r="J638" s="53">
        <f t="shared" si="28"/>
        <v>3.6</v>
      </c>
      <c r="K638" s="53"/>
      <c r="L638" s="318"/>
      <c r="M638" s="318"/>
      <c r="N638" s="318"/>
      <c r="O638" s="112"/>
      <c r="P638" s="53"/>
      <c r="Q638" s="53"/>
    </row>
    <row r="639" spans="1:17" s="42" customFormat="1" x14ac:dyDescent="0.2">
      <c r="A639" s="338"/>
      <c r="B639" s="338"/>
      <c r="C639" s="338"/>
      <c r="D639" s="290" t="s">
        <v>650</v>
      </c>
      <c r="E639" s="52"/>
      <c r="F639" s="53">
        <v>4.5999999999999996</v>
      </c>
      <c r="G639" s="53"/>
      <c r="H639" s="53"/>
      <c r="I639" s="53"/>
      <c r="J639" s="53">
        <f t="shared" si="28"/>
        <v>4.5999999999999996</v>
      </c>
      <c r="K639" s="53"/>
      <c r="L639" s="318"/>
      <c r="M639" s="318"/>
      <c r="N639" s="318"/>
      <c r="O639" s="112"/>
      <c r="P639" s="53"/>
      <c r="Q639" s="53"/>
    </row>
    <row r="640" spans="1:17" s="42" customFormat="1" x14ac:dyDescent="0.2">
      <c r="A640" s="338"/>
      <c r="B640" s="338"/>
      <c r="C640" s="338"/>
      <c r="D640" s="290" t="s">
        <v>243</v>
      </c>
      <c r="E640" s="52"/>
      <c r="F640" s="53">
        <v>31.02</v>
      </c>
      <c r="G640" s="53"/>
      <c r="H640" s="53"/>
      <c r="I640" s="53"/>
      <c r="J640" s="53">
        <f t="shared" si="28"/>
        <v>31.02</v>
      </c>
      <c r="K640" s="53"/>
      <c r="L640" s="318"/>
      <c r="M640" s="318"/>
      <c r="N640" s="318"/>
      <c r="O640" s="112"/>
      <c r="P640" s="53"/>
      <c r="Q640" s="53"/>
    </row>
    <row r="641" spans="1:17" s="42" customFormat="1" x14ac:dyDescent="0.2">
      <c r="A641" s="338"/>
      <c r="B641" s="338"/>
      <c r="C641" s="338"/>
      <c r="D641" s="291" t="str">
        <f>"Total item "&amp;A613</f>
        <v>Total item 6.1</v>
      </c>
      <c r="E641" s="52"/>
      <c r="F641" s="53"/>
      <c r="G641" s="53"/>
      <c r="H641" s="53"/>
      <c r="I641" s="53"/>
      <c r="J641" s="91">
        <f>SUM(J614:J640)</f>
        <v>1150.4599999999996</v>
      </c>
      <c r="K641" s="53"/>
      <c r="L641" s="318"/>
      <c r="M641" s="318"/>
      <c r="N641" s="318"/>
      <c r="O641" s="112"/>
      <c r="P641" s="53"/>
      <c r="Q641" s="53"/>
    </row>
    <row r="642" spans="1:17" s="42" customFormat="1" x14ac:dyDescent="0.2">
      <c r="A642" s="338"/>
      <c r="B642" s="338"/>
      <c r="C642" s="338"/>
      <c r="D642" s="99"/>
      <c r="E642" s="93"/>
      <c r="F642" s="94"/>
      <c r="G642" s="94"/>
      <c r="H642" s="94"/>
      <c r="I642" s="94"/>
      <c r="J642" s="94"/>
      <c r="K642" s="53"/>
      <c r="L642" s="318"/>
      <c r="M642" s="318"/>
      <c r="N642" s="318"/>
      <c r="O642" s="112"/>
      <c r="P642" s="53"/>
      <c r="Q642" s="53"/>
    </row>
    <row r="643" spans="1:17" s="43" customFormat="1" ht="20.399999999999999" x14ac:dyDescent="0.2">
      <c r="A643" s="296" t="s">
        <v>34</v>
      </c>
      <c r="B643" s="296" t="s">
        <v>134</v>
      </c>
      <c r="C643" s="296">
        <v>72185</v>
      </c>
      <c r="D643" s="279" t="s">
        <v>745</v>
      </c>
      <c r="E643" s="90" t="s">
        <v>9</v>
      </c>
      <c r="F643" s="91"/>
      <c r="G643" s="100"/>
      <c r="H643" s="91"/>
      <c r="I643" s="91"/>
      <c r="J643" s="91"/>
      <c r="K643" s="100">
        <f>J656</f>
        <v>566.1</v>
      </c>
      <c r="L643" s="320">
        <v>81.599999999999994</v>
      </c>
      <c r="M643" s="320">
        <f>ROUND(L643*(1+$T$7),2)</f>
        <v>98.33</v>
      </c>
      <c r="N643" s="320">
        <f>TRUNC(K643*M643,2)</f>
        <v>55664.61</v>
      </c>
      <c r="O643" s="100">
        <v>67.45</v>
      </c>
      <c r="P643" s="100">
        <f>ROUND(O643*(1+$S$7),2)</f>
        <v>85.34</v>
      </c>
      <c r="Q643" s="100">
        <f>TRUNC(K643*P643,2)</f>
        <v>48310.97</v>
      </c>
    </row>
    <row r="644" spans="1:17" s="42" customFormat="1" x14ac:dyDescent="0.2">
      <c r="A644" s="338"/>
      <c r="B644" s="338"/>
      <c r="C644" s="338"/>
      <c r="D644" s="290" t="s">
        <v>639</v>
      </c>
      <c r="E644" s="52"/>
      <c r="F644" s="53"/>
      <c r="G644" s="53">
        <v>6</v>
      </c>
      <c r="H644" s="53">
        <v>8</v>
      </c>
      <c r="I644" s="53"/>
      <c r="J644" s="53">
        <f t="shared" ref="J644:J653" si="29">ROUND(PRODUCT(F644:I644),2)</f>
        <v>48</v>
      </c>
      <c r="K644" s="53"/>
      <c r="L644" s="318"/>
      <c r="M644" s="318"/>
      <c r="N644" s="318"/>
      <c r="O644" s="112"/>
      <c r="P644" s="53"/>
      <c r="Q644" s="53"/>
    </row>
    <row r="645" spans="1:17" s="42" customFormat="1" x14ac:dyDescent="0.2">
      <c r="A645" s="338"/>
      <c r="B645" s="338"/>
      <c r="C645" s="338"/>
      <c r="D645" s="290" t="s">
        <v>598</v>
      </c>
      <c r="E645" s="52"/>
      <c r="F645" s="53"/>
      <c r="G645" s="53">
        <v>6</v>
      </c>
      <c r="H645" s="53">
        <v>8</v>
      </c>
      <c r="I645" s="53"/>
      <c r="J645" s="53">
        <f t="shared" si="29"/>
        <v>48</v>
      </c>
      <c r="K645" s="53"/>
      <c r="L645" s="318"/>
      <c r="M645" s="318"/>
      <c r="N645" s="318"/>
      <c r="O645" s="112"/>
      <c r="P645" s="53"/>
      <c r="Q645" s="53"/>
    </row>
    <row r="646" spans="1:17" s="42" customFormat="1" x14ac:dyDescent="0.2">
      <c r="A646" s="338"/>
      <c r="B646" s="338"/>
      <c r="C646" s="338"/>
      <c r="D646" s="290" t="s">
        <v>599</v>
      </c>
      <c r="E646" s="52"/>
      <c r="F646" s="53"/>
      <c r="G646" s="53">
        <v>6</v>
      </c>
      <c r="H646" s="53">
        <v>8</v>
      </c>
      <c r="I646" s="53"/>
      <c r="J646" s="53">
        <f t="shared" si="29"/>
        <v>48</v>
      </c>
      <c r="K646" s="53"/>
      <c r="L646" s="318"/>
      <c r="M646" s="318"/>
      <c r="N646" s="318"/>
      <c r="O646" s="112"/>
      <c r="P646" s="53"/>
      <c r="Q646" s="53"/>
    </row>
    <row r="647" spans="1:17" s="42" customFormat="1" x14ac:dyDescent="0.2">
      <c r="A647" s="338"/>
      <c r="B647" s="338"/>
      <c r="C647" s="338"/>
      <c r="D647" s="290" t="s">
        <v>600</v>
      </c>
      <c r="E647" s="52"/>
      <c r="F647" s="53"/>
      <c r="G647" s="53">
        <v>6</v>
      </c>
      <c r="H647" s="53">
        <v>8</v>
      </c>
      <c r="I647" s="53"/>
      <c r="J647" s="53">
        <f t="shared" si="29"/>
        <v>48</v>
      </c>
      <c r="K647" s="53"/>
      <c r="L647" s="318"/>
      <c r="M647" s="318"/>
      <c r="N647" s="318"/>
      <c r="O647" s="112"/>
      <c r="P647" s="53"/>
      <c r="Q647" s="53"/>
    </row>
    <row r="648" spans="1:17" s="42" customFormat="1" x14ac:dyDescent="0.2">
      <c r="A648" s="338"/>
      <c r="B648" s="338"/>
      <c r="C648" s="338"/>
      <c r="D648" s="290" t="s">
        <v>601</v>
      </c>
      <c r="E648" s="52"/>
      <c r="F648" s="53"/>
      <c r="G648" s="53">
        <v>6</v>
      </c>
      <c r="H648" s="53">
        <v>8</v>
      </c>
      <c r="I648" s="53"/>
      <c r="J648" s="53">
        <f t="shared" si="29"/>
        <v>48</v>
      </c>
      <c r="K648" s="53"/>
      <c r="L648" s="318"/>
      <c r="M648" s="318"/>
      <c r="N648" s="318"/>
      <c r="O648" s="112"/>
      <c r="P648" s="53"/>
      <c r="Q648" s="53"/>
    </row>
    <row r="649" spans="1:17" s="42" customFormat="1" x14ac:dyDescent="0.2">
      <c r="A649" s="338"/>
      <c r="B649" s="338"/>
      <c r="C649" s="338"/>
      <c r="D649" s="290" t="s">
        <v>602</v>
      </c>
      <c r="E649" s="52"/>
      <c r="F649" s="53"/>
      <c r="G649" s="53">
        <v>6</v>
      </c>
      <c r="H649" s="53">
        <v>8</v>
      </c>
      <c r="I649" s="53"/>
      <c r="J649" s="53">
        <f t="shared" si="29"/>
        <v>48</v>
      </c>
      <c r="K649" s="53"/>
      <c r="L649" s="318"/>
      <c r="M649" s="318"/>
      <c r="N649" s="318"/>
      <c r="O649" s="112"/>
      <c r="P649" s="53"/>
      <c r="Q649" s="53"/>
    </row>
    <row r="650" spans="1:17" s="42" customFormat="1" x14ac:dyDescent="0.2">
      <c r="A650" s="338"/>
      <c r="B650" s="338"/>
      <c r="C650" s="338"/>
      <c r="D650" s="290" t="s">
        <v>603</v>
      </c>
      <c r="E650" s="52"/>
      <c r="F650" s="53"/>
      <c r="G650" s="53">
        <v>6</v>
      </c>
      <c r="H650" s="53">
        <v>8</v>
      </c>
      <c r="I650" s="53"/>
      <c r="J650" s="53">
        <f t="shared" si="29"/>
        <v>48</v>
      </c>
      <c r="K650" s="53"/>
      <c r="L650" s="318"/>
      <c r="M650" s="318"/>
      <c r="N650" s="318"/>
      <c r="O650" s="112"/>
      <c r="P650" s="53"/>
      <c r="Q650" s="53"/>
    </row>
    <row r="651" spans="1:17" s="42" customFormat="1" x14ac:dyDescent="0.2">
      <c r="A651" s="338"/>
      <c r="B651" s="338"/>
      <c r="C651" s="338"/>
      <c r="D651" s="290" t="s">
        <v>604</v>
      </c>
      <c r="E651" s="52"/>
      <c r="F651" s="53"/>
      <c r="G651" s="53">
        <v>6</v>
      </c>
      <c r="H651" s="53">
        <v>8</v>
      </c>
      <c r="I651" s="53"/>
      <c r="J651" s="53">
        <f t="shared" si="29"/>
        <v>48</v>
      </c>
      <c r="K651" s="53"/>
      <c r="L651" s="318"/>
      <c r="M651" s="318"/>
      <c r="N651" s="318"/>
      <c r="O651" s="112"/>
      <c r="P651" s="53"/>
      <c r="Q651" s="53"/>
    </row>
    <row r="652" spans="1:17" s="42" customFormat="1" x14ac:dyDescent="0.2">
      <c r="A652" s="338"/>
      <c r="B652" s="338"/>
      <c r="C652" s="338"/>
      <c r="D652" s="290" t="s">
        <v>605</v>
      </c>
      <c r="E652" s="52"/>
      <c r="F652" s="53"/>
      <c r="G652" s="53">
        <v>6</v>
      </c>
      <c r="H652" s="53">
        <v>8</v>
      </c>
      <c r="I652" s="53"/>
      <c r="J652" s="53">
        <f t="shared" si="29"/>
        <v>48</v>
      </c>
      <c r="K652" s="53"/>
      <c r="L652" s="318"/>
      <c r="M652" s="318"/>
      <c r="N652" s="318"/>
      <c r="O652" s="112"/>
      <c r="P652" s="53"/>
      <c r="Q652" s="53"/>
    </row>
    <row r="653" spans="1:17" s="42" customFormat="1" x14ac:dyDescent="0.2">
      <c r="A653" s="338"/>
      <c r="B653" s="338"/>
      <c r="C653" s="338"/>
      <c r="D653" s="290" t="s">
        <v>606</v>
      </c>
      <c r="E653" s="52"/>
      <c r="F653" s="53"/>
      <c r="G653" s="53">
        <v>6</v>
      </c>
      <c r="H653" s="53">
        <v>8</v>
      </c>
      <c r="I653" s="53"/>
      <c r="J653" s="53">
        <f t="shared" si="29"/>
        <v>48</v>
      </c>
      <c r="K653" s="53"/>
      <c r="L653" s="318"/>
      <c r="M653" s="318"/>
      <c r="N653" s="318"/>
      <c r="O653" s="112"/>
      <c r="P653" s="53"/>
      <c r="Q653" s="53"/>
    </row>
    <row r="654" spans="1:17" s="42" customFormat="1" x14ac:dyDescent="0.2">
      <c r="A654" s="338"/>
      <c r="B654" s="338"/>
      <c r="C654" s="338"/>
      <c r="D654" s="290" t="s">
        <v>640</v>
      </c>
      <c r="E654" s="52"/>
      <c r="F654" s="53"/>
      <c r="G654" s="53">
        <v>6</v>
      </c>
      <c r="H654" s="53">
        <v>8</v>
      </c>
      <c r="I654" s="53"/>
      <c r="J654" s="53">
        <f>ROUND(PRODUCT(F654:I654),2)</f>
        <v>48</v>
      </c>
      <c r="K654" s="53"/>
      <c r="L654" s="318"/>
      <c r="M654" s="318"/>
      <c r="N654" s="318"/>
      <c r="O654" s="112"/>
      <c r="P654" s="53"/>
      <c r="Q654" s="53"/>
    </row>
    <row r="655" spans="1:17" s="42" customFormat="1" x14ac:dyDescent="0.2">
      <c r="A655" s="338"/>
      <c r="B655" s="338"/>
      <c r="C655" s="338"/>
      <c r="D655" s="290" t="s">
        <v>607</v>
      </c>
      <c r="E655" s="52"/>
      <c r="F655" s="53"/>
      <c r="G655" s="53">
        <v>6</v>
      </c>
      <c r="H655" s="53">
        <v>6.35</v>
      </c>
      <c r="I655" s="53"/>
      <c r="J655" s="53">
        <f>ROUND(PRODUCT(F655:I655),2)</f>
        <v>38.1</v>
      </c>
      <c r="K655" s="53"/>
      <c r="L655" s="318"/>
      <c r="M655" s="318"/>
      <c r="N655" s="318"/>
      <c r="O655" s="112"/>
      <c r="P655" s="53"/>
      <c r="Q655" s="53"/>
    </row>
    <row r="656" spans="1:17" s="42" customFormat="1" x14ac:dyDescent="0.2">
      <c r="A656" s="338"/>
      <c r="B656" s="338"/>
      <c r="C656" s="338"/>
      <c r="D656" s="291" t="str">
        <f>"Total item "&amp;A643</f>
        <v>Total item 6.2</v>
      </c>
      <c r="E656" s="52"/>
      <c r="F656" s="53"/>
      <c r="G656" s="53"/>
      <c r="H656" s="53"/>
      <c r="I656" s="53"/>
      <c r="J656" s="91">
        <f>SUM(J644:J655)</f>
        <v>566.1</v>
      </c>
      <c r="K656" s="53"/>
      <c r="L656" s="318"/>
      <c r="M656" s="318"/>
      <c r="N656" s="318"/>
      <c r="O656" s="112"/>
      <c r="P656" s="53"/>
      <c r="Q656" s="53"/>
    </row>
    <row r="657" spans="1:17" s="42" customFormat="1" x14ac:dyDescent="0.2">
      <c r="A657" s="338"/>
      <c r="B657" s="338"/>
      <c r="C657" s="338"/>
      <c r="D657" s="291"/>
      <c r="E657" s="52"/>
      <c r="F657" s="53"/>
      <c r="G657" s="53"/>
      <c r="H657" s="53"/>
      <c r="I657" s="53"/>
      <c r="J657" s="94"/>
      <c r="K657" s="53"/>
      <c r="L657" s="318"/>
      <c r="M657" s="318"/>
      <c r="N657" s="318"/>
      <c r="O657" s="112"/>
      <c r="P657" s="53"/>
      <c r="Q657" s="53"/>
    </row>
    <row r="658" spans="1:17" s="43" customFormat="1" ht="20.399999999999999" x14ac:dyDescent="0.2">
      <c r="A658" s="296" t="s">
        <v>35</v>
      </c>
      <c r="B658" s="296" t="s">
        <v>134</v>
      </c>
      <c r="C658" s="296">
        <v>84191</v>
      </c>
      <c r="D658" s="279" t="s">
        <v>769</v>
      </c>
      <c r="E658" s="90" t="s">
        <v>9</v>
      </c>
      <c r="F658" s="91"/>
      <c r="G658" s="100"/>
      <c r="H658" s="91"/>
      <c r="I658" s="91"/>
      <c r="J658" s="91"/>
      <c r="K658" s="100">
        <f>J660</f>
        <v>532.4</v>
      </c>
      <c r="L658" s="320">
        <v>77.510000000000005</v>
      </c>
      <c r="M658" s="320">
        <f>ROUND(L658*(1+$T$7),2)</f>
        <v>93.4</v>
      </c>
      <c r="N658" s="320">
        <f>TRUNC(K658*M658,2)</f>
        <v>49726.16</v>
      </c>
      <c r="O658" s="100">
        <v>103.49</v>
      </c>
      <c r="P658" s="100">
        <f>ROUND(O658*(1+$S$7),2)</f>
        <v>130.94999999999999</v>
      </c>
      <c r="Q658" s="100">
        <f>TRUNC(K658*P658,2)</f>
        <v>69717.78</v>
      </c>
    </row>
    <row r="659" spans="1:17" s="42" customFormat="1" ht="12.75" customHeight="1" x14ac:dyDescent="0.2">
      <c r="A659" s="338"/>
      <c r="B659" s="338"/>
      <c r="C659" s="338"/>
      <c r="D659" s="290" t="s">
        <v>655</v>
      </c>
      <c r="E659" s="52"/>
      <c r="F659" s="53">
        <v>532.4</v>
      </c>
      <c r="G659" s="53"/>
      <c r="H659" s="53"/>
      <c r="I659" s="53"/>
      <c r="J659" s="53">
        <f>ROUND(PRODUCT(F659:I659),2)</f>
        <v>532.4</v>
      </c>
      <c r="K659" s="53"/>
      <c r="L659" s="318"/>
      <c r="M659" s="318"/>
      <c r="N659" s="318"/>
      <c r="O659" s="112"/>
      <c r="P659" s="53"/>
      <c r="Q659" s="53"/>
    </row>
    <row r="660" spans="1:17" s="42" customFormat="1" x14ac:dyDescent="0.2">
      <c r="A660" s="338"/>
      <c r="B660" s="338"/>
      <c r="C660" s="338"/>
      <c r="D660" s="291" t="str">
        <f>"Total item "&amp;A658</f>
        <v>Total item 6.3</v>
      </c>
      <c r="E660" s="52"/>
      <c r="F660" s="53"/>
      <c r="G660" s="53"/>
      <c r="H660" s="53"/>
      <c r="I660" s="53"/>
      <c r="J660" s="91">
        <f>SUM(J658:J659)</f>
        <v>532.4</v>
      </c>
      <c r="K660" s="53"/>
      <c r="L660" s="318"/>
      <c r="M660" s="318"/>
      <c r="N660" s="318"/>
      <c r="O660" s="112"/>
      <c r="P660" s="53"/>
      <c r="Q660" s="53"/>
    </row>
    <row r="661" spans="1:17" s="42" customFormat="1" x14ac:dyDescent="0.2">
      <c r="A661" s="338"/>
      <c r="B661" s="338"/>
      <c r="C661" s="338"/>
      <c r="D661" s="99"/>
      <c r="E661" s="93"/>
      <c r="F661" s="94"/>
      <c r="G661" s="94"/>
      <c r="H661" s="94"/>
      <c r="I661" s="94"/>
      <c r="J661" s="94"/>
      <c r="K661" s="53"/>
      <c r="L661" s="318"/>
      <c r="M661" s="318"/>
      <c r="N661" s="318"/>
      <c r="O661" s="112"/>
      <c r="P661" s="53"/>
      <c r="Q661" s="53"/>
    </row>
    <row r="662" spans="1:17" s="43" customFormat="1" x14ac:dyDescent="0.2">
      <c r="A662" s="296" t="s">
        <v>36</v>
      </c>
      <c r="B662" s="296" t="s">
        <v>134</v>
      </c>
      <c r="C662" s="296" t="s">
        <v>1072</v>
      </c>
      <c r="D662" s="279" t="s">
        <v>1073</v>
      </c>
      <c r="E662" s="90" t="s">
        <v>16</v>
      </c>
      <c r="F662" s="91"/>
      <c r="G662" s="100"/>
      <c r="H662" s="91"/>
      <c r="I662" s="91"/>
      <c r="J662" s="91"/>
      <c r="K662" s="100">
        <f>J695</f>
        <v>262.37999999999994</v>
      </c>
      <c r="L662" s="320">
        <v>77.510000000000005</v>
      </c>
      <c r="M662" s="320">
        <f>ROUND(L662*(1+$T$7),2)</f>
        <v>93.4</v>
      </c>
      <c r="N662" s="320">
        <f>TRUNC(K662*M662,2)</f>
        <v>24506.29</v>
      </c>
      <c r="O662" s="100">
        <v>20.98</v>
      </c>
      <c r="P662" s="100">
        <f>ROUND(O662*(1+$S$7),2)</f>
        <v>26.55</v>
      </c>
      <c r="Q662" s="100">
        <f>TRUNC(K662*P662,2)</f>
        <v>6966.18</v>
      </c>
    </row>
    <row r="663" spans="1:17" s="42" customFormat="1" ht="12.75" customHeight="1" x14ac:dyDescent="0.2">
      <c r="A663" s="338"/>
      <c r="B663" s="338"/>
      <c r="C663" s="338"/>
      <c r="D663" s="291" t="s">
        <v>641</v>
      </c>
      <c r="E663" s="52"/>
      <c r="F663" s="53"/>
      <c r="G663" s="53">
        <v>6.25</v>
      </c>
      <c r="H663" s="53"/>
      <c r="I663" s="53"/>
      <c r="J663" s="53">
        <f t="shared" ref="J663:J668" si="30">ROUND(PRODUCT(F663:I663),2)</f>
        <v>6.25</v>
      </c>
      <c r="K663" s="53"/>
      <c r="L663" s="53"/>
      <c r="M663" s="53"/>
      <c r="N663" s="53"/>
      <c r="O663" s="53"/>
      <c r="P663" s="53"/>
      <c r="Q663" s="53"/>
    </row>
    <row r="664" spans="1:17" s="42" customFormat="1" ht="12.75" customHeight="1" x14ac:dyDescent="0.2">
      <c r="A664" s="338"/>
      <c r="B664" s="338"/>
      <c r="C664" s="338"/>
      <c r="D664" s="290"/>
      <c r="E664" s="52"/>
      <c r="F664" s="53"/>
      <c r="G664" s="53">
        <v>37</v>
      </c>
      <c r="H664" s="53"/>
      <c r="I664" s="53"/>
      <c r="J664" s="53">
        <f t="shared" si="30"/>
        <v>37</v>
      </c>
      <c r="K664" s="53"/>
      <c r="L664" s="53"/>
      <c r="M664" s="53"/>
      <c r="N664" s="53"/>
      <c r="O664" s="53"/>
      <c r="P664" s="53"/>
      <c r="Q664" s="53"/>
    </row>
    <row r="665" spans="1:17" s="42" customFormat="1" ht="12.75" customHeight="1" x14ac:dyDescent="0.2">
      <c r="A665" s="338"/>
      <c r="B665" s="338"/>
      <c r="C665" s="338"/>
      <c r="D665" s="290"/>
      <c r="E665" s="52"/>
      <c r="F665" s="53"/>
      <c r="G665" s="53">
        <v>30.85</v>
      </c>
      <c r="H665" s="53"/>
      <c r="I665" s="53"/>
      <c r="J665" s="53">
        <f t="shared" si="30"/>
        <v>30.85</v>
      </c>
      <c r="K665" s="53"/>
      <c r="L665" s="53"/>
      <c r="M665" s="53"/>
      <c r="N665" s="53"/>
      <c r="O665" s="53"/>
      <c r="P665" s="53"/>
      <c r="Q665" s="53"/>
    </row>
    <row r="666" spans="1:17" s="42" customFormat="1" ht="12.75" customHeight="1" x14ac:dyDescent="0.2">
      <c r="A666" s="338"/>
      <c r="B666" s="338"/>
      <c r="C666" s="338"/>
      <c r="D666" s="290"/>
      <c r="E666" s="52"/>
      <c r="F666" s="53"/>
      <c r="G666" s="53">
        <v>22.4</v>
      </c>
      <c r="H666" s="53"/>
      <c r="I666" s="53"/>
      <c r="J666" s="53">
        <f t="shared" si="30"/>
        <v>22.4</v>
      </c>
      <c r="K666" s="53"/>
      <c r="L666" s="53"/>
      <c r="M666" s="53"/>
      <c r="N666" s="53"/>
      <c r="O666" s="53"/>
      <c r="P666" s="53"/>
      <c r="Q666" s="53"/>
    </row>
    <row r="667" spans="1:17" s="42" customFormat="1" ht="12.75" customHeight="1" x14ac:dyDescent="0.2">
      <c r="A667" s="338"/>
      <c r="B667" s="338"/>
      <c r="C667" s="338"/>
      <c r="D667" s="290"/>
      <c r="E667" s="52"/>
      <c r="F667" s="53"/>
      <c r="G667" s="53">
        <v>14.8</v>
      </c>
      <c r="H667" s="53"/>
      <c r="I667" s="53"/>
      <c r="J667" s="53">
        <f t="shared" si="30"/>
        <v>14.8</v>
      </c>
      <c r="K667" s="53"/>
      <c r="L667" s="53"/>
      <c r="M667" s="53"/>
      <c r="N667" s="53"/>
      <c r="O667" s="53"/>
      <c r="P667" s="53"/>
      <c r="Q667" s="53"/>
    </row>
    <row r="668" spans="1:17" s="42" customFormat="1" ht="12.75" customHeight="1" x14ac:dyDescent="0.2">
      <c r="A668" s="338"/>
      <c r="B668" s="338"/>
      <c r="C668" s="338"/>
      <c r="D668" s="290"/>
      <c r="E668" s="52"/>
      <c r="F668" s="53">
        <v>2</v>
      </c>
      <c r="G668" s="53">
        <v>11</v>
      </c>
      <c r="H668" s="53"/>
      <c r="I668" s="53"/>
      <c r="J668" s="53">
        <f t="shared" si="30"/>
        <v>22</v>
      </c>
      <c r="K668" s="53"/>
      <c r="L668" s="53"/>
      <c r="M668" s="53"/>
      <c r="N668" s="53"/>
      <c r="O668" s="53"/>
      <c r="P668" s="53"/>
      <c r="Q668" s="53"/>
    </row>
    <row r="669" spans="1:17" s="42" customFormat="1" x14ac:dyDescent="0.2">
      <c r="A669" s="338"/>
      <c r="B669" s="338"/>
      <c r="C669" s="338"/>
      <c r="D669" s="291" t="s">
        <v>613</v>
      </c>
      <c r="E669" s="52"/>
      <c r="F669" s="53"/>
      <c r="G669" s="53"/>
      <c r="H669" s="53"/>
      <c r="I669" s="53"/>
      <c r="J669" s="53"/>
      <c r="K669" s="169"/>
      <c r="L669" s="54"/>
      <c r="M669" s="172"/>
      <c r="N669" s="53"/>
      <c r="O669" s="53"/>
      <c r="P669" s="53"/>
      <c r="Q669" s="53"/>
    </row>
    <row r="670" spans="1:17" s="42" customFormat="1" x14ac:dyDescent="0.2">
      <c r="A670" s="338"/>
      <c r="B670" s="338"/>
      <c r="C670" s="338"/>
      <c r="D670" s="290" t="s">
        <v>165</v>
      </c>
      <c r="E670" s="52"/>
      <c r="F670" s="53">
        <v>2</v>
      </c>
      <c r="G670" s="53">
        <f>5+5.85</f>
        <v>10.85</v>
      </c>
      <c r="H670" s="53"/>
      <c r="I670" s="53"/>
      <c r="J670" s="53">
        <f t="shared" ref="J670:J676" si="31">ROUND(PRODUCT(F670:I670),2)</f>
        <v>21.7</v>
      </c>
      <c r="K670" s="169"/>
      <c r="L670" s="54"/>
      <c r="M670" s="172"/>
      <c r="N670" s="53"/>
      <c r="O670" s="53"/>
      <c r="P670" s="53"/>
      <c r="Q670" s="53"/>
    </row>
    <row r="671" spans="1:17" s="42" customFormat="1" x14ac:dyDescent="0.2">
      <c r="A671" s="338"/>
      <c r="B671" s="338"/>
      <c r="C671" s="338"/>
      <c r="D671" s="290" t="s">
        <v>165</v>
      </c>
      <c r="E671" s="52"/>
      <c r="F671" s="53">
        <v>2</v>
      </c>
      <c r="G671" s="53">
        <v>5.05</v>
      </c>
      <c r="H671" s="53"/>
      <c r="I671" s="53"/>
      <c r="J671" s="53">
        <f t="shared" si="31"/>
        <v>10.1</v>
      </c>
      <c r="K671" s="169"/>
      <c r="L671" s="54"/>
      <c r="M671" s="172"/>
      <c r="N671" s="53"/>
      <c r="O671" s="53"/>
      <c r="P671" s="53"/>
      <c r="Q671" s="53"/>
    </row>
    <row r="672" spans="1:17" s="42" customFormat="1" x14ac:dyDescent="0.2">
      <c r="A672" s="338"/>
      <c r="B672" s="338"/>
      <c r="C672" s="338"/>
      <c r="D672" s="290" t="s">
        <v>616</v>
      </c>
      <c r="E672" s="52"/>
      <c r="F672" s="53">
        <v>2</v>
      </c>
      <c r="G672" s="53">
        <v>4.5999999999999996</v>
      </c>
      <c r="H672" s="53"/>
      <c r="I672" s="53"/>
      <c r="J672" s="53">
        <f t="shared" si="31"/>
        <v>9.1999999999999993</v>
      </c>
      <c r="K672" s="169"/>
      <c r="L672" s="54"/>
      <c r="M672" s="172"/>
      <c r="N672" s="53"/>
      <c r="O672" s="53"/>
      <c r="P672" s="53"/>
      <c r="Q672" s="53"/>
    </row>
    <row r="673" spans="1:17" s="42" customFormat="1" x14ac:dyDescent="0.2">
      <c r="A673" s="338"/>
      <c r="B673" s="338"/>
      <c r="C673" s="338"/>
      <c r="D673" s="290" t="s">
        <v>616</v>
      </c>
      <c r="E673" s="52"/>
      <c r="F673" s="53">
        <v>6</v>
      </c>
      <c r="G673" s="53">
        <v>2.5</v>
      </c>
      <c r="H673" s="53"/>
      <c r="I673" s="53"/>
      <c r="J673" s="53">
        <f t="shared" si="31"/>
        <v>15</v>
      </c>
      <c r="K673" s="169"/>
      <c r="L673" s="54"/>
      <c r="M673" s="172"/>
      <c r="N673" s="53"/>
      <c r="O673" s="53"/>
      <c r="P673" s="53"/>
      <c r="Q673" s="53"/>
    </row>
    <row r="674" spans="1:17" s="42" customFormat="1" x14ac:dyDescent="0.2">
      <c r="A674" s="338"/>
      <c r="B674" s="338"/>
      <c r="C674" s="338"/>
      <c r="D674" s="290" t="s">
        <v>616</v>
      </c>
      <c r="E674" s="52"/>
      <c r="F674" s="53">
        <v>2</v>
      </c>
      <c r="G674" s="53">
        <v>2.25</v>
      </c>
      <c r="H674" s="53"/>
      <c r="I674" s="53"/>
      <c r="J674" s="53">
        <f t="shared" si="31"/>
        <v>4.5</v>
      </c>
      <c r="K674" s="169"/>
      <c r="L674" s="54"/>
      <c r="M674" s="172"/>
      <c r="N674" s="53"/>
      <c r="O674" s="53"/>
      <c r="P674" s="53"/>
      <c r="Q674" s="53"/>
    </row>
    <row r="675" spans="1:17" s="42" customFormat="1" x14ac:dyDescent="0.2">
      <c r="A675" s="338"/>
      <c r="B675" s="338"/>
      <c r="C675" s="338"/>
      <c r="D675" s="290" t="s">
        <v>616</v>
      </c>
      <c r="E675" s="52"/>
      <c r="F675" s="53">
        <v>2</v>
      </c>
      <c r="G675" s="53">
        <v>0.6</v>
      </c>
      <c r="H675" s="53"/>
      <c r="I675" s="53"/>
      <c r="J675" s="53">
        <f t="shared" si="31"/>
        <v>1.2</v>
      </c>
      <c r="K675" s="169"/>
      <c r="L675" s="54"/>
      <c r="M675" s="172"/>
      <c r="N675" s="53"/>
      <c r="O675" s="53"/>
      <c r="P675" s="53"/>
      <c r="Q675" s="53"/>
    </row>
    <row r="676" spans="1:17" s="42" customFormat="1" x14ac:dyDescent="0.2">
      <c r="A676" s="338"/>
      <c r="B676" s="338"/>
      <c r="C676" s="338"/>
      <c r="D676" s="290" t="s">
        <v>616</v>
      </c>
      <c r="E676" s="52"/>
      <c r="F676" s="53">
        <v>2</v>
      </c>
      <c r="G676" s="53">
        <v>3.24</v>
      </c>
      <c r="H676" s="53"/>
      <c r="I676" s="53"/>
      <c r="J676" s="53">
        <f t="shared" si="31"/>
        <v>6.48</v>
      </c>
      <c r="K676" s="169"/>
      <c r="L676" s="54"/>
      <c r="M676" s="172"/>
      <c r="N676" s="53"/>
      <c r="O676" s="53"/>
      <c r="P676" s="53"/>
      <c r="Q676" s="53"/>
    </row>
    <row r="677" spans="1:17" s="42" customFormat="1" x14ac:dyDescent="0.2">
      <c r="A677" s="338"/>
      <c r="B677" s="338"/>
      <c r="C677" s="338"/>
      <c r="D677" s="290" t="s">
        <v>257</v>
      </c>
      <c r="E677" s="52"/>
      <c r="F677" s="53"/>
      <c r="G677" s="53"/>
      <c r="H677" s="53"/>
      <c r="I677" s="53"/>
      <c r="J677" s="53"/>
      <c r="K677" s="169"/>
      <c r="L677" s="54"/>
      <c r="M677" s="172"/>
      <c r="N677" s="53"/>
      <c r="O677" s="53"/>
      <c r="P677" s="53"/>
      <c r="Q677" s="53"/>
    </row>
    <row r="678" spans="1:17" s="42" customFormat="1" x14ac:dyDescent="0.2">
      <c r="A678" s="338"/>
      <c r="B678" s="338"/>
      <c r="C678" s="338"/>
      <c r="D678" s="290" t="s">
        <v>634</v>
      </c>
      <c r="E678" s="52"/>
      <c r="F678" s="53">
        <v>-2</v>
      </c>
      <c r="G678" s="53">
        <v>0.9</v>
      </c>
      <c r="H678" s="53"/>
      <c r="I678" s="53"/>
      <c r="J678" s="53">
        <f>ROUND(PRODUCT(F678:I678),2)</f>
        <v>-1.8</v>
      </c>
      <c r="K678" s="169"/>
      <c r="L678" s="54"/>
      <c r="M678" s="172"/>
      <c r="N678" s="53"/>
      <c r="O678" s="53"/>
      <c r="P678" s="53"/>
      <c r="Q678" s="53"/>
    </row>
    <row r="679" spans="1:17" s="42" customFormat="1" x14ac:dyDescent="0.2">
      <c r="A679" s="338"/>
      <c r="B679" s="338"/>
      <c r="C679" s="338"/>
      <c r="D679" s="290" t="s">
        <v>629</v>
      </c>
      <c r="E679" s="52"/>
      <c r="F679" s="53">
        <v>-3</v>
      </c>
      <c r="G679" s="53">
        <v>0.7</v>
      </c>
      <c r="H679" s="53"/>
      <c r="I679" s="53"/>
      <c r="J679" s="53">
        <f>ROUND(PRODUCT(F679:I679),2)</f>
        <v>-2.1</v>
      </c>
      <c r="K679" s="169"/>
      <c r="L679" s="54"/>
      <c r="M679" s="172"/>
      <c r="N679" s="53"/>
      <c r="O679" s="53"/>
      <c r="P679" s="53"/>
      <c r="Q679" s="53"/>
    </row>
    <row r="680" spans="1:17" s="42" customFormat="1" x14ac:dyDescent="0.2">
      <c r="A680" s="338"/>
      <c r="B680" s="338"/>
      <c r="C680" s="338"/>
      <c r="D680" s="290" t="s">
        <v>635</v>
      </c>
      <c r="E680" s="52"/>
      <c r="F680" s="53">
        <v>-1</v>
      </c>
      <c r="G680" s="53">
        <v>1.2</v>
      </c>
      <c r="H680" s="53"/>
      <c r="I680" s="53"/>
      <c r="J680" s="53">
        <f>ROUND(PRODUCT(F680:I680),2)</f>
        <v>-1.2</v>
      </c>
      <c r="K680" s="169"/>
      <c r="L680" s="54"/>
      <c r="M680" s="172"/>
      <c r="N680" s="53"/>
      <c r="O680" s="53"/>
      <c r="P680" s="53"/>
      <c r="Q680" s="53"/>
    </row>
    <row r="681" spans="1:17" s="42" customFormat="1" ht="20.399999999999999" x14ac:dyDescent="0.2">
      <c r="A681" s="338"/>
      <c r="B681" s="338"/>
      <c r="C681" s="338"/>
      <c r="D681" s="291" t="s">
        <v>1294</v>
      </c>
      <c r="E681" s="52"/>
      <c r="F681" s="53"/>
      <c r="G681" s="53"/>
      <c r="H681" s="53"/>
      <c r="I681" s="53"/>
      <c r="J681" s="53"/>
      <c r="K681" s="169"/>
      <c r="L681" s="324"/>
      <c r="M681" s="361"/>
      <c r="N681" s="318"/>
      <c r="O681" s="112"/>
      <c r="P681" s="53"/>
      <c r="Q681" s="53"/>
    </row>
    <row r="682" spans="1:17" s="42" customFormat="1" x14ac:dyDescent="0.2">
      <c r="A682" s="338"/>
      <c r="B682" s="338"/>
      <c r="C682" s="338"/>
      <c r="D682" s="290"/>
      <c r="E682" s="52"/>
      <c r="F682" s="53">
        <v>2</v>
      </c>
      <c r="G682" s="53">
        <v>4.5999999999999996</v>
      </c>
      <c r="H682" s="53"/>
      <c r="I682" s="53"/>
      <c r="J682" s="53">
        <f t="shared" ref="J682:J691" si="32">ROUND(PRODUCT(F682:I682),2)</f>
        <v>9.1999999999999993</v>
      </c>
      <c r="K682" s="169"/>
      <c r="L682" s="324"/>
      <c r="M682" s="361"/>
      <c r="N682" s="318"/>
      <c r="O682" s="112"/>
      <c r="P682" s="53"/>
      <c r="Q682" s="53"/>
    </row>
    <row r="683" spans="1:17" s="42" customFormat="1" x14ac:dyDescent="0.2">
      <c r="A683" s="338"/>
      <c r="B683" s="338"/>
      <c r="C683" s="338"/>
      <c r="D683" s="290"/>
      <c r="E683" s="52"/>
      <c r="F683" s="53">
        <v>2</v>
      </c>
      <c r="G683" s="53">
        <v>3</v>
      </c>
      <c r="H683" s="53"/>
      <c r="I683" s="53"/>
      <c r="J683" s="53">
        <f t="shared" si="32"/>
        <v>6</v>
      </c>
      <c r="K683" s="169"/>
      <c r="L683" s="324"/>
      <c r="M683" s="361"/>
      <c r="N683" s="318"/>
      <c r="O683" s="112"/>
      <c r="P683" s="53"/>
      <c r="Q683" s="53"/>
    </row>
    <row r="684" spans="1:17" s="42" customFormat="1" x14ac:dyDescent="0.2">
      <c r="A684" s="338"/>
      <c r="B684" s="338"/>
      <c r="C684" s="338"/>
      <c r="D684" s="290"/>
      <c r="E684" s="52"/>
      <c r="F684" s="53">
        <v>2</v>
      </c>
      <c r="G684" s="53">
        <v>4.5999999999999996</v>
      </c>
      <c r="H684" s="53"/>
      <c r="I684" s="53"/>
      <c r="J684" s="53">
        <f t="shared" si="32"/>
        <v>9.1999999999999993</v>
      </c>
      <c r="K684" s="169"/>
      <c r="L684" s="324"/>
      <c r="M684" s="361"/>
      <c r="N684" s="318"/>
      <c r="O684" s="112"/>
      <c r="P684" s="53"/>
      <c r="Q684" s="53"/>
    </row>
    <row r="685" spans="1:17" s="42" customFormat="1" x14ac:dyDescent="0.2">
      <c r="A685" s="338"/>
      <c r="B685" s="338"/>
      <c r="C685" s="338"/>
      <c r="D685" s="290"/>
      <c r="E685" s="52"/>
      <c r="F685" s="53">
        <v>2</v>
      </c>
      <c r="G685" s="53">
        <v>1.8</v>
      </c>
      <c r="H685" s="53"/>
      <c r="I685" s="53"/>
      <c r="J685" s="53">
        <f t="shared" si="32"/>
        <v>3.6</v>
      </c>
      <c r="K685" s="169"/>
      <c r="L685" s="324"/>
      <c r="M685" s="361"/>
      <c r="N685" s="318"/>
      <c r="O685" s="112"/>
      <c r="P685" s="53"/>
      <c r="Q685" s="53"/>
    </row>
    <row r="686" spans="1:17" s="42" customFormat="1" x14ac:dyDescent="0.2">
      <c r="A686" s="338"/>
      <c r="B686" s="338"/>
      <c r="C686" s="338"/>
      <c r="D686" s="290"/>
      <c r="E686" s="52"/>
      <c r="F686" s="53">
        <v>2</v>
      </c>
      <c r="G686" s="53">
        <v>4.5999999999999996</v>
      </c>
      <c r="H686" s="53"/>
      <c r="I686" s="53"/>
      <c r="J686" s="53">
        <f t="shared" si="32"/>
        <v>9.1999999999999993</v>
      </c>
      <c r="K686" s="169"/>
      <c r="L686" s="324"/>
      <c r="M686" s="361"/>
      <c r="N686" s="318"/>
      <c r="O686" s="112"/>
      <c r="P686" s="53"/>
      <c r="Q686" s="53"/>
    </row>
    <row r="687" spans="1:17" s="42" customFormat="1" x14ac:dyDescent="0.2">
      <c r="A687" s="338"/>
      <c r="B687" s="338"/>
      <c r="C687" s="338"/>
      <c r="D687" s="290"/>
      <c r="E687" s="52"/>
      <c r="F687" s="53">
        <v>2</v>
      </c>
      <c r="G687" s="53">
        <v>3.55</v>
      </c>
      <c r="H687" s="53"/>
      <c r="I687" s="53"/>
      <c r="J687" s="53">
        <f t="shared" si="32"/>
        <v>7.1</v>
      </c>
      <c r="K687" s="169"/>
      <c r="L687" s="324"/>
      <c r="M687" s="361"/>
      <c r="N687" s="318"/>
      <c r="O687" s="112"/>
      <c r="P687" s="53"/>
      <c r="Q687" s="53"/>
    </row>
    <row r="688" spans="1:17" s="42" customFormat="1" x14ac:dyDescent="0.2">
      <c r="A688" s="338"/>
      <c r="B688" s="338"/>
      <c r="C688" s="338"/>
      <c r="D688" s="290"/>
      <c r="E688" s="52"/>
      <c r="F688" s="53">
        <v>2</v>
      </c>
      <c r="G688" s="53">
        <v>2.4500000000000002</v>
      </c>
      <c r="H688" s="53"/>
      <c r="I688" s="53"/>
      <c r="J688" s="53">
        <f t="shared" si="32"/>
        <v>4.9000000000000004</v>
      </c>
      <c r="K688" s="169"/>
      <c r="L688" s="324"/>
      <c r="M688" s="361"/>
      <c r="N688" s="318"/>
      <c r="O688" s="112"/>
      <c r="P688" s="53"/>
      <c r="Q688" s="53"/>
    </row>
    <row r="689" spans="1:17" s="42" customFormat="1" x14ac:dyDescent="0.2">
      <c r="A689" s="338"/>
      <c r="B689" s="338"/>
      <c r="C689" s="338"/>
      <c r="D689" s="290"/>
      <c r="E689" s="52"/>
      <c r="F689" s="53">
        <v>2</v>
      </c>
      <c r="G689" s="53">
        <v>2.75</v>
      </c>
      <c r="H689" s="53"/>
      <c r="I689" s="53"/>
      <c r="J689" s="53">
        <f t="shared" si="32"/>
        <v>5.5</v>
      </c>
      <c r="K689" s="169"/>
      <c r="L689" s="324"/>
      <c r="M689" s="361"/>
      <c r="N689" s="318"/>
      <c r="O689" s="112"/>
      <c r="P689" s="53"/>
      <c r="Q689" s="53"/>
    </row>
    <row r="690" spans="1:17" s="42" customFormat="1" x14ac:dyDescent="0.2">
      <c r="A690" s="338"/>
      <c r="B690" s="338"/>
      <c r="C690" s="338"/>
      <c r="D690" s="290"/>
      <c r="E690" s="52"/>
      <c r="F690" s="53">
        <v>2</v>
      </c>
      <c r="G690" s="53">
        <v>4.5999999999999996</v>
      </c>
      <c r="H690" s="53"/>
      <c r="I690" s="53"/>
      <c r="J690" s="53">
        <f t="shared" si="32"/>
        <v>9.1999999999999993</v>
      </c>
      <c r="K690" s="169"/>
      <c r="L690" s="324"/>
      <c r="M690" s="361"/>
      <c r="N690" s="318"/>
      <c r="O690" s="112"/>
      <c r="P690" s="53"/>
      <c r="Q690" s="53"/>
    </row>
    <row r="691" spans="1:17" s="42" customFormat="1" x14ac:dyDescent="0.2">
      <c r="A691" s="338"/>
      <c r="B691" s="338"/>
      <c r="C691" s="338"/>
      <c r="D691" s="290"/>
      <c r="E691" s="52"/>
      <c r="F691" s="53">
        <v>2</v>
      </c>
      <c r="G691" s="53">
        <v>3</v>
      </c>
      <c r="H691" s="53"/>
      <c r="I691" s="53"/>
      <c r="J691" s="53">
        <f t="shared" si="32"/>
        <v>6</v>
      </c>
      <c r="K691" s="169"/>
      <c r="L691" s="324"/>
      <c r="M691" s="361"/>
      <c r="N691" s="318"/>
      <c r="O691" s="112"/>
      <c r="P691" s="53"/>
      <c r="Q691" s="53"/>
    </row>
    <row r="692" spans="1:17" s="42" customFormat="1" x14ac:dyDescent="0.2">
      <c r="A692" s="338"/>
      <c r="B692" s="338"/>
      <c r="C692" s="338"/>
      <c r="D692" s="290" t="s">
        <v>257</v>
      </c>
      <c r="E692" s="52"/>
      <c r="F692" s="53"/>
      <c r="G692" s="53"/>
      <c r="H692" s="53"/>
      <c r="I692" s="53"/>
      <c r="J692" s="53"/>
      <c r="K692" s="169"/>
      <c r="L692" s="324"/>
      <c r="M692" s="361"/>
      <c r="N692" s="318"/>
      <c r="O692" s="112"/>
      <c r="P692" s="53"/>
      <c r="Q692" s="53"/>
    </row>
    <row r="693" spans="1:17" s="42" customFormat="1" x14ac:dyDescent="0.2">
      <c r="A693" s="338"/>
      <c r="B693" s="338"/>
      <c r="C693" s="338"/>
      <c r="D693" s="290" t="s">
        <v>619</v>
      </c>
      <c r="E693" s="52"/>
      <c r="F693" s="53">
        <v>-4</v>
      </c>
      <c r="G693" s="53">
        <v>0.8</v>
      </c>
      <c r="H693" s="53"/>
      <c r="I693" s="53"/>
      <c r="J693" s="53">
        <f>ROUND(PRODUCT(F693:I693),2)</f>
        <v>-3.2</v>
      </c>
      <c r="K693" s="169"/>
      <c r="L693" s="324"/>
      <c r="M693" s="361"/>
      <c r="N693" s="318"/>
      <c r="O693" s="112"/>
      <c r="P693" s="53"/>
      <c r="Q693" s="53"/>
    </row>
    <row r="694" spans="1:17" s="42" customFormat="1" x14ac:dyDescent="0.2">
      <c r="A694" s="338"/>
      <c r="B694" s="338"/>
      <c r="C694" s="338"/>
      <c r="D694" s="290" t="s">
        <v>629</v>
      </c>
      <c r="E694" s="52"/>
      <c r="F694" s="53">
        <v>-1</v>
      </c>
      <c r="G694" s="53">
        <v>0.7</v>
      </c>
      <c r="H694" s="53"/>
      <c r="I694" s="53"/>
      <c r="J694" s="53">
        <f>ROUND(PRODUCT(F694:I694),2)</f>
        <v>-0.7</v>
      </c>
      <c r="K694" s="169"/>
      <c r="L694" s="324"/>
      <c r="M694" s="361"/>
      <c r="N694" s="318"/>
      <c r="O694" s="112"/>
      <c r="P694" s="53"/>
      <c r="Q694" s="53"/>
    </row>
    <row r="695" spans="1:17" s="42" customFormat="1" x14ac:dyDescent="0.2">
      <c r="A695" s="338"/>
      <c r="B695" s="338"/>
      <c r="C695" s="338"/>
      <c r="D695" s="291" t="str">
        <f>"Total item "&amp;A662</f>
        <v>Total item 6.4</v>
      </c>
      <c r="E695" s="52"/>
      <c r="F695" s="53"/>
      <c r="G695" s="53"/>
      <c r="H695" s="53"/>
      <c r="I695" s="53"/>
      <c r="J695" s="91">
        <f>SUM(J662:J694)</f>
        <v>262.37999999999994</v>
      </c>
      <c r="K695" s="53"/>
      <c r="L695" s="318"/>
      <c r="M695" s="318"/>
      <c r="N695" s="318"/>
      <c r="O695" s="112"/>
      <c r="P695" s="53"/>
      <c r="Q695" s="53"/>
    </row>
    <row r="696" spans="1:17" s="42" customFormat="1" x14ac:dyDescent="0.2">
      <c r="A696" s="338"/>
      <c r="B696" s="338"/>
      <c r="C696" s="338"/>
      <c r="D696" s="99"/>
      <c r="E696" s="93"/>
      <c r="F696" s="94"/>
      <c r="G696" s="94"/>
      <c r="H696" s="94"/>
      <c r="I696" s="94"/>
      <c r="J696" s="94"/>
      <c r="K696" s="53"/>
      <c r="L696" s="318"/>
      <c r="M696" s="318"/>
      <c r="N696" s="318"/>
      <c r="O696" s="112"/>
      <c r="P696" s="53"/>
      <c r="Q696" s="53"/>
    </row>
    <row r="697" spans="1:17" s="43" customFormat="1" ht="30.6" x14ac:dyDescent="0.2">
      <c r="A697" s="296" t="s">
        <v>188</v>
      </c>
      <c r="B697" s="340" t="s">
        <v>134</v>
      </c>
      <c r="C697" s="340">
        <v>93681</v>
      </c>
      <c r="D697" s="279" t="s">
        <v>1164</v>
      </c>
      <c r="E697" s="90" t="s">
        <v>9</v>
      </c>
      <c r="F697" s="91"/>
      <c r="G697" s="91"/>
      <c r="H697" s="91"/>
      <c r="I697" s="91"/>
      <c r="J697" s="91"/>
      <c r="K697" s="100">
        <f>J699</f>
        <v>18</v>
      </c>
      <c r="L697" s="364">
        <v>47.98</v>
      </c>
      <c r="M697" s="320">
        <f>ROUND(L697*(1+$T$7),2)</f>
        <v>57.82</v>
      </c>
      <c r="N697" s="320">
        <f>TRUNC(K697*M697,2)</f>
        <v>1040.76</v>
      </c>
      <c r="O697" s="100">
        <v>58.16</v>
      </c>
      <c r="P697" s="100">
        <f>ROUND(O697*(1+$S$7),2)</f>
        <v>73.59</v>
      </c>
      <c r="Q697" s="100">
        <f>TRUNC(K697*P697,2)</f>
        <v>1324.62</v>
      </c>
    </row>
    <row r="698" spans="1:17" s="42" customFormat="1" x14ac:dyDescent="0.2">
      <c r="A698" s="338"/>
      <c r="B698" s="338"/>
      <c r="C698" s="338"/>
      <c r="D698" s="290" t="s">
        <v>651</v>
      </c>
      <c r="E698" s="52"/>
      <c r="F698" s="53">
        <v>18</v>
      </c>
      <c r="G698" s="53"/>
      <c r="H698" s="53"/>
      <c r="I698" s="53"/>
      <c r="J698" s="53">
        <f>ROUND(PRODUCT(F698:I698),2)</f>
        <v>18</v>
      </c>
      <c r="K698" s="53"/>
      <c r="L698" s="318"/>
      <c r="M698" s="318"/>
      <c r="N698" s="318"/>
      <c r="O698" s="112"/>
      <c r="P698" s="53"/>
      <c r="Q698" s="53"/>
    </row>
    <row r="699" spans="1:17" s="42" customFormat="1" x14ac:dyDescent="0.2">
      <c r="A699" s="338"/>
      <c r="B699" s="338"/>
      <c r="C699" s="338"/>
      <c r="D699" s="291" t="str">
        <f>"Total item "&amp;A697</f>
        <v>Total item 6.5</v>
      </c>
      <c r="E699" s="52"/>
      <c r="F699" s="53"/>
      <c r="G699" s="53"/>
      <c r="H699" s="53"/>
      <c r="I699" s="53"/>
      <c r="J699" s="91">
        <f>SUM(J698:J698)</f>
        <v>18</v>
      </c>
      <c r="K699" s="53"/>
      <c r="L699" s="318"/>
      <c r="M699" s="318"/>
      <c r="N699" s="318"/>
      <c r="O699" s="112"/>
      <c r="P699" s="53"/>
      <c r="Q699" s="53"/>
    </row>
    <row r="700" spans="1:17" s="42" customFormat="1" x14ac:dyDescent="0.2">
      <c r="A700" s="338"/>
      <c r="B700" s="338"/>
      <c r="C700" s="338"/>
      <c r="D700" s="291"/>
      <c r="E700" s="52"/>
      <c r="F700" s="53"/>
      <c r="G700" s="53"/>
      <c r="H700" s="53"/>
      <c r="I700" s="53"/>
      <c r="J700" s="94"/>
      <c r="K700" s="53"/>
      <c r="L700" s="318"/>
      <c r="M700" s="318"/>
      <c r="N700" s="318"/>
      <c r="O700" s="112"/>
      <c r="P700" s="53"/>
      <c r="Q700" s="53"/>
    </row>
    <row r="701" spans="1:17" s="43" customFormat="1" ht="30.6" x14ac:dyDescent="0.2">
      <c r="A701" s="296" t="s">
        <v>412</v>
      </c>
      <c r="B701" s="340" t="s">
        <v>134</v>
      </c>
      <c r="C701" s="340">
        <v>92398</v>
      </c>
      <c r="D701" s="279" t="s">
        <v>1163</v>
      </c>
      <c r="E701" s="90" t="s">
        <v>9</v>
      </c>
      <c r="F701" s="91"/>
      <c r="G701" s="91"/>
      <c r="H701" s="91"/>
      <c r="I701" s="91"/>
      <c r="J701" s="91"/>
      <c r="K701" s="100">
        <f>J703</f>
        <v>211.45</v>
      </c>
      <c r="L701" s="364">
        <v>47.98</v>
      </c>
      <c r="M701" s="320">
        <f>ROUND(L701*(1+$T$7),2)</f>
        <v>57.82</v>
      </c>
      <c r="N701" s="320">
        <f>TRUNC(K701*M701,2)</f>
        <v>12226.03</v>
      </c>
      <c r="O701" s="100">
        <v>51.14</v>
      </c>
      <c r="P701" s="100">
        <f>ROUND(O701*(1+$S$7),2)</f>
        <v>64.709999999999994</v>
      </c>
      <c r="Q701" s="100">
        <f>TRUNC(K701*P701,2)</f>
        <v>13682.92</v>
      </c>
    </row>
    <row r="702" spans="1:17" s="42" customFormat="1" x14ac:dyDescent="0.2">
      <c r="A702" s="338"/>
      <c r="B702" s="338"/>
      <c r="C702" s="338"/>
      <c r="D702" s="290" t="s">
        <v>652</v>
      </c>
      <c r="E702" s="52"/>
      <c r="F702" s="53">
        <v>211.45</v>
      </c>
      <c r="G702" s="53"/>
      <c r="H702" s="53"/>
      <c r="I702" s="53"/>
      <c r="J702" s="53">
        <f>ROUND(PRODUCT(F702:I702),2)</f>
        <v>211.45</v>
      </c>
      <c r="K702" s="53"/>
      <c r="L702" s="318"/>
      <c r="M702" s="318"/>
      <c r="N702" s="318"/>
      <c r="O702" s="112"/>
      <c r="P702" s="53"/>
      <c r="Q702" s="53"/>
    </row>
    <row r="703" spans="1:17" s="42" customFormat="1" x14ac:dyDescent="0.2">
      <c r="A703" s="338"/>
      <c r="B703" s="338"/>
      <c r="C703" s="338"/>
      <c r="D703" s="291" t="str">
        <f>"Total item "&amp;A701</f>
        <v>Total item 6.6</v>
      </c>
      <c r="E703" s="52"/>
      <c r="F703" s="53"/>
      <c r="G703" s="53"/>
      <c r="H703" s="53"/>
      <c r="I703" s="53"/>
      <c r="J703" s="91">
        <f>SUM(J702:J702)</f>
        <v>211.45</v>
      </c>
      <c r="K703" s="53"/>
      <c r="L703" s="318"/>
      <c r="M703" s="318"/>
      <c r="N703" s="318"/>
      <c r="O703" s="112"/>
      <c r="P703" s="53"/>
      <c r="Q703" s="53"/>
    </row>
    <row r="704" spans="1:17" s="42" customFormat="1" x14ac:dyDescent="0.2">
      <c r="A704" s="338"/>
      <c r="B704" s="338"/>
      <c r="C704" s="338"/>
      <c r="D704" s="291"/>
      <c r="E704" s="52"/>
      <c r="F704" s="53"/>
      <c r="G704" s="53"/>
      <c r="H704" s="53"/>
      <c r="I704" s="53"/>
      <c r="J704" s="94"/>
      <c r="K704" s="53"/>
      <c r="L704" s="318"/>
      <c r="M704" s="318"/>
      <c r="N704" s="318"/>
      <c r="O704" s="112"/>
      <c r="P704" s="53"/>
      <c r="Q704" s="53"/>
    </row>
    <row r="705" spans="1:17" s="43" customFormat="1" ht="30.6" x14ac:dyDescent="0.2">
      <c r="A705" s="296" t="s">
        <v>144</v>
      </c>
      <c r="B705" s="340" t="s">
        <v>134</v>
      </c>
      <c r="C705" s="340">
        <v>87247</v>
      </c>
      <c r="D705" s="279" t="s">
        <v>653</v>
      </c>
      <c r="E705" s="90" t="s">
        <v>9</v>
      </c>
      <c r="F705" s="91"/>
      <c r="G705" s="91"/>
      <c r="H705" s="91"/>
      <c r="I705" s="91"/>
      <c r="J705" s="91"/>
      <c r="K705" s="100">
        <f>J709</f>
        <v>50.55</v>
      </c>
      <c r="L705" s="320">
        <v>30.37</v>
      </c>
      <c r="M705" s="320">
        <f>ROUND(L705*(1+$T$7),2)</f>
        <v>36.6</v>
      </c>
      <c r="N705" s="320">
        <f>TRUNC(K705*M705,2)</f>
        <v>1850.13</v>
      </c>
      <c r="O705" s="100">
        <v>30.37</v>
      </c>
      <c r="P705" s="100">
        <f>ROUND(O705*(1+$S$7),2)</f>
        <v>38.43</v>
      </c>
      <c r="Q705" s="100">
        <f>TRUNC(K705*P705,2)</f>
        <v>1942.63</v>
      </c>
    </row>
    <row r="706" spans="1:17" s="42" customFormat="1" x14ac:dyDescent="0.2">
      <c r="A706" s="338"/>
      <c r="B706" s="338"/>
      <c r="C706" s="338"/>
      <c r="D706" s="290" t="s">
        <v>646</v>
      </c>
      <c r="E706" s="52"/>
      <c r="F706" s="53">
        <v>2</v>
      </c>
      <c r="G706" s="53">
        <v>1.7</v>
      </c>
      <c r="H706" s="53">
        <v>1.45</v>
      </c>
      <c r="I706" s="53"/>
      <c r="J706" s="53">
        <f>ROUND(PRODUCT(F706:I706),2)</f>
        <v>4.93</v>
      </c>
      <c r="K706" s="53"/>
      <c r="L706" s="318"/>
      <c r="M706" s="318"/>
      <c r="N706" s="318"/>
      <c r="O706" s="112"/>
      <c r="P706" s="53"/>
      <c r="Q706" s="53"/>
    </row>
    <row r="707" spans="1:17" s="42" customFormat="1" x14ac:dyDescent="0.2">
      <c r="A707" s="338"/>
      <c r="B707" s="338"/>
      <c r="C707" s="338"/>
      <c r="D707" s="290" t="s">
        <v>648</v>
      </c>
      <c r="E707" s="52"/>
      <c r="F707" s="53"/>
      <c r="G707" s="53">
        <v>7.24</v>
      </c>
      <c r="H707" s="53">
        <v>3.15</v>
      </c>
      <c r="I707" s="53"/>
      <c r="J707" s="53">
        <f>ROUND(PRODUCT(F707:I707),2)</f>
        <v>22.81</v>
      </c>
      <c r="K707" s="53"/>
      <c r="L707" s="318"/>
      <c r="M707" s="318"/>
      <c r="N707" s="318"/>
      <c r="O707" s="112"/>
      <c r="P707" s="53"/>
      <c r="Q707" s="53"/>
    </row>
    <row r="708" spans="1:17" s="42" customFormat="1" x14ac:dyDescent="0.2">
      <c r="A708" s="338"/>
      <c r="B708" s="338"/>
      <c r="C708" s="338"/>
      <c r="D708" s="290" t="s">
        <v>256</v>
      </c>
      <c r="E708" s="52"/>
      <c r="F708" s="53"/>
      <c r="G708" s="53">
        <v>7.24</v>
      </c>
      <c r="H708" s="53">
        <v>3.15</v>
      </c>
      <c r="I708" s="53"/>
      <c r="J708" s="53">
        <f>ROUND(PRODUCT(F708:I708),2)</f>
        <v>22.81</v>
      </c>
      <c r="K708" s="53"/>
      <c r="L708" s="318"/>
      <c r="M708" s="318"/>
      <c r="N708" s="318"/>
      <c r="O708" s="112"/>
      <c r="P708" s="53"/>
      <c r="Q708" s="53"/>
    </row>
    <row r="709" spans="1:17" s="42" customFormat="1" x14ac:dyDescent="0.2">
      <c r="A709" s="338"/>
      <c r="B709" s="338"/>
      <c r="C709" s="338"/>
      <c r="D709" s="291" t="str">
        <f>"Total item "&amp;A705</f>
        <v>Total item 6.7</v>
      </c>
      <c r="E709" s="52"/>
      <c r="F709" s="53"/>
      <c r="G709" s="53"/>
      <c r="H709" s="53"/>
      <c r="I709" s="53"/>
      <c r="J709" s="91">
        <f>SUM(J705:J708)</f>
        <v>50.55</v>
      </c>
      <c r="K709" s="53"/>
      <c r="L709" s="318"/>
      <c r="M709" s="318"/>
      <c r="N709" s="318"/>
      <c r="O709" s="112"/>
      <c r="P709" s="53"/>
      <c r="Q709" s="53"/>
    </row>
    <row r="710" spans="1:17" s="42" customFormat="1" x14ac:dyDescent="0.2">
      <c r="A710" s="338"/>
      <c r="B710" s="338"/>
      <c r="C710" s="338"/>
      <c r="D710" s="291"/>
      <c r="E710" s="52"/>
      <c r="F710" s="53"/>
      <c r="G710" s="53"/>
      <c r="H710" s="53"/>
      <c r="I710" s="53"/>
      <c r="J710" s="101"/>
      <c r="K710" s="53"/>
      <c r="L710" s="318"/>
      <c r="M710" s="318"/>
      <c r="N710" s="318"/>
      <c r="O710" s="112"/>
      <c r="P710" s="53"/>
      <c r="Q710" s="53"/>
    </row>
    <row r="711" spans="1:17" s="43" customFormat="1" ht="24" customHeight="1" x14ac:dyDescent="0.2">
      <c r="A711" s="296" t="s">
        <v>1406</v>
      </c>
      <c r="B711" s="340" t="s">
        <v>221</v>
      </c>
      <c r="C711" s="514" t="s">
        <v>1172</v>
      </c>
      <c r="D711" s="279" t="s">
        <v>1173</v>
      </c>
      <c r="E711" s="90" t="s">
        <v>16</v>
      </c>
      <c r="F711" s="91"/>
      <c r="G711" s="91"/>
      <c r="H711" s="91"/>
      <c r="I711" s="91"/>
      <c r="J711" s="91"/>
      <c r="K711" s="100">
        <f>J713</f>
        <v>23.47</v>
      </c>
      <c r="L711" s="320">
        <v>55.01</v>
      </c>
      <c r="M711" s="320">
        <f>ROUND(L711*(1+$T$7),2)</f>
        <v>66.290000000000006</v>
      </c>
      <c r="N711" s="320">
        <f>TRUNC(K711*M711,2)</f>
        <v>1555.82</v>
      </c>
      <c r="O711" s="100">
        <f>'COMPOSIÇÕES - ITAGIBA'!G20</f>
        <v>78.010000000000005</v>
      </c>
      <c r="P711" s="100">
        <f>ROUND(O711*(1+$S$7),2)</f>
        <v>98.71</v>
      </c>
      <c r="Q711" s="100">
        <f>TRUNC(K711*P711,2)</f>
        <v>2316.7199999999998</v>
      </c>
    </row>
    <row r="712" spans="1:17" s="42" customFormat="1" x14ac:dyDescent="0.2">
      <c r="A712" s="338"/>
      <c r="B712" s="338"/>
      <c r="C712" s="338"/>
      <c r="D712" s="290" t="s">
        <v>656</v>
      </c>
      <c r="E712" s="52"/>
      <c r="F712" s="53"/>
      <c r="G712" s="53">
        <f>3.52/0.15</f>
        <v>23.466666666666669</v>
      </c>
      <c r="H712" s="53"/>
      <c r="I712" s="53"/>
      <c r="J712" s="53">
        <f>ROUND(PRODUCT(F712:I712),2)</f>
        <v>23.47</v>
      </c>
      <c r="K712" s="53"/>
      <c r="L712" s="318"/>
      <c r="M712" s="318"/>
      <c r="N712" s="318"/>
      <c r="O712" s="112"/>
      <c r="P712" s="53"/>
      <c r="Q712" s="53"/>
    </row>
    <row r="713" spans="1:17" s="42" customFormat="1" x14ac:dyDescent="0.2">
      <c r="A713" s="338"/>
      <c r="B713" s="338"/>
      <c r="C713" s="338"/>
      <c r="D713" s="291" t="str">
        <f>"Total item "&amp;A711</f>
        <v>Total item 6.8</v>
      </c>
      <c r="E713" s="52"/>
      <c r="F713" s="53"/>
      <c r="G713" s="53"/>
      <c r="H713" s="53"/>
      <c r="I713" s="53"/>
      <c r="J713" s="91">
        <f>SUM(J712:J712)</f>
        <v>23.47</v>
      </c>
      <c r="K713" s="53"/>
      <c r="L713" s="318"/>
      <c r="M713" s="318"/>
      <c r="N713" s="318"/>
      <c r="O713" s="112"/>
      <c r="P713" s="53"/>
      <c r="Q713" s="53"/>
    </row>
    <row r="714" spans="1:17" s="42" customFormat="1" x14ac:dyDescent="0.2">
      <c r="A714" s="338"/>
      <c r="B714" s="338"/>
      <c r="C714" s="338"/>
      <c r="D714" s="99"/>
      <c r="E714" s="93"/>
      <c r="F714" s="94"/>
      <c r="G714" s="94"/>
      <c r="H714" s="94"/>
      <c r="I714" s="94"/>
      <c r="J714" s="94"/>
      <c r="K714" s="53"/>
      <c r="L714" s="318"/>
      <c r="M714" s="318"/>
      <c r="N714" s="318"/>
      <c r="O714" s="112"/>
      <c r="P714" s="53"/>
      <c r="Q714" s="53"/>
    </row>
    <row r="715" spans="1:17" s="89" customFormat="1" x14ac:dyDescent="0.2">
      <c r="A715" s="339" t="s">
        <v>45</v>
      </c>
      <c r="B715" s="339"/>
      <c r="C715" s="339"/>
      <c r="D715" s="95" t="s">
        <v>91</v>
      </c>
      <c r="E715" s="96"/>
      <c r="F715" s="97"/>
      <c r="G715" s="97"/>
      <c r="H715" s="97"/>
      <c r="I715" s="97"/>
      <c r="J715" s="97"/>
      <c r="K715" s="98"/>
      <c r="L715" s="319"/>
      <c r="M715" s="319"/>
      <c r="N715" s="359" t="e">
        <f>SUM(N717:N740)+N741+N755+N783</f>
        <v>#REF!</v>
      </c>
      <c r="O715" s="306"/>
      <c r="P715" s="98"/>
      <c r="Q715" s="97">
        <f>SUM(Q717:Q806)</f>
        <v>126700.68000000002</v>
      </c>
    </row>
    <row r="716" spans="1:17" s="42" customFormat="1" x14ac:dyDescent="0.2">
      <c r="A716" s="338"/>
      <c r="B716" s="338"/>
      <c r="C716" s="338"/>
      <c r="D716" s="99"/>
      <c r="E716" s="93"/>
      <c r="F716" s="94"/>
      <c r="G716" s="94"/>
      <c r="H716" s="94"/>
      <c r="I716" s="94"/>
      <c r="J716" s="94"/>
      <c r="K716" s="53"/>
      <c r="L716" s="318"/>
      <c r="M716" s="318"/>
      <c r="N716" s="318"/>
      <c r="O716" s="112"/>
      <c r="P716" s="53"/>
      <c r="Q716" s="53"/>
    </row>
    <row r="717" spans="1:17" s="43" customFormat="1" ht="51" x14ac:dyDescent="0.2">
      <c r="A717" s="296" t="s">
        <v>46</v>
      </c>
      <c r="B717" s="340" t="s">
        <v>134</v>
      </c>
      <c r="C717" s="340">
        <v>92566</v>
      </c>
      <c r="D717" s="279" t="s">
        <v>537</v>
      </c>
      <c r="E717" s="90" t="s">
        <v>9</v>
      </c>
      <c r="F717" s="91"/>
      <c r="G717" s="100"/>
      <c r="H717" s="91"/>
      <c r="I717" s="91"/>
      <c r="J717" s="91"/>
      <c r="K717" s="100">
        <f>J725</f>
        <v>1160.1999999999998</v>
      </c>
      <c r="L717" s="320">
        <v>16.600000000000001</v>
      </c>
      <c r="M717" s="320">
        <f>ROUND(L717*(1+$T$7),2)</f>
        <v>20</v>
      </c>
      <c r="N717" s="320">
        <f>TRUNC(K717*M717,2)</f>
        <v>23204</v>
      </c>
      <c r="O717" s="100">
        <v>16.559999999999999</v>
      </c>
      <c r="P717" s="100">
        <f>ROUND(O717*(1+$S$7),2)</f>
        <v>20.95</v>
      </c>
      <c r="Q717" s="100">
        <f>TRUNC(K717*P717,2)</f>
        <v>24306.19</v>
      </c>
    </row>
    <row r="718" spans="1:17" s="42" customFormat="1" x14ac:dyDescent="0.2">
      <c r="A718" s="338"/>
      <c r="B718" s="338"/>
      <c r="C718" s="338"/>
      <c r="D718" s="290" t="s">
        <v>654</v>
      </c>
      <c r="E718" s="52"/>
      <c r="F718" s="53"/>
      <c r="G718" s="53"/>
      <c r="H718" s="53"/>
      <c r="I718" s="53"/>
      <c r="J718" s="53"/>
      <c r="K718" s="53"/>
      <c r="L718" s="318"/>
      <c r="M718" s="318"/>
      <c r="N718" s="318"/>
      <c r="O718" s="112"/>
      <c r="P718" s="53"/>
      <c r="Q718" s="53"/>
    </row>
    <row r="719" spans="1:17" s="42" customFormat="1" x14ac:dyDescent="0.2">
      <c r="A719" s="338"/>
      <c r="B719" s="338"/>
      <c r="C719" s="338"/>
      <c r="D719" s="290"/>
      <c r="E719" s="52"/>
      <c r="F719" s="53"/>
      <c r="G719" s="53">
        <v>42.85</v>
      </c>
      <c r="H719" s="53">
        <v>21.75</v>
      </c>
      <c r="I719" s="53"/>
      <c r="J719" s="53">
        <f t="shared" ref="J719:J724" si="33">ROUND(PRODUCT(F719:I719),2)</f>
        <v>931.99</v>
      </c>
      <c r="K719" s="53"/>
      <c r="L719" s="318"/>
      <c r="M719" s="318"/>
      <c r="N719" s="318"/>
      <c r="O719" s="112"/>
      <c r="P719" s="53"/>
      <c r="Q719" s="53"/>
    </row>
    <row r="720" spans="1:17" s="42" customFormat="1" x14ac:dyDescent="0.2">
      <c r="A720" s="338"/>
      <c r="B720" s="338"/>
      <c r="C720" s="338"/>
      <c r="D720" s="290"/>
      <c r="E720" s="52"/>
      <c r="F720" s="53">
        <v>-1</v>
      </c>
      <c r="G720" s="53">
        <v>6</v>
      </c>
      <c r="H720" s="53">
        <v>1</v>
      </c>
      <c r="I720" s="53"/>
      <c r="J720" s="53">
        <f t="shared" si="33"/>
        <v>-6</v>
      </c>
      <c r="K720" s="53"/>
      <c r="L720" s="318"/>
      <c r="M720" s="318"/>
      <c r="N720" s="318"/>
      <c r="O720" s="112"/>
      <c r="P720" s="53"/>
      <c r="Q720" s="53"/>
    </row>
    <row r="721" spans="1:17" s="42" customFormat="1" x14ac:dyDescent="0.2">
      <c r="A721" s="338"/>
      <c r="B721" s="338"/>
      <c r="C721" s="338"/>
      <c r="D721" s="290"/>
      <c r="E721" s="52"/>
      <c r="F721" s="53"/>
      <c r="G721" s="53">
        <v>13.8</v>
      </c>
      <c r="H721" s="53">
        <v>4.75</v>
      </c>
      <c r="I721" s="53"/>
      <c r="J721" s="53">
        <f t="shared" si="33"/>
        <v>65.55</v>
      </c>
      <c r="K721" s="53"/>
      <c r="L721" s="318"/>
      <c r="M721" s="318"/>
      <c r="N721" s="318"/>
      <c r="O721" s="112"/>
      <c r="P721" s="53"/>
      <c r="Q721" s="53"/>
    </row>
    <row r="722" spans="1:17" s="42" customFormat="1" x14ac:dyDescent="0.2">
      <c r="A722" s="338"/>
      <c r="B722" s="338"/>
      <c r="C722" s="338"/>
      <c r="D722" s="290"/>
      <c r="E722" s="52"/>
      <c r="F722" s="53"/>
      <c r="G722" s="53">
        <v>7</v>
      </c>
      <c r="H722" s="53">
        <v>14.5</v>
      </c>
      <c r="I722" s="53"/>
      <c r="J722" s="53">
        <f t="shared" si="33"/>
        <v>101.5</v>
      </c>
      <c r="K722" s="53"/>
      <c r="L722" s="318"/>
      <c r="M722" s="318"/>
      <c r="N722" s="318"/>
      <c r="O722" s="112"/>
      <c r="P722" s="53"/>
      <c r="Q722" s="53"/>
    </row>
    <row r="723" spans="1:17" s="42" customFormat="1" x14ac:dyDescent="0.2">
      <c r="A723" s="338"/>
      <c r="B723" s="338"/>
      <c r="C723" s="338"/>
      <c r="D723" s="290"/>
      <c r="E723" s="52"/>
      <c r="F723" s="53"/>
      <c r="G723" s="53">
        <v>5.7</v>
      </c>
      <c r="H723" s="53">
        <v>13.3</v>
      </c>
      <c r="I723" s="53"/>
      <c r="J723" s="53">
        <f t="shared" si="33"/>
        <v>75.81</v>
      </c>
      <c r="K723" s="53"/>
      <c r="L723" s="318"/>
      <c r="M723" s="318"/>
      <c r="N723" s="318"/>
      <c r="O723" s="112"/>
      <c r="P723" s="53"/>
      <c r="Q723" s="53"/>
    </row>
    <row r="724" spans="1:17" s="42" customFormat="1" x14ac:dyDescent="0.2">
      <c r="A724" s="338"/>
      <c r="B724" s="338"/>
      <c r="C724" s="338"/>
      <c r="D724" s="290"/>
      <c r="E724" s="52"/>
      <c r="F724" s="53">
        <v>-1</v>
      </c>
      <c r="G724" s="53">
        <v>8.65</v>
      </c>
      <c r="H724" s="53">
        <v>1</v>
      </c>
      <c r="I724" s="53"/>
      <c r="J724" s="53">
        <f t="shared" si="33"/>
        <v>-8.65</v>
      </c>
      <c r="K724" s="53"/>
      <c r="L724" s="318"/>
      <c r="M724" s="318"/>
      <c r="N724" s="318"/>
      <c r="O724" s="112"/>
      <c r="P724" s="53"/>
      <c r="Q724" s="53"/>
    </row>
    <row r="725" spans="1:17" s="42" customFormat="1" x14ac:dyDescent="0.2">
      <c r="A725" s="338"/>
      <c r="B725" s="338"/>
      <c r="C725" s="338"/>
      <c r="D725" s="291" t="str">
        <f>"Total item "&amp;A717</f>
        <v>Total item 7.1</v>
      </c>
      <c r="E725" s="52"/>
      <c r="F725" s="53"/>
      <c r="G725" s="53"/>
      <c r="H725" s="53"/>
      <c r="I725" s="53"/>
      <c r="J725" s="91">
        <f>SUM(J718:J724)</f>
        <v>1160.1999999999998</v>
      </c>
      <c r="K725" s="53"/>
      <c r="L725" s="318"/>
      <c r="M725" s="318"/>
      <c r="N725" s="318"/>
      <c r="O725" s="112"/>
      <c r="P725" s="53"/>
      <c r="Q725" s="53"/>
    </row>
    <row r="726" spans="1:17" s="42" customFormat="1" x14ac:dyDescent="0.2">
      <c r="A726" s="338"/>
      <c r="B726" s="338"/>
      <c r="C726" s="338"/>
      <c r="D726" s="99"/>
      <c r="E726" s="93"/>
      <c r="F726" s="94"/>
      <c r="G726" s="94"/>
      <c r="H726" s="94"/>
      <c r="I726" s="94"/>
      <c r="J726" s="94"/>
      <c r="K726" s="53"/>
      <c r="L726" s="318"/>
      <c r="M726" s="318"/>
      <c r="N726" s="318"/>
      <c r="O726" s="112"/>
      <c r="P726" s="53"/>
      <c r="Q726" s="53"/>
    </row>
    <row r="727" spans="1:17" s="43" customFormat="1" ht="40.799999999999997" x14ac:dyDescent="0.2">
      <c r="A727" s="296" t="s">
        <v>47</v>
      </c>
      <c r="B727" s="340" t="s">
        <v>134</v>
      </c>
      <c r="C727" s="296">
        <v>94207</v>
      </c>
      <c r="D727" s="279" t="s">
        <v>419</v>
      </c>
      <c r="E727" s="90" t="s">
        <v>9</v>
      </c>
      <c r="F727" s="100"/>
      <c r="G727" s="91"/>
      <c r="H727" s="91"/>
      <c r="I727" s="91"/>
      <c r="J727" s="91"/>
      <c r="K727" s="100">
        <f>J730</f>
        <v>1160.2</v>
      </c>
      <c r="L727" s="320">
        <v>51.54</v>
      </c>
      <c r="M727" s="320">
        <f>ROUND(L727*(1+$T$7),2)</f>
        <v>62.11</v>
      </c>
      <c r="N727" s="320">
        <f>TRUNC(K727*M727,2)</f>
        <v>72060.02</v>
      </c>
      <c r="O727" s="100">
        <v>50.96</v>
      </c>
      <c r="P727" s="100">
        <f>ROUND(O727*(1+$S$7),2)</f>
        <v>64.48</v>
      </c>
      <c r="Q727" s="100">
        <f>TRUNC(K727*P727,2)</f>
        <v>74809.69</v>
      </c>
    </row>
    <row r="728" spans="1:17" s="42" customFormat="1" x14ac:dyDescent="0.2">
      <c r="A728" s="338"/>
      <c r="B728" s="338"/>
      <c r="C728" s="338"/>
      <c r="D728" s="290"/>
      <c r="E728" s="52"/>
      <c r="F728" s="53"/>
      <c r="G728" s="53" t="s">
        <v>112</v>
      </c>
      <c r="H728" s="53"/>
      <c r="I728" s="53"/>
      <c r="J728" s="53"/>
      <c r="K728" s="53"/>
      <c r="L728" s="318"/>
      <c r="M728" s="318"/>
      <c r="N728" s="318"/>
      <c r="O728" s="53"/>
      <c r="P728" s="53"/>
      <c r="Q728" s="53"/>
    </row>
    <row r="729" spans="1:17" s="42" customFormat="1" x14ac:dyDescent="0.2">
      <c r="A729" s="338"/>
      <c r="B729" s="338"/>
      <c r="C729" s="338"/>
      <c r="D729" s="290" t="s">
        <v>136</v>
      </c>
      <c r="E729" s="52"/>
      <c r="F729" s="53"/>
      <c r="G729" s="53">
        <f>J725</f>
        <v>1160.1999999999998</v>
      </c>
      <c r="H729" s="53"/>
      <c r="I729" s="53"/>
      <c r="J729" s="53">
        <f>ROUND(PRODUCT(F729:I729),2)</f>
        <v>1160.2</v>
      </c>
      <c r="K729" s="53"/>
      <c r="L729" s="318"/>
      <c r="M729" s="318"/>
      <c r="N729" s="318"/>
      <c r="O729" s="53"/>
      <c r="P729" s="53"/>
      <c r="Q729" s="53"/>
    </row>
    <row r="730" spans="1:17" s="42" customFormat="1" x14ac:dyDescent="0.2">
      <c r="A730" s="338"/>
      <c r="B730" s="338"/>
      <c r="C730" s="338"/>
      <c r="D730" s="291" t="str">
        <f>"Total item "&amp;A727</f>
        <v>Total item 7.2</v>
      </c>
      <c r="E730" s="52"/>
      <c r="F730" s="53"/>
      <c r="G730" s="53"/>
      <c r="H730" s="53"/>
      <c r="I730" s="53"/>
      <c r="J730" s="91">
        <f>SUM(J728:J729)</f>
        <v>1160.2</v>
      </c>
      <c r="K730" s="53"/>
      <c r="L730" s="318"/>
      <c r="M730" s="318"/>
      <c r="N730" s="318"/>
      <c r="O730" s="53"/>
      <c r="P730" s="53"/>
      <c r="Q730" s="53"/>
    </row>
    <row r="731" spans="1:17" s="42" customFormat="1" x14ac:dyDescent="0.2">
      <c r="A731" s="338"/>
      <c r="B731" s="338"/>
      <c r="C731" s="338"/>
      <c r="D731" s="99"/>
      <c r="E731" s="93"/>
      <c r="F731" s="94"/>
      <c r="G731" s="94"/>
      <c r="H731" s="94"/>
      <c r="I731" s="94"/>
      <c r="J731" s="94"/>
      <c r="K731" s="53"/>
      <c r="L731" s="318"/>
      <c r="M731" s="318"/>
      <c r="N731" s="318"/>
      <c r="O731" s="112"/>
      <c r="P731" s="53"/>
      <c r="Q731" s="53"/>
    </row>
    <row r="732" spans="1:17" s="43" customFormat="1" x14ac:dyDescent="0.2">
      <c r="A732" s="296" t="s">
        <v>48</v>
      </c>
      <c r="B732" s="296" t="s">
        <v>221</v>
      </c>
      <c r="C732" s="353" t="s">
        <v>1267</v>
      </c>
      <c r="D732" s="292" t="s">
        <v>1268</v>
      </c>
      <c r="E732" s="90" t="s">
        <v>16</v>
      </c>
      <c r="F732" s="100"/>
      <c r="G732" s="91"/>
      <c r="H732" s="91"/>
      <c r="I732" s="91"/>
      <c r="J732" s="91"/>
      <c r="K732" s="100">
        <f>J739</f>
        <v>92.55</v>
      </c>
      <c r="L732" s="320" t="e">
        <f>#REF!</f>
        <v>#REF!</v>
      </c>
      <c r="M732" s="320" t="e">
        <f>ROUND(L732*(1+$T$7),2)</f>
        <v>#REF!</v>
      </c>
      <c r="N732" s="320" t="e">
        <f>TRUNC(K732*M732,2)</f>
        <v>#REF!</v>
      </c>
      <c r="O732" s="100">
        <f>'COMPOSIÇÕES - ITAGIBA'!G106</f>
        <v>24.75</v>
      </c>
      <c r="P732" s="100">
        <f>ROUND(O732*(1+$S$7),2)</f>
        <v>31.32</v>
      </c>
      <c r="Q732" s="100">
        <f>TRUNC(K732*P732,2)</f>
        <v>2898.66</v>
      </c>
    </row>
    <row r="733" spans="1:17" s="42" customFormat="1" x14ac:dyDescent="0.2">
      <c r="A733" s="338"/>
      <c r="B733" s="338"/>
      <c r="C733" s="338"/>
      <c r="D733" s="290" t="s">
        <v>145</v>
      </c>
      <c r="E733" s="52"/>
      <c r="F733" s="53"/>
      <c r="G733" s="53">
        <v>21.3</v>
      </c>
      <c r="H733" s="53"/>
      <c r="I733" s="53"/>
      <c r="J733" s="53">
        <f t="shared" ref="J733:J738" si="34">ROUND(PRODUCT(F733:I733),2)</f>
        <v>21.3</v>
      </c>
      <c r="K733" s="53"/>
      <c r="L733" s="318"/>
      <c r="M733" s="318"/>
      <c r="N733" s="318"/>
      <c r="O733" s="53"/>
      <c r="P733" s="53"/>
      <c r="Q733" s="53"/>
    </row>
    <row r="734" spans="1:17" s="42" customFormat="1" x14ac:dyDescent="0.2">
      <c r="A734" s="338"/>
      <c r="B734" s="338"/>
      <c r="C734" s="338"/>
      <c r="D734" s="290"/>
      <c r="E734" s="52"/>
      <c r="F734" s="53"/>
      <c r="G734" s="53">
        <v>21.75</v>
      </c>
      <c r="H734" s="53"/>
      <c r="I734" s="53"/>
      <c r="J734" s="53">
        <f t="shared" si="34"/>
        <v>21.75</v>
      </c>
      <c r="K734" s="53"/>
      <c r="L734" s="318"/>
      <c r="M734" s="318"/>
      <c r="N734" s="318"/>
      <c r="O734" s="53"/>
      <c r="P734" s="53"/>
      <c r="Q734" s="53"/>
    </row>
    <row r="735" spans="1:17" s="42" customFormat="1" x14ac:dyDescent="0.2">
      <c r="A735" s="338"/>
      <c r="B735" s="338"/>
      <c r="C735" s="338"/>
      <c r="D735" s="290"/>
      <c r="E735" s="52"/>
      <c r="F735" s="53"/>
      <c r="G735" s="53">
        <v>13.8</v>
      </c>
      <c r="H735" s="53"/>
      <c r="I735" s="53"/>
      <c r="J735" s="53">
        <f t="shared" si="34"/>
        <v>13.8</v>
      </c>
      <c r="K735" s="53"/>
      <c r="L735" s="318"/>
      <c r="M735" s="318"/>
      <c r="N735" s="318"/>
      <c r="O735" s="53"/>
      <c r="P735" s="53"/>
      <c r="Q735" s="53"/>
    </row>
    <row r="736" spans="1:17" s="42" customFormat="1" x14ac:dyDescent="0.2">
      <c r="A736" s="338"/>
      <c r="B736" s="338"/>
      <c r="C736" s="338"/>
      <c r="D736" s="290"/>
      <c r="E736" s="52"/>
      <c r="F736" s="53">
        <v>2</v>
      </c>
      <c r="G736" s="53">
        <v>4.5999999999999996</v>
      </c>
      <c r="H736" s="53"/>
      <c r="I736" s="53"/>
      <c r="J736" s="53">
        <f t="shared" si="34"/>
        <v>9.1999999999999993</v>
      </c>
      <c r="K736" s="53"/>
      <c r="L736" s="318"/>
      <c r="M736" s="318"/>
      <c r="N736" s="318"/>
      <c r="O736" s="53"/>
      <c r="P736" s="53"/>
      <c r="Q736" s="53"/>
    </row>
    <row r="737" spans="1:17" s="42" customFormat="1" x14ac:dyDescent="0.2">
      <c r="A737" s="338"/>
      <c r="B737" s="338"/>
      <c r="C737" s="338"/>
      <c r="D737" s="290"/>
      <c r="E737" s="52"/>
      <c r="F737" s="53">
        <v>2</v>
      </c>
      <c r="G737" s="53">
        <v>13.25</v>
      </c>
      <c r="H737" s="53"/>
      <c r="I737" s="53"/>
      <c r="J737" s="53">
        <f t="shared" si="34"/>
        <v>26.5</v>
      </c>
      <c r="K737" s="53"/>
      <c r="L737" s="318"/>
      <c r="M737" s="318"/>
      <c r="N737" s="318"/>
      <c r="O737" s="53"/>
      <c r="P737" s="53"/>
      <c r="Q737" s="53"/>
    </row>
    <row r="738" spans="1:17" s="42" customFormat="1" x14ac:dyDescent="0.2">
      <c r="A738" s="338"/>
      <c r="B738" s="338"/>
      <c r="C738" s="338"/>
      <c r="D738" s="290"/>
      <c r="E738" s="52"/>
      <c r="F738" s="53"/>
      <c r="G738" s="53"/>
      <c r="H738" s="53"/>
      <c r="I738" s="53"/>
      <c r="J738" s="53">
        <f t="shared" si="34"/>
        <v>0</v>
      </c>
      <c r="K738" s="53"/>
      <c r="L738" s="318"/>
      <c r="M738" s="318"/>
      <c r="N738" s="318"/>
      <c r="O738" s="53"/>
      <c r="P738" s="53"/>
      <c r="Q738" s="53"/>
    </row>
    <row r="739" spans="1:17" s="42" customFormat="1" x14ac:dyDescent="0.2">
      <c r="A739" s="338"/>
      <c r="B739" s="338"/>
      <c r="C739" s="338"/>
      <c r="D739" s="291" t="str">
        <f>"Total item "&amp;A732</f>
        <v>Total item 7.3</v>
      </c>
      <c r="E739" s="52"/>
      <c r="F739" s="53"/>
      <c r="G739" s="53"/>
      <c r="H739" s="53"/>
      <c r="I739" s="53"/>
      <c r="J739" s="91">
        <f>SUM(J733:J738)</f>
        <v>92.55</v>
      </c>
      <c r="K739" s="53"/>
      <c r="L739" s="318"/>
      <c r="M739" s="318"/>
      <c r="N739" s="318"/>
      <c r="O739" s="53"/>
      <c r="P739" s="53"/>
      <c r="Q739" s="53"/>
    </row>
    <row r="740" spans="1:17" s="42" customFormat="1" x14ac:dyDescent="0.2">
      <c r="A740" s="338"/>
      <c r="B740" s="338"/>
      <c r="C740" s="338"/>
      <c r="D740" s="99"/>
      <c r="E740" s="93"/>
      <c r="F740" s="94"/>
      <c r="G740" s="94"/>
      <c r="H740" s="94"/>
      <c r="I740" s="94"/>
      <c r="J740" s="94"/>
      <c r="K740" s="53"/>
      <c r="L740" s="318"/>
      <c r="M740" s="318"/>
      <c r="N740" s="318"/>
      <c r="O740" s="112"/>
      <c r="P740" s="53"/>
      <c r="Q740" s="53"/>
    </row>
    <row r="741" spans="1:17" s="40" customFormat="1" x14ac:dyDescent="0.2">
      <c r="A741" s="342" t="s">
        <v>49</v>
      </c>
      <c r="B741" s="342"/>
      <c r="C741" s="342"/>
      <c r="D741" s="537" t="s">
        <v>147</v>
      </c>
      <c r="E741" s="106"/>
      <c r="F741" s="107"/>
      <c r="G741" s="107"/>
      <c r="H741" s="107"/>
      <c r="I741" s="107"/>
      <c r="J741" s="107"/>
      <c r="K741" s="108"/>
      <c r="L741" s="108">
        <v>29.78</v>
      </c>
      <c r="M741" s="108"/>
      <c r="N741" s="107">
        <f>SUM(N743:N753)</f>
        <v>15335.58</v>
      </c>
      <c r="O741" s="108"/>
      <c r="P741" s="108"/>
      <c r="Q741" s="107"/>
    </row>
    <row r="742" spans="1:17" s="42" customFormat="1" x14ac:dyDescent="0.2">
      <c r="A742" s="338"/>
      <c r="B742" s="338"/>
      <c r="C742" s="338"/>
      <c r="D742" s="99"/>
      <c r="E742" s="93"/>
      <c r="F742" s="94"/>
      <c r="G742" s="94"/>
      <c r="H742" s="94"/>
      <c r="I742" s="94"/>
      <c r="J742" s="94"/>
      <c r="K742" s="53"/>
      <c r="L742" s="53"/>
      <c r="M742" s="53"/>
      <c r="N742" s="53"/>
      <c r="O742" s="53"/>
      <c r="P742" s="53"/>
      <c r="Q742" s="53"/>
    </row>
    <row r="743" spans="1:17" s="43" customFormat="1" ht="36.75" customHeight="1" x14ac:dyDescent="0.2">
      <c r="A743" s="296" t="s">
        <v>246</v>
      </c>
      <c r="B743" s="296" t="s">
        <v>134</v>
      </c>
      <c r="C743" s="296">
        <v>87622</v>
      </c>
      <c r="D743" s="279" t="s">
        <v>420</v>
      </c>
      <c r="E743" s="90" t="s">
        <v>9</v>
      </c>
      <c r="F743" s="100"/>
      <c r="G743" s="91"/>
      <c r="H743" s="91"/>
      <c r="I743" s="91"/>
      <c r="J743" s="91"/>
      <c r="K743" s="100">
        <f>J749</f>
        <v>111.41</v>
      </c>
      <c r="L743" s="100">
        <v>25.69</v>
      </c>
      <c r="M743" s="100">
        <f>ROUND(L743*(1+$T$7),2)</f>
        <v>30.96</v>
      </c>
      <c r="N743" s="100">
        <f>TRUNC(K743*M743,2)</f>
        <v>3449.25</v>
      </c>
      <c r="O743" s="100">
        <v>24.44</v>
      </c>
      <c r="P743" s="100">
        <f>ROUND(O743*(1+$S$7),2)</f>
        <v>30.92</v>
      </c>
      <c r="Q743" s="100">
        <f>TRUNC(K743*P743,2)</f>
        <v>3444.79</v>
      </c>
    </row>
    <row r="744" spans="1:17" s="42" customFormat="1" x14ac:dyDescent="0.2">
      <c r="A744" s="338"/>
      <c r="B744" s="338"/>
      <c r="C744" s="338"/>
      <c r="D744" s="290" t="s">
        <v>657</v>
      </c>
      <c r="E744" s="52"/>
      <c r="F744" s="53"/>
      <c r="G744" s="53">
        <v>1.3</v>
      </c>
      <c r="H744" s="53">
        <v>0.7</v>
      </c>
      <c r="I744" s="53"/>
      <c r="J744" s="53">
        <f>ROUND(PRODUCT(F744:I744),2)</f>
        <v>0.91</v>
      </c>
      <c r="K744" s="53"/>
      <c r="L744" s="318"/>
      <c r="M744" s="318"/>
      <c r="N744" s="318"/>
      <c r="O744" s="112"/>
      <c r="P744" s="53"/>
      <c r="Q744" s="53"/>
    </row>
    <row r="745" spans="1:17" s="42" customFormat="1" x14ac:dyDescent="0.2">
      <c r="A745" s="338"/>
      <c r="B745" s="338"/>
      <c r="C745" s="338"/>
      <c r="D745" s="290" t="s">
        <v>658</v>
      </c>
      <c r="E745" s="52"/>
      <c r="F745" s="53"/>
      <c r="G745" s="53">
        <v>6</v>
      </c>
      <c r="H745" s="53">
        <v>1</v>
      </c>
      <c r="I745" s="53"/>
      <c r="J745" s="53">
        <f>ROUND(PRODUCT(F745:I745),2)</f>
        <v>6</v>
      </c>
      <c r="K745" s="53"/>
      <c r="L745" s="318"/>
      <c r="M745" s="318"/>
      <c r="N745" s="318"/>
      <c r="O745" s="112"/>
      <c r="P745" s="53"/>
      <c r="Q745" s="53"/>
    </row>
    <row r="746" spans="1:17" s="42" customFormat="1" x14ac:dyDescent="0.2">
      <c r="A746" s="338"/>
      <c r="B746" s="338"/>
      <c r="C746" s="338"/>
      <c r="D746" s="290"/>
      <c r="E746" s="52"/>
      <c r="F746" s="53"/>
      <c r="G746" s="53">
        <v>14.3</v>
      </c>
      <c r="H746" s="53">
        <v>1</v>
      </c>
      <c r="I746" s="53"/>
      <c r="J746" s="53">
        <f>ROUND(PRODUCT(F746:I746),2)</f>
        <v>14.3</v>
      </c>
      <c r="K746" s="53"/>
      <c r="L746" s="318"/>
      <c r="M746" s="318"/>
      <c r="N746" s="318"/>
      <c r="O746" s="112"/>
      <c r="P746" s="53"/>
      <c r="Q746" s="53"/>
    </row>
    <row r="747" spans="1:17" s="42" customFormat="1" x14ac:dyDescent="0.2">
      <c r="A747" s="338"/>
      <c r="B747" s="338"/>
      <c r="C747" s="338"/>
      <c r="D747" s="290"/>
      <c r="E747" s="52"/>
      <c r="F747" s="53"/>
      <c r="G747" s="53">
        <v>37</v>
      </c>
      <c r="H747" s="53">
        <v>1</v>
      </c>
      <c r="I747" s="53"/>
      <c r="J747" s="53">
        <f>ROUND(PRODUCT(F747:I747),2)</f>
        <v>37</v>
      </c>
      <c r="K747" s="53"/>
      <c r="L747" s="318"/>
      <c r="M747" s="318"/>
      <c r="N747" s="318"/>
      <c r="O747" s="112"/>
      <c r="P747" s="53"/>
      <c r="Q747" s="53"/>
    </row>
    <row r="748" spans="1:17" s="42" customFormat="1" x14ac:dyDescent="0.2">
      <c r="A748" s="338"/>
      <c r="B748" s="338"/>
      <c r="C748" s="338"/>
      <c r="D748" s="290"/>
      <c r="E748" s="52"/>
      <c r="F748" s="53"/>
      <c r="G748" s="53">
        <v>13.3</v>
      </c>
      <c r="H748" s="53">
        <v>4</v>
      </c>
      <c r="I748" s="53"/>
      <c r="J748" s="53">
        <f>ROUND(PRODUCT(F748:I748),2)</f>
        <v>53.2</v>
      </c>
      <c r="K748" s="53"/>
      <c r="L748" s="318"/>
      <c r="M748" s="318"/>
      <c r="N748" s="318"/>
      <c r="O748" s="112"/>
      <c r="P748" s="53"/>
      <c r="Q748" s="53"/>
    </row>
    <row r="749" spans="1:17" s="42" customFormat="1" x14ac:dyDescent="0.2">
      <c r="A749" s="338"/>
      <c r="B749" s="338"/>
      <c r="C749" s="338"/>
      <c r="D749" s="291" t="str">
        <f>"Total item "&amp;A743</f>
        <v>Total item 7.4.1</v>
      </c>
      <c r="E749" s="52"/>
      <c r="F749" s="53"/>
      <c r="G749" s="53"/>
      <c r="H749" s="53"/>
      <c r="I749" s="53"/>
      <c r="J749" s="91">
        <f>SUM(J744:J748)</f>
        <v>111.41</v>
      </c>
      <c r="K749" s="53"/>
      <c r="L749" s="318"/>
      <c r="M749" s="318"/>
      <c r="N749" s="318"/>
      <c r="O749" s="112"/>
      <c r="P749" s="53"/>
      <c r="Q749" s="53"/>
    </row>
    <row r="750" spans="1:17" s="42" customFormat="1" x14ac:dyDescent="0.2">
      <c r="A750" s="338"/>
      <c r="B750" s="338"/>
      <c r="C750" s="338"/>
      <c r="D750" s="99"/>
      <c r="E750" s="93"/>
      <c r="F750" s="94"/>
      <c r="G750" s="94"/>
      <c r="H750" s="94"/>
      <c r="I750" s="94"/>
      <c r="J750" s="94"/>
      <c r="K750" s="53"/>
      <c r="L750" s="318"/>
      <c r="M750" s="318"/>
      <c r="N750" s="318"/>
      <c r="O750" s="112"/>
      <c r="P750" s="53"/>
      <c r="Q750" s="53"/>
    </row>
    <row r="751" spans="1:17" s="43" customFormat="1" ht="20.399999999999999" x14ac:dyDescent="0.2">
      <c r="A751" s="296" t="s">
        <v>247</v>
      </c>
      <c r="B751" s="340" t="s">
        <v>134</v>
      </c>
      <c r="C751" s="296">
        <v>83737</v>
      </c>
      <c r="D751" s="279" t="s">
        <v>1408</v>
      </c>
      <c r="E751" s="90" t="s">
        <v>16</v>
      </c>
      <c r="F751" s="100"/>
      <c r="G751" s="91"/>
      <c r="H751" s="91"/>
      <c r="I751" s="91"/>
      <c r="J751" s="91"/>
      <c r="K751" s="100">
        <f>J753</f>
        <v>111.41</v>
      </c>
      <c r="L751" s="100">
        <v>88.54</v>
      </c>
      <c r="M751" s="100">
        <f>ROUND(L751*(1+$T$7),2)</f>
        <v>106.69</v>
      </c>
      <c r="N751" s="100">
        <f>TRUNC(K751*M751,2)</f>
        <v>11886.33</v>
      </c>
      <c r="O751" s="100">
        <v>65.959999999999994</v>
      </c>
      <c r="P751" s="100">
        <f>ROUND(O751*(1+$S$7),2)</f>
        <v>83.46</v>
      </c>
      <c r="Q751" s="100">
        <f>TRUNC(K751*P751,2)</f>
        <v>9298.27</v>
      </c>
    </row>
    <row r="752" spans="1:17" s="42" customFormat="1" x14ac:dyDescent="0.2">
      <c r="A752" s="338"/>
      <c r="B752" s="338"/>
      <c r="C752" s="338"/>
      <c r="D752" s="290" t="s">
        <v>1407</v>
      </c>
      <c r="E752" s="52"/>
      <c r="F752" s="53"/>
      <c r="G752" s="53">
        <f>J749</f>
        <v>111.41</v>
      </c>
      <c r="H752" s="53"/>
      <c r="I752" s="53"/>
      <c r="J752" s="53">
        <f>ROUND(PRODUCT(F752:I752),2)</f>
        <v>111.41</v>
      </c>
      <c r="K752" s="53"/>
      <c r="L752" s="53"/>
      <c r="M752" s="53"/>
      <c r="N752" s="53"/>
      <c r="O752" s="53"/>
      <c r="P752" s="53"/>
      <c r="Q752" s="53"/>
    </row>
    <row r="753" spans="1:17" s="42" customFormat="1" x14ac:dyDescent="0.2">
      <c r="A753" s="338"/>
      <c r="B753" s="338"/>
      <c r="C753" s="338"/>
      <c r="D753" s="291" t="str">
        <f>"Total item "&amp;A751</f>
        <v>Total item 7.4.2</v>
      </c>
      <c r="E753" s="52"/>
      <c r="F753" s="53"/>
      <c r="G753" s="53"/>
      <c r="H753" s="53"/>
      <c r="I753" s="53"/>
      <c r="J753" s="91">
        <f>SUM(J752:J752)</f>
        <v>111.41</v>
      </c>
      <c r="K753" s="53"/>
      <c r="L753" s="53"/>
      <c r="M753" s="53"/>
      <c r="N753" s="53"/>
      <c r="O753" s="53"/>
      <c r="P753" s="53"/>
      <c r="Q753" s="53"/>
    </row>
    <row r="754" spans="1:17" s="42" customFormat="1" x14ac:dyDescent="0.2">
      <c r="A754" s="338"/>
      <c r="B754" s="338"/>
      <c r="C754" s="338"/>
      <c r="D754" s="99"/>
      <c r="E754" s="93"/>
      <c r="F754" s="94"/>
      <c r="G754" s="94"/>
      <c r="H754" s="94"/>
      <c r="I754" s="94"/>
      <c r="J754" s="94"/>
      <c r="K754" s="53"/>
      <c r="L754" s="53"/>
      <c r="M754" s="53"/>
      <c r="N754" s="53"/>
      <c r="O754" s="53"/>
      <c r="P754" s="53"/>
      <c r="Q754" s="53"/>
    </row>
    <row r="755" spans="1:17" s="40" customFormat="1" x14ac:dyDescent="0.2">
      <c r="A755" s="342" t="s">
        <v>115</v>
      </c>
      <c r="B755" s="342"/>
      <c r="C755" s="342"/>
      <c r="D755" s="537" t="s">
        <v>148</v>
      </c>
      <c r="E755" s="106"/>
      <c r="F755" s="107"/>
      <c r="G755" s="107"/>
      <c r="H755" s="107"/>
      <c r="I755" s="107"/>
      <c r="J755" s="107"/>
      <c r="K755" s="108"/>
      <c r="L755" s="329"/>
      <c r="M755" s="329"/>
      <c r="N755" s="333">
        <f>SUM(N757:N782)</f>
        <v>5202.99</v>
      </c>
      <c r="O755" s="307"/>
      <c r="P755" s="108"/>
      <c r="Q755" s="107"/>
    </row>
    <row r="756" spans="1:17" s="42" customFormat="1" x14ac:dyDescent="0.2">
      <c r="A756" s="338"/>
      <c r="B756" s="338"/>
      <c r="C756" s="338"/>
      <c r="D756" s="99"/>
      <c r="E756" s="93"/>
      <c r="F756" s="94"/>
      <c r="G756" s="94"/>
      <c r="H756" s="94"/>
      <c r="I756" s="94"/>
      <c r="J756" s="94"/>
      <c r="K756" s="53"/>
      <c r="L756" s="53"/>
      <c r="M756" s="53"/>
      <c r="N756" s="53"/>
      <c r="O756" s="53"/>
      <c r="P756" s="53"/>
      <c r="Q756" s="53"/>
    </row>
    <row r="757" spans="1:17" s="43" customFormat="1" ht="40.799999999999997" x14ac:dyDescent="0.2">
      <c r="A757" s="296" t="s">
        <v>248</v>
      </c>
      <c r="B757" s="296" t="s">
        <v>134</v>
      </c>
      <c r="C757" s="296">
        <v>87511</v>
      </c>
      <c r="D757" s="279" t="s">
        <v>415</v>
      </c>
      <c r="E757" s="90" t="s">
        <v>9</v>
      </c>
      <c r="F757" s="91"/>
      <c r="G757" s="91"/>
      <c r="H757" s="91"/>
      <c r="I757" s="91"/>
      <c r="J757" s="91"/>
      <c r="K757" s="100">
        <f>J761</f>
        <v>25.7</v>
      </c>
      <c r="L757" s="320">
        <v>71.02</v>
      </c>
      <c r="M757" s="320">
        <f>ROUND(L757*(1+$T$7),2)</f>
        <v>85.58</v>
      </c>
      <c r="N757" s="320">
        <f>TRUNC(K757*M757,2)</f>
        <v>2199.4</v>
      </c>
      <c r="O757" s="100">
        <v>65.849999999999994</v>
      </c>
      <c r="P757" s="100">
        <f>ROUND(O757*(1+$S$7),2)</f>
        <v>83.32</v>
      </c>
      <c r="Q757" s="100">
        <f>TRUNC(K757*P757,2)</f>
        <v>2141.3200000000002</v>
      </c>
    </row>
    <row r="758" spans="1:17" s="42" customFormat="1" x14ac:dyDescent="0.2">
      <c r="A758" s="338"/>
      <c r="B758" s="338"/>
      <c r="C758" s="338"/>
      <c r="D758" s="290" t="s">
        <v>150</v>
      </c>
      <c r="E758" s="52"/>
      <c r="F758" s="53">
        <v>2</v>
      </c>
      <c r="G758" s="53">
        <v>14.5</v>
      </c>
      <c r="H758" s="53"/>
      <c r="I758" s="53">
        <v>0.2</v>
      </c>
      <c r="J758" s="53">
        <f>ROUND(PRODUCT(F758:I758),2)</f>
        <v>5.8</v>
      </c>
      <c r="K758" s="53"/>
      <c r="L758" s="318"/>
      <c r="M758" s="318"/>
      <c r="N758" s="318"/>
      <c r="O758" s="112"/>
      <c r="P758" s="53"/>
      <c r="Q758" s="53"/>
    </row>
    <row r="759" spans="1:17" s="42" customFormat="1" x14ac:dyDescent="0.2">
      <c r="A759" s="338"/>
      <c r="B759" s="338"/>
      <c r="C759" s="338"/>
      <c r="D759" s="290"/>
      <c r="E759" s="52"/>
      <c r="F759" s="53"/>
      <c r="G759" s="53">
        <v>13.8</v>
      </c>
      <c r="H759" s="53"/>
      <c r="I759" s="53">
        <v>0.2</v>
      </c>
      <c r="J759" s="53">
        <f>ROUND(PRODUCT(F759:I759),2)</f>
        <v>2.76</v>
      </c>
      <c r="K759" s="53"/>
      <c r="L759" s="318"/>
      <c r="M759" s="318"/>
      <c r="N759" s="318"/>
      <c r="O759" s="112"/>
      <c r="P759" s="53"/>
      <c r="Q759" s="53"/>
    </row>
    <row r="760" spans="1:17" s="42" customFormat="1" x14ac:dyDescent="0.2">
      <c r="A760" s="338"/>
      <c r="B760" s="338"/>
      <c r="C760" s="338"/>
      <c r="D760" s="290"/>
      <c r="E760" s="52"/>
      <c r="F760" s="53">
        <v>2</v>
      </c>
      <c r="G760" s="53">
        <v>42.85</v>
      </c>
      <c r="H760" s="53"/>
      <c r="I760" s="53">
        <v>0.2</v>
      </c>
      <c r="J760" s="53">
        <f>ROUND(PRODUCT(F760:I760),2)</f>
        <v>17.14</v>
      </c>
      <c r="K760" s="53"/>
      <c r="L760" s="318"/>
      <c r="M760" s="318"/>
      <c r="N760" s="318"/>
      <c r="O760" s="112"/>
      <c r="P760" s="53"/>
      <c r="Q760" s="53"/>
    </row>
    <row r="761" spans="1:17" s="42" customFormat="1" x14ac:dyDescent="0.2">
      <c r="A761" s="338"/>
      <c r="B761" s="338"/>
      <c r="C761" s="338"/>
      <c r="D761" s="291" t="str">
        <f>"Total item "&amp;A757</f>
        <v>Total item 7.5.1</v>
      </c>
      <c r="E761" s="52"/>
      <c r="F761" s="53"/>
      <c r="G761" s="53"/>
      <c r="H761" s="53"/>
      <c r="I761" s="53"/>
      <c r="J761" s="91">
        <f>SUM(J758:J760)</f>
        <v>25.7</v>
      </c>
      <c r="K761" s="53"/>
      <c r="L761" s="318"/>
      <c r="M761" s="318"/>
      <c r="N761" s="318"/>
      <c r="O761" s="112"/>
      <c r="P761" s="53"/>
      <c r="Q761" s="53"/>
    </row>
    <row r="762" spans="1:17" s="42" customFormat="1" x14ac:dyDescent="0.2">
      <c r="A762" s="338"/>
      <c r="B762" s="338"/>
      <c r="C762" s="338"/>
      <c r="D762" s="99"/>
      <c r="E762" s="93"/>
      <c r="F762" s="94"/>
      <c r="G762" s="94"/>
      <c r="H762" s="94"/>
      <c r="I762" s="94"/>
      <c r="J762" s="94"/>
      <c r="K762" s="53"/>
      <c r="L762" s="318"/>
      <c r="M762" s="318"/>
      <c r="N762" s="318"/>
      <c r="O762" s="112"/>
      <c r="P762" s="53"/>
      <c r="Q762" s="53"/>
    </row>
    <row r="763" spans="1:17" s="43" customFormat="1" ht="30.6" x14ac:dyDescent="0.2">
      <c r="A763" s="296" t="s">
        <v>249</v>
      </c>
      <c r="B763" s="296" t="s">
        <v>134</v>
      </c>
      <c r="C763" s="296">
        <v>87878</v>
      </c>
      <c r="D763" s="279" t="s">
        <v>416</v>
      </c>
      <c r="E763" s="90" t="s">
        <v>9</v>
      </c>
      <c r="F763" s="91"/>
      <c r="G763" s="100" t="s">
        <v>112</v>
      </c>
      <c r="H763" s="91"/>
      <c r="I763" s="91"/>
      <c r="J763" s="91"/>
      <c r="K763" s="100">
        <f>J765</f>
        <v>51.4</v>
      </c>
      <c r="L763" s="100">
        <v>3.03</v>
      </c>
      <c r="M763" s="100">
        <f>ROUND(L763*(1+$T$7),2)</f>
        <v>3.65</v>
      </c>
      <c r="N763" s="100">
        <f>TRUNC(K763*M763,2)</f>
        <v>187.61</v>
      </c>
      <c r="O763" s="100">
        <v>2.85</v>
      </c>
      <c r="P763" s="100">
        <f>ROUND(O763*(1+$S$7),2)</f>
        <v>3.61</v>
      </c>
      <c r="Q763" s="100">
        <f>TRUNC(K763*P763,2)</f>
        <v>185.55</v>
      </c>
    </row>
    <row r="764" spans="1:17" s="42" customFormat="1" x14ac:dyDescent="0.2">
      <c r="A764" s="338"/>
      <c r="B764" s="338"/>
      <c r="C764" s="338"/>
      <c r="D764" s="290" t="s">
        <v>250</v>
      </c>
      <c r="E764" s="52" t="s">
        <v>9</v>
      </c>
      <c r="F764" s="53">
        <v>2</v>
      </c>
      <c r="G764" s="53">
        <f>J761</f>
        <v>25.7</v>
      </c>
      <c r="H764" s="53"/>
      <c r="I764" s="53"/>
      <c r="J764" s="53">
        <f>ROUND(PRODUCT(F764:I764),2)</f>
        <v>51.4</v>
      </c>
      <c r="K764" s="53"/>
      <c r="L764" s="53"/>
      <c r="M764" s="53"/>
      <c r="N764" s="53"/>
      <c r="O764" s="53"/>
      <c r="P764" s="53"/>
      <c r="Q764" s="53"/>
    </row>
    <row r="765" spans="1:17" s="42" customFormat="1" x14ac:dyDescent="0.2">
      <c r="A765" s="338"/>
      <c r="B765" s="338"/>
      <c r="C765" s="338"/>
      <c r="D765" s="291" t="str">
        <f>"Total item "&amp;A763</f>
        <v>Total item 7.5.2</v>
      </c>
      <c r="E765" s="52"/>
      <c r="F765" s="53"/>
      <c r="G765" s="53"/>
      <c r="H765" s="53"/>
      <c r="I765" s="53"/>
      <c r="J765" s="91">
        <f>SUM(J764:J764)</f>
        <v>51.4</v>
      </c>
      <c r="K765" s="53"/>
      <c r="L765" s="53"/>
      <c r="M765" s="53"/>
      <c r="N765" s="53"/>
      <c r="O765" s="53"/>
      <c r="P765" s="53"/>
      <c r="Q765" s="53"/>
    </row>
    <row r="766" spans="1:17" s="42" customFormat="1" x14ac:dyDescent="0.2">
      <c r="A766" s="338"/>
      <c r="B766" s="338"/>
      <c r="C766" s="338"/>
      <c r="D766" s="99"/>
      <c r="E766" s="93"/>
      <c r="F766" s="94"/>
      <c r="G766" s="94"/>
      <c r="H766" s="94"/>
      <c r="I766" s="94"/>
      <c r="J766" s="94"/>
      <c r="K766" s="53"/>
      <c r="L766" s="53"/>
      <c r="M766" s="53"/>
      <c r="N766" s="53"/>
      <c r="O766" s="53"/>
      <c r="P766" s="53"/>
      <c r="Q766" s="53"/>
    </row>
    <row r="767" spans="1:17" s="43" customFormat="1" ht="51" x14ac:dyDescent="0.2">
      <c r="A767" s="296" t="s">
        <v>251</v>
      </c>
      <c r="B767" s="296" t="s">
        <v>134</v>
      </c>
      <c r="C767" s="296">
        <v>87531</v>
      </c>
      <c r="D767" s="279" t="s">
        <v>417</v>
      </c>
      <c r="E767" s="90" t="s">
        <v>9</v>
      </c>
      <c r="F767" s="91"/>
      <c r="G767" s="100"/>
      <c r="H767" s="91"/>
      <c r="I767" s="91"/>
      <c r="J767" s="91"/>
      <c r="K767" s="100">
        <f>J769</f>
        <v>10.28</v>
      </c>
      <c r="L767" s="320">
        <v>23.63</v>
      </c>
      <c r="M767" s="320">
        <f>ROUND(L767*(1+$T$7),2)</f>
        <v>28.47</v>
      </c>
      <c r="N767" s="320">
        <f>TRUNC(K767*M767,2)</f>
        <v>292.67</v>
      </c>
      <c r="O767" s="100">
        <v>23.4</v>
      </c>
      <c r="P767" s="100">
        <f>ROUND(O767*(1+$S$7),2)</f>
        <v>29.61</v>
      </c>
      <c r="Q767" s="100">
        <f>TRUNC(K767*P767,2)</f>
        <v>304.39</v>
      </c>
    </row>
    <row r="768" spans="1:17" s="42" customFormat="1" x14ac:dyDescent="0.2">
      <c r="A768" s="338"/>
      <c r="B768" s="338"/>
      <c r="C768" s="338"/>
      <c r="D768" s="290" t="s">
        <v>1409</v>
      </c>
      <c r="E768" s="52"/>
      <c r="F768" s="53"/>
      <c r="G768" s="53">
        <f>J765</f>
        <v>51.4</v>
      </c>
      <c r="H768" s="53"/>
      <c r="I768" s="53">
        <v>0.2</v>
      </c>
      <c r="J768" s="53">
        <f>ROUND(PRODUCT(F768:I768),2)</f>
        <v>10.28</v>
      </c>
      <c r="K768" s="53"/>
      <c r="L768" s="318"/>
      <c r="M768" s="318"/>
      <c r="N768" s="318"/>
      <c r="O768" s="112"/>
      <c r="P768" s="53"/>
      <c r="Q768" s="53"/>
    </row>
    <row r="769" spans="1:17" s="42" customFormat="1" x14ac:dyDescent="0.2">
      <c r="A769" s="338"/>
      <c r="B769" s="338"/>
      <c r="C769" s="338"/>
      <c r="D769" s="291" t="str">
        <f>"Total item "&amp;A767</f>
        <v>Total item 7.5.3</v>
      </c>
      <c r="E769" s="52"/>
      <c r="F769" s="53"/>
      <c r="G769" s="53"/>
      <c r="H769" s="53"/>
      <c r="I769" s="53"/>
      <c r="J769" s="91">
        <f>SUM(J768:J768)</f>
        <v>10.28</v>
      </c>
      <c r="K769" s="53"/>
      <c r="L769" s="318"/>
      <c r="M769" s="318"/>
      <c r="N769" s="318"/>
      <c r="O769" s="112"/>
      <c r="P769" s="53"/>
      <c r="Q769" s="53"/>
    </row>
    <row r="770" spans="1:17" s="42" customFormat="1" x14ac:dyDescent="0.2">
      <c r="A770" s="338"/>
      <c r="B770" s="338"/>
      <c r="C770" s="338"/>
      <c r="D770" s="109"/>
      <c r="E770" s="93"/>
      <c r="F770" s="94"/>
      <c r="G770" s="94"/>
      <c r="H770" s="94"/>
      <c r="I770" s="94"/>
      <c r="J770" s="94"/>
      <c r="K770" s="53"/>
      <c r="L770" s="318"/>
      <c r="M770" s="318"/>
      <c r="N770" s="318"/>
      <c r="O770" s="112"/>
      <c r="P770" s="53"/>
      <c r="Q770" s="53"/>
    </row>
    <row r="771" spans="1:17" s="43" customFormat="1" ht="36.75" customHeight="1" x14ac:dyDescent="0.2">
      <c r="A771" s="296" t="s">
        <v>252</v>
      </c>
      <c r="B771" s="296" t="s">
        <v>134</v>
      </c>
      <c r="C771" s="296">
        <v>87622</v>
      </c>
      <c r="D771" s="279" t="s">
        <v>420</v>
      </c>
      <c r="E771" s="90" t="s">
        <v>9</v>
      </c>
      <c r="F771" s="91"/>
      <c r="G771" s="100"/>
      <c r="H771" s="91"/>
      <c r="I771" s="91"/>
      <c r="J771" s="91"/>
      <c r="K771" s="100">
        <f>J775</f>
        <v>32.129999999999995</v>
      </c>
      <c r="L771" s="320">
        <v>25.69</v>
      </c>
      <c r="M771" s="320">
        <f>ROUND(L771*(1+$T$7),2)</f>
        <v>30.96</v>
      </c>
      <c r="N771" s="320">
        <f>TRUNC(K771*M771,2)</f>
        <v>994.74</v>
      </c>
      <c r="O771" s="100">
        <v>24.44</v>
      </c>
      <c r="P771" s="100">
        <f>ROUND(O771*(1+$S$7),2)</f>
        <v>30.92</v>
      </c>
      <c r="Q771" s="100">
        <f>TRUNC(K771*P771,2)</f>
        <v>993.45</v>
      </c>
    </row>
    <row r="772" spans="1:17" s="42" customFormat="1" x14ac:dyDescent="0.2">
      <c r="A772" s="338"/>
      <c r="B772" s="338"/>
      <c r="C772" s="338"/>
      <c r="D772" s="290" t="s">
        <v>149</v>
      </c>
      <c r="E772" s="52"/>
      <c r="F772" s="53">
        <v>2</v>
      </c>
      <c r="G772" s="53">
        <f>G758</f>
        <v>14.5</v>
      </c>
      <c r="H772" s="53">
        <v>0.25</v>
      </c>
      <c r="I772" s="53"/>
      <c r="J772" s="53">
        <f>ROUND(PRODUCT(F772:I772),2)</f>
        <v>7.25</v>
      </c>
      <c r="K772" s="53"/>
      <c r="L772" s="318"/>
      <c r="M772" s="318"/>
      <c r="N772" s="318"/>
      <c r="O772" s="112"/>
      <c r="P772" s="53"/>
      <c r="Q772" s="53"/>
    </row>
    <row r="773" spans="1:17" s="42" customFormat="1" x14ac:dyDescent="0.2">
      <c r="A773" s="338"/>
      <c r="B773" s="338"/>
      <c r="C773" s="338"/>
      <c r="D773" s="290"/>
      <c r="E773" s="52"/>
      <c r="F773" s="53"/>
      <c r="G773" s="53">
        <f>G759</f>
        <v>13.8</v>
      </c>
      <c r="H773" s="53">
        <v>0.25</v>
      </c>
      <c r="I773" s="53"/>
      <c r="J773" s="53">
        <f>ROUND(PRODUCT(F773:I773),2)</f>
        <v>3.45</v>
      </c>
      <c r="K773" s="53"/>
      <c r="L773" s="318"/>
      <c r="M773" s="318"/>
      <c r="N773" s="318"/>
      <c r="O773" s="112"/>
      <c r="P773" s="53"/>
      <c r="Q773" s="53"/>
    </row>
    <row r="774" spans="1:17" s="42" customFormat="1" x14ac:dyDescent="0.2">
      <c r="A774" s="338"/>
      <c r="B774" s="338"/>
      <c r="C774" s="338"/>
      <c r="D774" s="290"/>
      <c r="E774" s="52"/>
      <c r="F774" s="53">
        <v>2</v>
      </c>
      <c r="G774" s="53">
        <f>G760</f>
        <v>42.85</v>
      </c>
      <c r="H774" s="53">
        <v>0.25</v>
      </c>
      <c r="I774" s="53"/>
      <c r="J774" s="53">
        <f>ROUND(PRODUCT(F774:I774),2)</f>
        <v>21.43</v>
      </c>
      <c r="K774" s="53"/>
      <c r="L774" s="318"/>
      <c r="M774" s="318"/>
      <c r="N774" s="318"/>
      <c r="O774" s="112"/>
      <c r="P774" s="53"/>
      <c r="Q774" s="53"/>
    </row>
    <row r="775" spans="1:17" s="42" customFormat="1" x14ac:dyDescent="0.2">
      <c r="A775" s="338"/>
      <c r="B775" s="338"/>
      <c r="C775" s="338"/>
      <c r="D775" s="291" t="str">
        <f>"Total item "&amp;A771</f>
        <v>Total item 7.5.4</v>
      </c>
      <c r="E775" s="52"/>
      <c r="F775" s="53"/>
      <c r="G775" s="53"/>
      <c r="H775" s="53"/>
      <c r="I775" s="53"/>
      <c r="J775" s="91">
        <f>SUM(J772:J774)</f>
        <v>32.129999999999995</v>
      </c>
      <c r="K775" s="53"/>
      <c r="L775" s="318"/>
      <c r="M775" s="318"/>
      <c r="N775" s="318"/>
      <c r="O775" s="112"/>
      <c r="P775" s="53"/>
      <c r="Q775" s="53"/>
    </row>
    <row r="776" spans="1:17" s="42" customFormat="1" x14ac:dyDescent="0.2">
      <c r="A776" s="338"/>
      <c r="B776" s="338"/>
      <c r="C776" s="338"/>
      <c r="D776" s="109"/>
      <c r="E776" s="93"/>
      <c r="F776" s="94"/>
      <c r="G776" s="94"/>
      <c r="H776" s="94"/>
      <c r="I776" s="94"/>
      <c r="J776" s="94"/>
      <c r="K776" s="53"/>
      <c r="L776" s="318"/>
      <c r="M776" s="318"/>
      <c r="N776" s="318"/>
      <c r="O776" s="112"/>
      <c r="P776" s="53"/>
      <c r="Q776" s="53"/>
    </row>
    <row r="777" spans="1:17" s="43" customFormat="1" ht="30.6" x14ac:dyDescent="0.2">
      <c r="A777" s="296" t="s">
        <v>253</v>
      </c>
      <c r="B777" s="340" t="s">
        <v>134</v>
      </c>
      <c r="C777" s="296" t="s">
        <v>146</v>
      </c>
      <c r="D777" s="292" t="s">
        <v>254</v>
      </c>
      <c r="E777" s="90" t="s">
        <v>9</v>
      </c>
      <c r="F777" s="100"/>
      <c r="G777" s="91"/>
      <c r="H777" s="91"/>
      <c r="I777" s="91"/>
      <c r="J777" s="91"/>
      <c r="K777" s="100">
        <f>J781</f>
        <v>14.91</v>
      </c>
      <c r="L777" s="320">
        <v>85.08</v>
      </c>
      <c r="M777" s="320">
        <f>ROUND(L777*(1+$T$7),2)</f>
        <v>102.52</v>
      </c>
      <c r="N777" s="320">
        <f>TRUNC(K777*M777,2)</f>
        <v>1528.57</v>
      </c>
      <c r="O777" s="100">
        <v>75.92</v>
      </c>
      <c r="P777" s="100">
        <f>ROUND(O777*(1+$S$7),2)</f>
        <v>96.06</v>
      </c>
      <c r="Q777" s="100">
        <f>TRUNC(K777*P777,2)</f>
        <v>1432.25</v>
      </c>
    </row>
    <row r="778" spans="1:17" s="42" customFormat="1" x14ac:dyDescent="0.2">
      <c r="A778" s="338"/>
      <c r="B778" s="338"/>
      <c r="C778" s="338"/>
      <c r="D778" s="290"/>
      <c r="E778" s="52"/>
      <c r="F778" s="53"/>
      <c r="G778" s="53" t="s">
        <v>112</v>
      </c>
      <c r="H778" s="53"/>
      <c r="I778" s="53"/>
      <c r="J778" s="53"/>
      <c r="K778" s="53"/>
      <c r="L778" s="318"/>
      <c r="M778" s="318"/>
      <c r="N778" s="318"/>
      <c r="O778" s="112"/>
      <c r="P778" s="53"/>
      <c r="Q778" s="53"/>
    </row>
    <row r="779" spans="1:17" s="42" customFormat="1" x14ac:dyDescent="0.2">
      <c r="A779" s="338"/>
      <c r="B779" s="338"/>
      <c r="C779" s="338"/>
      <c r="D779" s="290" t="s">
        <v>151</v>
      </c>
      <c r="E779" s="52"/>
      <c r="F779" s="53"/>
      <c r="G779" s="53">
        <f>J769</f>
        <v>10.28</v>
      </c>
      <c r="H779" s="53"/>
      <c r="I779" s="53">
        <v>0.2</v>
      </c>
      <c r="J779" s="53">
        <f>ROUND(PRODUCT(F779:I779),2)</f>
        <v>2.06</v>
      </c>
      <c r="K779" s="53"/>
      <c r="L779" s="318"/>
      <c r="M779" s="318"/>
      <c r="N779" s="318"/>
      <c r="O779" s="112"/>
      <c r="P779" s="53"/>
      <c r="Q779" s="53"/>
    </row>
    <row r="780" spans="1:17" s="42" customFormat="1" x14ac:dyDescent="0.2">
      <c r="A780" s="338"/>
      <c r="B780" s="338"/>
      <c r="C780" s="338"/>
      <c r="D780" s="290" t="s">
        <v>152</v>
      </c>
      <c r="E780" s="52"/>
      <c r="F780" s="53"/>
      <c r="G780" s="53">
        <f>J775</f>
        <v>32.129999999999995</v>
      </c>
      <c r="H780" s="53"/>
      <c r="I780" s="53">
        <v>0.4</v>
      </c>
      <c r="J780" s="53">
        <f>ROUND(PRODUCT(F780:I780),2)</f>
        <v>12.85</v>
      </c>
      <c r="K780" s="53"/>
      <c r="L780" s="318"/>
      <c r="M780" s="318"/>
      <c r="N780" s="318"/>
      <c r="O780" s="112"/>
      <c r="P780" s="53"/>
      <c r="Q780" s="53"/>
    </row>
    <row r="781" spans="1:17" s="42" customFormat="1" x14ac:dyDescent="0.2">
      <c r="A781" s="338"/>
      <c r="B781" s="338"/>
      <c r="C781" s="338"/>
      <c r="D781" s="291" t="str">
        <f>"Total item "&amp;A777</f>
        <v>Total item 7.5.5</v>
      </c>
      <c r="E781" s="52"/>
      <c r="F781" s="53"/>
      <c r="G781" s="53"/>
      <c r="H781" s="53"/>
      <c r="I781" s="53"/>
      <c r="J781" s="91">
        <f>SUM(J778:J780)</f>
        <v>14.91</v>
      </c>
      <c r="K781" s="53"/>
      <c r="L781" s="318"/>
      <c r="M781" s="318"/>
      <c r="N781" s="318"/>
      <c r="O781" s="112"/>
      <c r="P781" s="53"/>
      <c r="Q781" s="53"/>
    </row>
    <row r="782" spans="1:17" s="42" customFormat="1" x14ac:dyDescent="0.2">
      <c r="A782" s="338"/>
      <c r="B782" s="338"/>
      <c r="C782" s="338"/>
      <c r="D782" s="99"/>
      <c r="E782" s="93"/>
      <c r="F782" s="94"/>
      <c r="G782" s="94"/>
      <c r="H782" s="94"/>
      <c r="I782" s="94"/>
      <c r="J782" s="94"/>
      <c r="K782" s="53"/>
      <c r="L782" s="318"/>
      <c r="M782" s="318"/>
      <c r="N782" s="318"/>
      <c r="O782" s="112"/>
      <c r="P782" s="53"/>
      <c r="Q782" s="53"/>
    </row>
    <row r="783" spans="1:17" s="40" customFormat="1" x14ac:dyDescent="0.2">
      <c r="A783" s="342" t="s">
        <v>315</v>
      </c>
      <c r="B783" s="342"/>
      <c r="C783" s="342"/>
      <c r="D783" s="537" t="s">
        <v>153</v>
      </c>
      <c r="E783" s="106"/>
      <c r="F783" s="107"/>
      <c r="G783" s="107"/>
      <c r="H783" s="107"/>
      <c r="I783" s="107"/>
      <c r="J783" s="107"/>
      <c r="K783" s="108"/>
      <c r="L783" s="329"/>
      <c r="M783" s="329"/>
      <c r="N783" s="333">
        <f>SUM(N785:N806)</f>
        <v>10738.19</v>
      </c>
      <c r="O783" s="307"/>
      <c r="P783" s="108"/>
      <c r="Q783" s="107"/>
    </row>
    <row r="784" spans="1:17" s="42" customFormat="1" x14ac:dyDescent="0.2">
      <c r="A784" s="338"/>
      <c r="B784" s="338"/>
      <c r="C784" s="338"/>
      <c r="D784" s="99"/>
      <c r="E784" s="93"/>
      <c r="F784" s="94"/>
      <c r="G784" s="94"/>
      <c r="H784" s="94"/>
      <c r="I784" s="94"/>
      <c r="J784" s="94"/>
      <c r="K784" s="53"/>
      <c r="L784" s="318"/>
      <c r="M784" s="318"/>
      <c r="N784" s="318"/>
      <c r="O784" s="112"/>
      <c r="P784" s="53"/>
      <c r="Q784" s="53"/>
    </row>
    <row r="785" spans="1:17" s="43" customFormat="1" ht="30.6" x14ac:dyDescent="0.2">
      <c r="A785" s="296" t="s">
        <v>316</v>
      </c>
      <c r="B785" s="340" t="s">
        <v>134</v>
      </c>
      <c r="C785" s="296">
        <v>89578</v>
      </c>
      <c r="D785" s="292" t="s">
        <v>659</v>
      </c>
      <c r="E785" s="90" t="s">
        <v>16</v>
      </c>
      <c r="F785" s="91"/>
      <c r="G785" s="91"/>
      <c r="H785" s="91"/>
      <c r="I785" s="91"/>
      <c r="J785" s="91"/>
      <c r="K785" s="100">
        <f>J787</f>
        <v>35</v>
      </c>
      <c r="L785" s="320">
        <v>42.14</v>
      </c>
      <c r="M785" s="320">
        <f>ROUND(L785*(1+$T$7),2)</f>
        <v>50.78</v>
      </c>
      <c r="N785" s="320">
        <f>TRUNC(K785*M785,2)</f>
        <v>1777.3</v>
      </c>
      <c r="O785" s="100">
        <v>18.87</v>
      </c>
      <c r="P785" s="100">
        <f>ROUND(O785*(1+$S$7),2)</f>
        <v>23.88</v>
      </c>
      <c r="Q785" s="100">
        <f>TRUNC(K785*P785,2)</f>
        <v>835.8</v>
      </c>
    </row>
    <row r="786" spans="1:17" s="42" customFormat="1" x14ac:dyDescent="0.2">
      <c r="A786" s="338"/>
      <c r="B786" s="338"/>
      <c r="C786" s="338"/>
      <c r="D786" s="290" t="s">
        <v>137</v>
      </c>
      <c r="E786" s="52"/>
      <c r="F786" s="53">
        <v>10</v>
      </c>
      <c r="G786" s="53"/>
      <c r="H786" s="53"/>
      <c r="I786" s="53">
        <v>3.5</v>
      </c>
      <c r="J786" s="53">
        <f>ROUND(PRODUCT(F786:I786),2)</f>
        <v>35</v>
      </c>
      <c r="K786" s="53"/>
      <c r="L786" s="318"/>
      <c r="M786" s="318"/>
      <c r="N786" s="318"/>
      <c r="O786" s="112"/>
      <c r="P786" s="53"/>
      <c r="Q786" s="53"/>
    </row>
    <row r="787" spans="1:17" s="42" customFormat="1" x14ac:dyDescent="0.2">
      <c r="A787" s="338"/>
      <c r="B787" s="338"/>
      <c r="C787" s="338"/>
      <c r="D787" s="291" t="str">
        <f>"Total item "&amp;A785</f>
        <v>Total item 7.6.1</v>
      </c>
      <c r="E787" s="52"/>
      <c r="F787" s="53"/>
      <c r="G787" s="53"/>
      <c r="H787" s="53"/>
      <c r="I787" s="53"/>
      <c r="J787" s="91">
        <f>SUM(J786:J786)</f>
        <v>35</v>
      </c>
      <c r="K787" s="53"/>
      <c r="L787" s="318"/>
      <c r="M787" s="318"/>
      <c r="N787" s="318"/>
      <c r="O787" s="112"/>
      <c r="P787" s="53"/>
      <c r="Q787" s="53"/>
    </row>
    <row r="788" spans="1:17" s="42" customFormat="1" x14ac:dyDescent="0.2">
      <c r="A788" s="338"/>
      <c r="B788" s="338"/>
      <c r="C788" s="338"/>
      <c r="D788" s="99"/>
      <c r="E788" s="93"/>
      <c r="F788" s="94"/>
      <c r="G788" s="94"/>
      <c r="H788" s="94"/>
      <c r="I788" s="94"/>
      <c r="J788" s="94"/>
      <c r="K788" s="53"/>
      <c r="L788" s="318"/>
      <c r="M788" s="318"/>
      <c r="N788" s="318"/>
      <c r="O788" s="112"/>
      <c r="P788" s="53"/>
      <c r="Q788" s="53"/>
    </row>
    <row r="789" spans="1:17" s="43" customFormat="1" ht="30.6" x14ac:dyDescent="0.2">
      <c r="A789" s="296" t="s">
        <v>317</v>
      </c>
      <c r="B789" s="340" t="s">
        <v>134</v>
      </c>
      <c r="C789" s="296">
        <v>89848</v>
      </c>
      <c r="D789" s="279" t="s">
        <v>660</v>
      </c>
      <c r="E789" s="90" t="s">
        <v>16</v>
      </c>
      <c r="F789" s="91"/>
      <c r="G789" s="91"/>
      <c r="H789" s="91"/>
      <c r="I789" s="91"/>
      <c r="J789" s="91"/>
      <c r="K789" s="100">
        <f>J797</f>
        <v>140.30000000000001</v>
      </c>
      <c r="L789" s="320">
        <v>35.29</v>
      </c>
      <c r="M789" s="320">
        <f>ROUND(L789*(1+$T$7),2)</f>
        <v>42.52</v>
      </c>
      <c r="N789" s="320">
        <f>TRUNC(K789*M789,2)</f>
        <v>5965.55</v>
      </c>
      <c r="O789" s="100">
        <v>17.59</v>
      </c>
      <c r="P789" s="100">
        <f>ROUND(O789*(1+$S$7),2)</f>
        <v>22.26</v>
      </c>
      <c r="Q789" s="100">
        <f>TRUNC(K789*P789,2)</f>
        <v>3123.07</v>
      </c>
    </row>
    <row r="790" spans="1:17" s="42" customFormat="1" x14ac:dyDescent="0.2">
      <c r="A790" s="338"/>
      <c r="B790" s="338"/>
      <c r="C790" s="338"/>
      <c r="D790" s="290" t="s">
        <v>154</v>
      </c>
      <c r="E790" s="52"/>
      <c r="F790" s="53"/>
      <c r="G790" s="53">
        <v>41</v>
      </c>
      <c r="H790" s="53"/>
      <c r="I790" s="53"/>
      <c r="J790" s="53">
        <f>ROUND(PRODUCT(F790:I790),2)</f>
        <v>41</v>
      </c>
      <c r="K790" s="53"/>
      <c r="L790" s="318"/>
      <c r="M790" s="318"/>
      <c r="N790" s="318"/>
      <c r="O790" s="112"/>
      <c r="P790" s="53"/>
      <c r="Q790" s="53"/>
    </row>
    <row r="791" spans="1:17" s="42" customFormat="1" x14ac:dyDescent="0.2">
      <c r="A791" s="338"/>
      <c r="B791" s="338"/>
      <c r="C791" s="338"/>
      <c r="D791" s="290"/>
      <c r="E791" s="52"/>
      <c r="F791" s="53"/>
      <c r="G791" s="53">
        <v>23</v>
      </c>
      <c r="H791" s="53"/>
      <c r="I791" s="53"/>
      <c r="J791" s="53">
        <f t="shared" ref="J791:J796" si="35">ROUND(PRODUCT(F791:I791),2)</f>
        <v>23</v>
      </c>
      <c r="K791" s="53"/>
      <c r="L791" s="318"/>
      <c r="M791" s="318"/>
      <c r="N791" s="318"/>
      <c r="O791" s="112"/>
      <c r="P791" s="53"/>
      <c r="Q791" s="53"/>
    </row>
    <row r="792" spans="1:17" s="42" customFormat="1" x14ac:dyDescent="0.2">
      <c r="A792" s="338"/>
      <c r="B792" s="338"/>
      <c r="C792" s="338"/>
      <c r="D792" s="290"/>
      <c r="E792" s="52"/>
      <c r="F792" s="53"/>
      <c r="G792" s="53">
        <v>49</v>
      </c>
      <c r="H792" s="53"/>
      <c r="I792" s="53"/>
      <c r="J792" s="53">
        <f t="shared" si="35"/>
        <v>49</v>
      </c>
      <c r="K792" s="53"/>
      <c r="L792" s="318"/>
      <c r="M792" s="318"/>
      <c r="N792" s="318"/>
      <c r="O792" s="112"/>
      <c r="P792" s="53"/>
      <c r="Q792" s="53"/>
    </row>
    <row r="793" spans="1:17" s="42" customFormat="1" x14ac:dyDescent="0.2">
      <c r="A793" s="338"/>
      <c r="B793" s="338"/>
      <c r="C793" s="338"/>
      <c r="D793" s="290"/>
      <c r="E793" s="52"/>
      <c r="F793" s="53"/>
      <c r="G793" s="53">
        <v>1</v>
      </c>
      <c r="H793" s="53"/>
      <c r="I793" s="53"/>
      <c r="J793" s="53">
        <f t="shared" si="35"/>
        <v>1</v>
      </c>
      <c r="K793" s="53"/>
      <c r="L793" s="318"/>
      <c r="M793" s="318"/>
      <c r="N793" s="318"/>
      <c r="O793" s="112"/>
      <c r="P793" s="53"/>
      <c r="Q793" s="53"/>
    </row>
    <row r="794" spans="1:17" s="42" customFormat="1" x14ac:dyDescent="0.2">
      <c r="A794" s="338"/>
      <c r="B794" s="338"/>
      <c r="C794" s="338"/>
      <c r="D794" s="290"/>
      <c r="E794" s="52"/>
      <c r="F794" s="53"/>
      <c r="G794" s="53">
        <v>6.8</v>
      </c>
      <c r="H794" s="53"/>
      <c r="I794" s="53"/>
      <c r="J794" s="53">
        <f t="shared" si="35"/>
        <v>6.8</v>
      </c>
      <c r="K794" s="53"/>
      <c r="L794" s="318"/>
      <c r="M794" s="318"/>
      <c r="N794" s="318"/>
      <c r="O794" s="112"/>
      <c r="P794" s="53"/>
      <c r="Q794" s="53"/>
    </row>
    <row r="795" spans="1:17" s="42" customFormat="1" x14ac:dyDescent="0.2">
      <c r="A795" s="338"/>
      <c r="B795" s="338"/>
      <c r="C795" s="338"/>
      <c r="D795" s="290"/>
      <c r="E795" s="52"/>
      <c r="F795" s="53"/>
      <c r="G795" s="53">
        <v>17.5</v>
      </c>
      <c r="H795" s="53"/>
      <c r="I795" s="53"/>
      <c r="J795" s="53">
        <f t="shared" si="35"/>
        <v>17.5</v>
      </c>
      <c r="K795" s="53"/>
      <c r="L795" s="318"/>
      <c r="M795" s="318"/>
      <c r="N795" s="318"/>
      <c r="O795" s="112"/>
      <c r="P795" s="53"/>
      <c r="Q795" s="53"/>
    </row>
    <row r="796" spans="1:17" s="42" customFormat="1" x14ac:dyDescent="0.2">
      <c r="A796" s="338"/>
      <c r="B796" s="338"/>
      <c r="C796" s="338"/>
      <c r="D796" s="290"/>
      <c r="E796" s="52"/>
      <c r="F796" s="53"/>
      <c r="G796" s="53">
        <v>2</v>
      </c>
      <c r="H796" s="53"/>
      <c r="I796" s="53"/>
      <c r="J796" s="53">
        <f t="shared" si="35"/>
        <v>2</v>
      </c>
      <c r="K796" s="53"/>
      <c r="L796" s="318"/>
      <c r="M796" s="318"/>
      <c r="N796" s="318"/>
      <c r="O796" s="112"/>
      <c r="P796" s="53"/>
      <c r="Q796" s="53"/>
    </row>
    <row r="797" spans="1:17" s="42" customFormat="1" x14ac:dyDescent="0.2">
      <c r="A797" s="338"/>
      <c r="B797" s="338"/>
      <c r="C797" s="338"/>
      <c r="D797" s="291" t="str">
        <f>"Total item "&amp;A789</f>
        <v>Total item 7.6.2</v>
      </c>
      <c r="E797" s="52"/>
      <c r="F797" s="53"/>
      <c r="G797" s="53"/>
      <c r="H797" s="53"/>
      <c r="I797" s="53"/>
      <c r="J797" s="91">
        <f>SUM(J790:J796)</f>
        <v>140.30000000000001</v>
      </c>
      <c r="K797" s="53"/>
      <c r="L797" s="318"/>
      <c r="M797" s="318"/>
      <c r="N797" s="318"/>
      <c r="O797" s="112"/>
      <c r="P797" s="53"/>
      <c r="Q797" s="53"/>
    </row>
    <row r="798" spans="1:17" s="44" customFormat="1" x14ac:dyDescent="0.2">
      <c r="A798" s="343"/>
      <c r="B798" s="343"/>
      <c r="C798" s="343"/>
      <c r="D798" s="99"/>
      <c r="E798" s="110"/>
      <c r="F798" s="111"/>
      <c r="G798" s="111"/>
      <c r="H798" s="111"/>
      <c r="I798" s="111"/>
      <c r="J798" s="111"/>
      <c r="K798" s="112"/>
      <c r="L798" s="318"/>
      <c r="M798" s="318"/>
      <c r="N798" s="318"/>
      <c r="O798" s="112"/>
      <c r="P798" s="112"/>
      <c r="Q798" s="112"/>
    </row>
    <row r="799" spans="1:17" s="43" customFormat="1" ht="30.6" x14ac:dyDescent="0.2">
      <c r="A799" s="296" t="s">
        <v>318</v>
      </c>
      <c r="B799" s="340" t="s">
        <v>134</v>
      </c>
      <c r="C799" s="296">
        <v>89849</v>
      </c>
      <c r="D799" s="279" t="s">
        <v>421</v>
      </c>
      <c r="E799" s="90" t="s">
        <v>16</v>
      </c>
      <c r="F799" s="91"/>
      <c r="G799" s="91"/>
      <c r="H799" s="91"/>
      <c r="I799" s="91"/>
      <c r="J799" s="91"/>
      <c r="K799" s="100">
        <f>J801</f>
        <v>24.5</v>
      </c>
      <c r="L799" s="320">
        <v>35.29</v>
      </c>
      <c r="M799" s="320">
        <f>ROUND(L799*(1+$T$7),2)</f>
        <v>42.52</v>
      </c>
      <c r="N799" s="320">
        <f>TRUNC(K799*M799,2)</f>
        <v>1041.74</v>
      </c>
      <c r="O799" s="100">
        <v>31.45</v>
      </c>
      <c r="P799" s="100">
        <f>ROUND(O799*(1+$S$7),2)</f>
        <v>39.79</v>
      </c>
      <c r="Q799" s="100">
        <f>TRUNC(K799*P799,2)</f>
        <v>974.85</v>
      </c>
    </row>
    <row r="800" spans="1:17" s="42" customFormat="1" x14ac:dyDescent="0.2">
      <c r="A800" s="338"/>
      <c r="B800" s="338"/>
      <c r="C800" s="338"/>
      <c r="D800" s="290" t="s">
        <v>154</v>
      </c>
      <c r="E800" s="52"/>
      <c r="F800" s="53"/>
      <c r="G800" s="53">
        <v>24.5</v>
      </c>
      <c r="H800" s="53"/>
      <c r="I800" s="53"/>
      <c r="J800" s="53">
        <f>ROUND(PRODUCT(F800:I800),2)</f>
        <v>24.5</v>
      </c>
      <c r="K800" s="53"/>
      <c r="L800" s="318"/>
      <c r="M800" s="318"/>
      <c r="N800" s="318"/>
      <c r="O800" s="112"/>
      <c r="P800" s="53"/>
      <c r="Q800" s="53"/>
    </row>
    <row r="801" spans="1:17" s="42" customFormat="1" x14ac:dyDescent="0.2">
      <c r="A801" s="338"/>
      <c r="B801" s="338"/>
      <c r="C801" s="338"/>
      <c r="D801" s="291" t="str">
        <f>"Total item "&amp;A799</f>
        <v>Total item 7.6.3</v>
      </c>
      <c r="E801" s="52"/>
      <c r="F801" s="53"/>
      <c r="G801" s="53"/>
      <c r="H801" s="53"/>
      <c r="I801" s="53"/>
      <c r="J801" s="91">
        <f>SUM(J800:J800)</f>
        <v>24.5</v>
      </c>
      <c r="K801" s="53"/>
      <c r="L801" s="318"/>
      <c r="M801" s="318"/>
      <c r="N801" s="318"/>
      <c r="O801" s="112"/>
      <c r="P801" s="53"/>
      <c r="Q801" s="53"/>
    </row>
    <row r="802" spans="1:17" s="44" customFormat="1" x14ac:dyDescent="0.2">
      <c r="A802" s="343"/>
      <c r="B802" s="343"/>
      <c r="C802" s="343"/>
      <c r="D802" s="99"/>
      <c r="E802" s="110"/>
      <c r="F802" s="111"/>
      <c r="G802" s="111"/>
      <c r="H802" s="111"/>
      <c r="I802" s="111"/>
      <c r="J802" s="111"/>
      <c r="K802" s="112"/>
      <c r="L802" s="318"/>
      <c r="M802" s="318"/>
      <c r="N802" s="318"/>
      <c r="O802" s="112"/>
      <c r="P802" s="112"/>
      <c r="Q802" s="112"/>
    </row>
    <row r="803" spans="1:17" s="43" customFormat="1" ht="40.799999999999997" x14ac:dyDescent="0.2">
      <c r="A803" s="296" t="s">
        <v>1414</v>
      </c>
      <c r="B803" s="296" t="s">
        <v>134</v>
      </c>
      <c r="C803" s="296" t="s">
        <v>263</v>
      </c>
      <c r="D803" s="279" t="s">
        <v>422</v>
      </c>
      <c r="E803" s="90" t="s">
        <v>109</v>
      </c>
      <c r="F803" s="91"/>
      <c r="G803" s="91"/>
      <c r="H803" s="91"/>
      <c r="I803" s="91"/>
      <c r="J803" s="91"/>
      <c r="K803" s="100">
        <f>J805</f>
        <v>12</v>
      </c>
      <c r="L803" s="320">
        <v>135.1</v>
      </c>
      <c r="M803" s="320">
        <f>ROUND(L803*(1+$T$7),2)</f>
        <v>162.80000000000001</v>
      </c>
      <c r="N803" s="320">
        <f>TRUNC(K803*M803,2)</f>
        <v>1953.6</v>
      </c>
      <c r="O803" s="100">
        <v>128.59</v>
      </c>
      <c r="P803" s="100">
        <f>ROUND(O803*(1+$S$7),2)</f>
        <v>162.69999999999999</v>
      </c>
      <c r="Q803" s="100">
        <f>TRUNC(K803*P803,2)</f>
        <v>1952.4</v>
      </c>
    </row>
    <row r="804" spans="1:17" s="42" customFormat="1" x14ac:dyDescent="0.2">
      <c r="A804" s="338"/>
      <c r="B804" s="338"/>
      <c r="C804" s="338"/>
      <c r="D804" s="290" t="s">
        <v>154</v>
      </c>
      <c r="E804" s="52"/>
      <c r="F804" s="53"/>
      <c r="G804" s="53">
        <v>12</v>
      </c>
      <c r="H804" s="53"/>
      <c r="I804" s="53"/>
      <c r="J804" s="53">
        <f>ROUND(PRODUCT(F804:I804),2)</f>
        <v>12</v>
      </c>
      <c r="K804" s="53"/>
      <c r="L804" s="318"/>
      <c r="M804" s="318"/>
      <c r="N804" s="318"/>
      <c r="O804" s="112"/>
      <c r="P804" s="53"/>
      <c r="Q804" s="53"/>
    </row>
    <row r="805" spans="1:17" s="42" customFormat="1" x14ac:dyDescent="0.2">
      <c r="A805" s="338"/>
      <c r="B805" s="338"/>
      <c r="C805" s="338"/>
      <c r="D805" s="291" t="str">
        <f>"Total item "&amp;A803</f>
        <v>Total item 7.6.4</v>
      </c>
      <c r="E805" s="52"/>
      <c r="F805" s="53"/>
      <c r="G805" s="53"/>
      <c r="H805" s="53"/>
      <c r="I805" s="53"/>
      <c r="J805" s="91">
        <f>SUM(J804:J804)</f>
        <v>12</v>
      </c>
      <c r="K805" s="53"/>
      <c r="L805" s="318"/>
      <c r="M805" s="318"/>
      <c r="N805" s="318"/>
      <c r="O805" s="112"/>
      <c r="P805" s="53"/>
      <c r="Q805" s="53"/>
    </row>
    <row r="806" spans="1:17" s="42" customFormat="1" x14ac:dyDescent="0.2">
      <c r="A806" s="338"/>
      <c r="B806" s="338"/>
      <c r="C806" s="338"/>
      <c r="D806" s="99"/>
      <c r="E806" s="93"/>
      <c r="F806" s="94"/>
      <c r="G806" s="94"/>
      <c r="H806" s="94"/>
      <c r="I806" s="94"/>
      <c r="J806" s="94"/>
      <c r="K806" s="53"/>
      <c r="L806" s="318"/>
      <c r="M806" s="318"/>
      <c r="N806" s="318"/>
      <c r="O806" s="112"/>
      <c r="P806" s="53"/>
      <c r="Q806" s="53"/>
    </row>
    <row r="807" spans="1:17" s="89" customFormat="1" x14ac:dyDescent="0.2">
      <c r="A807" s="339" t="s">
        <v>50</v>
      </c>
      <c r="B807" s="339"/>
      <c r="C807" s="339"/>
      <c r="D807" s="95" t="s">
        <v>94</v>
      </c>
      <c r="E807" s="96"/>
      <c r="F807" s="97"/>
      <c r="G807" s="97"/>
      <c r="H807" s="97"/>
      <c r="I807" s="97"/>
      <c r="J807" s="97"/>
      <c r="K807" s="98"/>
      <c r="L807" s="319"/>
      <c r="M807" s="319"/>
      <c r="N807" s="359">
        <f>SUM(N809:N899)</f>
        <v>167115.76999999999</v>
      </c>
      <c r="O807" s="306"/>
      <c r="P807" s="98"/>
      <c r="Q807" s="97">
        <f>SUM(Q809:Q899)</f>
        <v>140639.65</v>
      </c>
    </row>
    <row r="808" spans="1:17" s="42" customFormat="1" x14ac:dyDescent="0.2">
      <c r="A808" s="338"/>
      <c r="B808" s="338"/>
      <c r="C808" s="338"/>
      <c r="D808" s="99"/>
      <c r="E808" s="93"/>
      <c r="F808" s="94"/>
      <c r="G808" s="94"/>
      <c r="H808" s="94"/>
      <c r="I808" s="94"/>
      <c r="J808" s="94"/>
      <c r="K808" s="53"/>
      <c r="L808" s="318"/>
      <c r="M808" s="318"/>
      <c r="N808" s="318"/>
      <c r="O808" s="112"/>
      <c r="P808" s="53"/>
      <c r="Q808" s="53"/>
    </row>
    <row r="809" spans="1:17" s="43" customFormat="1" ht="40.799999999999997" x14ac:dyDescent="0.2">
      <c r="A809" s="296" t="s">
        <v>51</v>
      </c>
      <c r="B809" s="296" t="s">
        <v>134</v>
      </c>
      <c r="C809" s="296">
        <v>90842</v>
      </c>
      <c r="D809" s="279" t="s">
        <v>482</v>
      </c>
      <c r="E809" s="90" t="s">
        <v>44</v>
      </c>
      <c r="F809" s="91"/>
      <c r="G809" s="91"/>
      <c r="H809" s="91"/>
      <c r="I809" s="91"/>
      <c r="J809" s="91"/>
      <c r="K809" s="100">
        <f>J812</f>
        <v>6</v>
      </c>
      <c r="L809" s="320">
        <v>640.53</v>
      </c>
      <c r="M809" s="320">
        <f>ROUND(L809*(1+$T$7),2)</f>
        <v>771.84</v>
      </c>
      <c r="N809" s="320">
        <f>TRUNC(K809*M809,2)</f>
        <v>4631.04</v>
      </c>
      <c r="O809" s="100">
        <v>607.42999999999995</v>
      </c>
      <c r="P809" s="100">
        <f>ROUND(O809*(1+$S$7),2)</f>
        <v>768.58</v>
      </c>
      <c r="Q809" s="100">
        <f>TRUNC(K809*P809,2)</f>
        <v>4611.4799999999996</v>
      </c>
    </row>
    <row r="810" spans="1:17" s="42" customFormat="1" x14ac:dyDescent="0.2">
      <c r="A810" s="338"/>
      <c r="B810" s="338"/>
      <c r="C810" s="338"/>
      <c r="D810" s="290" t="s">
        <v>661</v>
      </c>
      <c r="E810" s="52"/>
      <c r="F810" s="53">
        <v>6</v>
      </c>
      <c r="G810" s="53"/>
      <c r="H810" s="53"/>
      <c r="I810" s="53"/>
      <c r="J810" s="53">
        <f>ROUND(PRODUCT(F810:I810),2)</f>
        <v>6</v>
      </c>
      <c r="K810" s="53"/>
      <c r="L810" s="318"/>
      <c r="M810" s="318"/>
      <c r="N810" s="318"/>
      <c r="O810" s="112"/>
      <c r="P810" s="53"/>
      <c r="Q810" s="53"/>
    </row>
    <row r="811" spans="1:17" s="42" customFormat="1" x14ac:dyDescent="0.2">
      <c r="A811" s="338"/>
      <c r="B811" s="338"/>
      <c r="C811" s="338"/>
      <c r="D811" s="290"/>
      <c r="E811" s="52"/>
      <c r="F811" s="53"/>
      <c r="G811" s="53"/>
      <c r="H811" s="53"/>
      <c r="I811" s="53"/>
      <c r="J811" s="53"/>
      <c r="K811" s="53"/>
      <c r="L811" s="318"/>
      <c r="M811" s="318"/>
      <c r="N811" s="318"/>
      <c r="O811" s="112"/>
      <c r="P811" s="53"/>
      <c r="Q811" s="53"/>
    </row>
    <row r="812" spans="1:17" s="42" customFormat="1" x14ac:dyDescent="0.2">
      <c r="A812" s="338"/>
      <c r="B812" s="338"/>
      <c r="C812" s="338"/>
      <c r="D812" s="291" t="str">
        <f>"Total item "&amp;A809</f>
        <v>Total item 8.1</v>
      </c>
      <c r="E812" s="52"/>
      <c r="F812" s="53"/>
      <c r="G812" s="53"/>
      <c r="H812" s="53"/>
      <c r="I812" s="53"/>
      <c r="J812" s="91">
        <f>SUM(J810:J811)</f>
        <v>6</v>
      </c>
      <c r="K812" s="53"/>
      <c r="L812" s="318"/>
      <c r="M812" s="318"/>
      <c r="N812" s="318"/>
      <c r="O812" s="112"/>
      <c r="P812" s="53"/>
      <c r="Q812" s="53"/>
    </row>
    <row r="813" spans="1:17" s="42" customFormat="1" x14ac:dyDescent="0.2">
      <c r="A813" s="338"/>
      <c r="B813" s="338"/>
      <c r="C813" s="338"/>
      <c r="D813" s="99"/>
      <c r="E813" s="93"/>
      <c r="F813" s="94"/>
      <c r="G813" s="94"/>
      <c r="H813" s="94"/>
      <c r="I813" s="94"/>
      <c r="J813" s="94"/>
      <c r="K813" s="53"/>
      <c r="L813" s="318"/>
      <c r="M813" s="318"/>
      <c r="N813" s="318"/>
      <c r="O813" s="112"/>
      <c r="P813" s="53"/>
      <c r="Q813" s="53"/>
    </row>
    <row r="814" spans="1:17" s="43" customFormat="1" ht="40.799999999999997" x14ac:dyDescent="0.2">
      <c r="A814" s="296" t="s">
        <v>52</v>
      </c>
      <c r="B814" s="296" t="s">
        <v>134</v>
      </c>
      <c r="C814" s="296">
        <v>90843</v>
      </c>
      <c r="D814" s="279" t="s">
        <v>483</v>
      </c>
      <c r="E814" s="90" t="s">
        <v>44</v>
      </c>
      <c r="F814" s="91"/>
      <c r="G814" s="91"/>
      <c r="H814" s="91"/>
      <c r="I814" s="91"/>
      <c r="J814" s="91"/>
      <c r="K814" s="100">
        <f>J817</f>
        <v>19</v>
      </c>
      <c r="L814" s="320">
        <v>666.01</v>
      </c>
      <c r="M814" s="320">
        <f>ROUND(L814*(1+$T$7),2)</f>
        <v>802.54</v>
      </c>
      <c r="N814" s="320">
        <f>TRUNC(K814*M814,2)</f>
        <v>15248.26</v>
      </c>
      <c r="O814" s="100">
        <v>630.45000000000005</v>
      </c>
      <c r="P814" s="100">
        <f>ROUND(O814*(1+$S$7),2)</f>
        <v>797.71</v>
      </c>
      <c r="Q814" s="100">
        <f>TRUNC(K814*P814,2)</f>
        <v>15156.49</v>
      </c>
    </row>
    <row r="815" spans="1:17" s="42" customFormat="1" x14ac:dyDescent="0.2">
      <c r="A815" s="338"/>
      <c r="B815" s="338"/>
      <c r="C815" s="338"/>
      <c r="D815" s="290" t="s">
        <v>662</v>
      </c>
      <c r="E815" s="52"/>
      <c r="F815" s="53">
        <v>16</v>
      </c>
      <c r="G815" s="53"/>
      <c r="H815" s="53"/>
      <c r="I815" s="53"/>
      <c r="J815" s="53">
        <f>ROUND(PRODUCT(F815:I815),2)</f>
        <v>16</v>
      </c>
      <c r="K815" s="53"/>
      <c r="L815" s="318"/>
      <c r="M815" s="318"/>
      <c r="N815" s="318"/>
      <c r="O815" s="112"/>
      <c r="P815" s="53"/>
      <c r="Q815" s="53"/>
    </row>
    <row r="816" spans="1:17" s="42" customFormat="1" x14ac:dyDescent="0.2">
      <c r="A816" s="338"/>
      <c r="B816" s="338"/>
      <c r="C816" s="338"/>
      <c r="D816" s="290" t="s">
        <v>663</v>
      </c>
      <c r="E816" s="52"/>
      <c r="F816" s="53">
        <v>3</v>
      </c>
      <c r="G816" s="53"/>
      <c r="H816" s="53"/>
      <c r="I816" s="53"/>
      <c r="J816" s="53">
        <f>ROUND(PRODUCT(F816:I816),2)</f>
        <v>3</v>
      </c>
      <c r="K816" s="53"/>
      <c r="L816" s="318"/>
      <c r="M816" s="318"/>
      <c r="N816" s="318"/>
      <c r="O816" s="112"/>
      <c r="P816" s="53"/>
      <c r="Q816" s="53"/>
    </row>
    <row r="817" spans="1:17" s="42" customFormat="1" x14ac:dyDescent="0.2">
      <c r="A817" s="338"/>
      <c r="B817" s="338"/>
      <c r="C817" s="338"/>
      <c r="D817" s="291" t="str">
        <f>"Total item "&amp;A814</f>
        <v>Total item 8.2</v>
      </c>
      <c r="E817" s="52"/>
      <c r="F817" s="53"/>
      <c r="G817" s="53"/>
      <c r="H817" s="53"/>
      <c r="I817" s="53"/>
      <c r="J817" s="91">
        <f>SUM(J815:J816)</f>
        <v>19</v>
      </c>
      <c r="K817" s="53"/>
      <c r="L817" s="318"/>
      <c r="M817" s="318"/>
      <c r="N817" s="318"/>
      <c r="O817" s="112"/>
      <c r="P817" s="53"/>
      <c r="Q817" s="53"/>
    </row>
    <row r="818" spans="1:17" s="42" customFormat="1" x14ac:dyDescent="0.2">
      <c r="A818" s="338"/>
      <c r="B818" s="338"/>
      <c r="C818" s="338"/>
      <c r="D818" s="291"/>
      <c r="E818" s="52"/>
      <c r="F818" s="53"/>
      <c r="G818" s="53"/>
      <c r="H818" s="53"/>
      <c r="I818" s="53"/>
      <c r="J818" s="53"/>
      <c r="K818" s="53"/>
      <c r="L818" s="318"/>
      <c r="M818" s="318"/>
      <c r="N818" s="318"/>
      <c r="O818" s="112"/>
      <c r="P818" s="53"/>
      <c r="Q818" s="53"/>
    </row>
    <row r="819" spans="1:17" s="43" customFormat="1" ht="40.799999999999997" x14ac:dyDescent="0.2">
      <c r="A819" s="296" t="s">
        <v>53</v>
      </c>
      <c r="B819" s="296" t="s">
        <v>134</v>
      </c>
      <c r="C819" s="296">
        <v>90844</v>
      </c>
      <c r="D819" s="279" t="s">
        <v>484</v>
      </c>
      <c r="E819" s="90" t="s">
        <v>44</v>
      </c>
      <c r="F819" s="91"/>
      <c r="G819" s="91"/>
      <c r="H819" s="91"/>
      <c r="I819" s="91"/>
      <c r="J819" s="91"/>
      <c r="K819" s="100">
        <f>J822</f>
        <v>2</v>
      </c>
      <c r="L819" s="320">
        <v>693.3</v>
      </c>
      <c r="M819" s="320">
        <f>ROUND(L819*(1+$T$7),2)</f>
        <v>835.43</v>
      </c>
      <c r="N819" s="320">
        <f>TRUNC(K819*M819,2)</f>
        <v>1670.86</v>
      </c>
      <c r="O819" s="100">
        <v>655.76</v>
      </c>
      <c r="P819" s="100">
        <f>ROUND(O819*(1+$S$7),2)</f>
        <v>829.73</v>
      </c>
      <c r="Q819" s="100">
        <f>TRUNC(K819*P819,2)</f>
        <v>1659.46</v>
      </c>
    </row>
    <row r="820" spans="1:17" s="42" customFormat="1" x14ac:dyDescent="0.2">
      <c r="A820" s="338"/>
      <c r="B820" s="338"/>
      <c r="C820" s="338"/>
      <c r="D820" s="290" t="s">
        <v>664</v>
      </c>
      <c r="E820" s="52"/>
      <c r="F820" s="53">
        <v>1</v>
      </c>
      <c r="G820" s="53"/>
      <c r="H820" s="53"/>
      <c r="I820" s="53"/>
      <c r="J820" s="53">
        <f>ROUND(PRODUCT(F820:I820),2)</f>
        <v>1</v>
      </c>
      <c r="K820" s="53"/>
      <c r="L820" s="318"/>
      <c r="M820" s="318"/>
      <c r="N820" s="318"/>
      <c r="O820" s="112"/>
      <c r="P820" s="53"/>
      <c r="Q820" s="53"/>
    </row>
    <row r="821" spans="1:17" s="42" customFormat="1" x14ac:dyDescent="0.2">
      <c r="A821" s="338"/>
      <c r="B821" s="338"/>
      <c r="C821" s="338"/>
      <c r="D821" s="290" t="s">
        <v>665</v>
      </c>
      <c r="E821" s="52"/>
      <c r="F821" s="53">
        <v>1</v>
      </c>
      <c r="G821" s="53"/>
      <c r="H821" s="53"/>
      <c r="I821" s="53"/>
      <c r="J821" s="53">
        <v>1</v>
      </c>
      <c r="K821" s="53"/>
      <c r="L821" s="318"/>
      <c r="M821" s="318"/>
      <c r="N821" s="318"/>
      <c r="O821" s="112"/>
      <c r="P821" s="53"/>
      <c r="Q821" s="53"/>
    </row>
    <row r="822" spans="1:17" s="42" customFormat="1" x14ac:dyDescent="0.2">
      <c r="A822" s="338"/>
      <c r="B822" s="338"/>
      <c r="C822" s="338"/>
      <c r="D822" s="291" t="str">
        <f>"Total item "&amp;A819</f>
        <v>Total item 8.3</v>
      </c>
      <c r="E822" s="52"/>
      <c r="F822" s="53"/>
      <c r="G822" s="53"/>
      <c r="H822" s="53"/>
      <c r="I822" s="53"/>
      <c r="J822" s="91">
        <f>SUM(J820:J821)</f>
        <v>2</v>
      </c>
      <c r="K822" s="53"/>
      <c r="L822" s="318"/>
      <c r="M822" s="318"/>
      <c r="N822" s="318"/>
      <c r="O822" s="112"/>
      <c r="P822" s="53"/>
      <c r="Q822" s="53"/>
    </row>
    <row r="823" spans="1:17" s="42" customFormat="1" x14ac:dyDescent="0.2">
      <c r="A823" s="338"/>
      <c r="B823" s="338"/>
      <c r="C823" s="338"/>
      <c r="D823" s="291"/>
      <c r="E823" s="52"/>
      <c r="F823" s="53"/>
      <c r="G823" s="53"/>
      <c r="H823" s="53"/>
      <c r="I823" s="53"/>
      <c r="J823" s="53"/>
      <c r="K823" s="53"/>
      <c r="L823" s="318"/>
      <c r="M823" s="318"/>
      <c r="N823" s="318"/>
      <c r="O823" s="112"/>
      <c r="P823" s="53"/>
      <c r="Q823" s="53"/>
    </row>
    <row r="824" spans="1:17" s="43" customFormat="1" ht="40.799999999999997" x14ac:dyDescent="0.2">
      <c r="A824" s="296" t="s">
        <v>54</v>
      </c>
      <c r="B824" s="296" t="s">
        <v>134</v>
      </c>
      <c r="C824" s="296">
        <v>90841</v>
      </c>
      <c r="D824" s="279" t="s">
        <v>666</v>
      </c>
      <c r="E824" s="90" t="s">
        <v>44</v>
      </c>
      <c r="F824" s="91"/>
      <c r="G824" s="91"/>
      <c r="H824" s="91"/>
      <c r="I824" s="91"/>
      <c r="J824" s="91"/>
      <c r="K824" s="100">
        <f>J828</f>
        <v>12</v>
      </c>
      <c r="L824" s="320">
        <v>693.3</v>
      </c>
      <c r="M824" s="320">
        <f>ROUND(L824*(1+$T$7),2)</f>
        <v>835.43</v>
      </c>
      <c r="N824" s="320">
        <f>TRUNC(K824*M824,2)</f>
        <v>10025.16</v>
      </c>
      <c r="O824" s="100">
        <v>569.69000000000005</v>
      </c>
      <c r="P824" s="100">
        <f>ROUND(O824*(1+$S$7),2)</f>
        <v>720.83</v>
      </c>
      <c r="Q824" s="100">
        <f>TRUNC(K824*P824,2)</f>
        <v>8649.9599999999991</v>
      </c>
    </row>
    <row r="825" spans="1:17" s="42" customFormat="1" x14ac:dyDescent="0.2">
      <c r="A825" s="338"/>
      <c r="B825" s="338"/>
      <c r="C825" s="338"/>
      <c r="D825" s="290" t="s">
        <v>667</v>
      </c>
      <c r="E825" s="52"/>
      <c r="F825" s="53">
        <v>5</v>
      </c>
      <c r="G825" s="53"/>
      <c r="H825" s="53"/>
      <c r="I825" s="53"/>
      <c r="J825" s="53">
        <f>ROUND(PRODUCT(F825:I825),2)</f>
        <v>5</v>
      </c>
      <c r="K825" s="53"/>
      <c r="L825" s="318"/>
      <c r="M825" s="318"/>
      <c r="N825" s="318"/>
      <c r="O825" s="112"/>
      <c r="P825" s="53"/>
      <c r="Q825" s="53"/>
    </row>
    <row r="826" spans="1:17" s="42" customFormat="1" x14ac:dyDescent="0.2">
      <c r="A826" s="338"/>
      <c r="B826" s="338"/>
      <c r="C826" s="338"/>
      <c r="D826" s="290" t="s">
        <v>668</v>
      </c>
      <c r="E826" s="52"/>
      <c r="F826" s="53">
        <v>5</v>
      </c>
      <c r="G826" s="53"/>
      <c r="H826" s="53"/>
      <c r="I826" s="53"/>
      <c r="J826" s="53">
        <f>ROUND(PRODUCT(F826:I826),2)</f>
        <v>5</v>
      </c>
      <c r="K826" s="53"/>
      <c r="L826" s="318"/>
      <c r="M826" s="318"/>
      <c r="N826" s="318"/>
      <c r="O826" s="112"/>
      <c r="P826" s="53"/>
      <c r="Q826" s="53"/>
    </row>
    <row r="827" spans="1:17" s="42" customFormat="1" x14ac:dyDescent="0.2">
      <c r="A827" s="338"/>
      <c r="B827" s="338"/>
      <c r="C827" s="338"/>
      <c r="D827" s="290" t="s">
        <v>669</v>
      </c>
      <c r="E827" s="52"/>
      <c r="F827" s="53">
        <v>2</v>
      </c>
      <c r="G827" s="53"/>
      <c r="H827" s="53"/>
      <c r="I827" s="53"/>
      <c r="J827" s="53">
        <f>ROUND(PRODUCT(F827:I827),2)</f>
        <v>2</v>
      </c>
      <c r="K827" s="53"/>
      <c r="L827" s="318"/>
      <c r="M827" s="318"/>
      <c r="N827" s="318"/>
      <c r="O827" s="112"/>
      <c r="P827" s="53"/>
      <c r="Q827" s="53"/>
    </row>
    <row r="828" spans="1:17" s="42" customFormat="1" x14ac:dyDescent="0.2">
      <c r="A828" s="338"/>
      <c r="B828" s="338"/>
      <c r="C828" s="338"/>
      <c r="D828" s="291" t="str">
        <f>"Total item "&amp;A824</f>
        <v>Total item 8.4</v>
      </c>
      <c r="E828" s="52"/>
      <c r="F828" s="53"/>
      <c r="G828" s="53"/>
      <c r="H828" s="53"/>
      <c r="I828" s="53"/>
      <c r="J828" s="91">
        <f>SUM(J825:J827)</f>
        <v>12</v>
      </c>
      <c r="K828" s="53"/>
      <c r="L828" s="318"/>
      <c r="M828" s="318"/>
      <c r="N828" s="318"/>
      <c r="O828" s="112"/>
      <c r="P828" s="53"/>
      <c r="Q828" s="53"/>
    </row>
    <row r="829" spans="1:17" s="42" customFormat="1" x14ac:dyDescent="0.2">
      <c r="A829" s="338"/>
      <c r="B829" s="338"/>
      <c r="C829" s="338"/>
      <c r="D829" s="291"/>
      <c r="E829" s="52"/>
      <c r="F829" s="53"/>
      <c r="G829" s="53"/>
      <c r="H829" s="53"/>
      <c r="I829" s="53"/>
      <c r="J829" s="53"/>
      <c r="K829" s="53"/>
      <c r="L829" s="318"/>
      <c r="M829" s="318"/>
      <c r="N829" s="318"/>
      <c r="O829" s="112"/>
      <c r="P829" s="53"/>
      <c r="Q829" s="53"/>
    </row>
    <row r="830" spans="1:17" s="43" customFormat="1" ht="23.25" customHeight="1" x14ac:dyDescent="0.2">
      <c r="A830" s="296" t="s">
        <v>55</v>
      </c>
      <c r="B830" s="296" t="s">
        <v>134</v>
      </c>
      <c r="C830" s="296">
        <v>91341</v>
      </c>
      <c r="D830" s="279" t="s">
        <v>472</v>
      </c>
      <c r="E830" s="90" t="s">
        <v>9</v>
      </c>
      <c r="F830" s="91"/>
      <c r="G830" s="91"/>
      <c r="H830" s="91"/>
      <c r="I830" s="91"/>
      <c r="J830" s="91"/>
      <c r="K830" s="100">
        <f>J834</f>
        <v>8.82</v>
      </c>
      <c r="L830" s="320">
        <v>842.7</v>
      </c>
      <c r="M830" s="320">
        <f>ROUND(L830*(1+$T$7),2)</f>
        <v>1015.45</v>
      </c>
      <c r="N830" s="320">
        <f>TRUNC(K830*M830,2)</f>
        <v>8956.26</v>
      </c>
      <c r="O830" s="100">
        <v>728.45</v>
      </c>
      <c r="P830" s="100">
        <f>ROUND(O830*(1+$S$7),2)</f>
        <v>921.71</v>
      </c>
      <c r="Q830" s="100">
        <f>TRUNC(K830*P830,2)</f>
        <v>8129.48</v>
      </c>
    </row>
    <row r="831" spans="1:17" s="42" customFormat="1" x14ac:dyDescent="0.2">
      <c r="A831" s="338"/>
      <c r="B831" s="338"/>
      <c r="C831" s="338"/>
      <c r="D831" s="290" t="s">
        <v>671</v>
      </c>
      <c r="E831" s="52"/>
      <c r="F831" s="53">
        <v>2</v>
      </c>
      <c r="G831" s="53">
        <v>0.9</v>
      </c>
      <c r="H831" s="53"/>
      <c r="I831" s="53">
        <v>2.1</v>
      </c>
      <c r="J831" s="53">
        <f>ROUND(PRODUCT(F831:I831),2)</f>
        <v>3.78</v>
      </c>
      <c r="K831" s="53"/>
      <c r="L831" s="318"/>
      <c r="M831" s="318"/>
      <c r="N831" s="318"/>
      <c r="O831" s="112"/>
      <c r="P831" s="53"/>
      <c r="Q831" s="53"/>
    </row>
    <row r="832" spans="1:17" s="42" customFormat="1" x14ac:dyDescent="0.2">
      <c r="A832" s="338"/>
      <c r="B832" s="338"/>
      <c r="C832" s="338"/>
      <c r="D832" s="290" t="s">
        <v>672</v>
      </c>
      <c r="E832" s="52"/>
      <c r="F832" s="53"/>
      <c r="G832" s="53">
        <v>1</v>
      </c>
      <c r="H832" s="53"/>
      <c r="I832" s="53">
        <v>1.8</v>
      </c>
      <c r="J832" s="53">
        <f>ROUND(PRODUCT(F832:I832),2)</f>
        <v>1.8</v>
      </c>
      <c r="K832" s="53"/>
      <c r="L832" s="318"/>
      <c r="M832" s="318"/>
      <c r="N832" s="318"/>
      <c r="O832" s="112"/>
      <c r="P832" s="53"/>
      <c r="Q832" s="53"/>
    </row>
    <row r="833" spans="1:17" s="42" customFormat="1" x14ac:dyDescent="0.2">
      <c r="A833" s="338"/>
      <c r="B833" s="338"/>
      <c r="C833" s="338"/>
      <c r="D833" s="290" t="s">
        <v>673</v>
      </c>
      <c r="E833" s="52"/>
      <c r="F833" s="53"/>
      <c r="G833" s="53">
        <v>1.8</v>
      </c>
      <c r="H833" s="53"/>
      <c r="I833" s="53">
        <v>1.8</v>
      </c>
      <c r="J833" s="53">
        <f>ROUND(PRODUCT(F833:I833),2)</f>
        <v>3.24</v>
      </c>
      <c r="K833" s="53"/>
      <c r="L833" s="318"/>
      <c r="M833" s="318"/>
      <c r="N833" s="318"/>
      <c r="O833" s="112"/>
      <c r="P833" s="53"/>
      <c r="Q833" s="53"/>
    </row>
    <row r="834" spans="1:17" s="42" customFormat="1" x14ac:dyDescent="0.2">
      <c r="A834" s="338"/>
      <c r="B834" s="338"/>
      <c r="C834" s="338"/>
      <c r="D834" s="291" t="str">
        <f>"Total item "&amp;A830</f>
        <v>Total item 8.5</v>
      </c>
      <c r="E834" s="52"/>
      <c r="F834" s="53"/>
      <c r="G834" s="53"/>
      <c r="H834" s="53"/>
      <c r="I834" s="53"/>
      <c r="J834" s="91">
        <f>SUM(J831:J833)</f>
        <v>8.82</v>
      </c>
      <c r="K834" s="53"/>
      <c r="L834" s="318"/>
      <c r="M834" s="318"/>
      <c r="N834" s="318"/>
      <c r="O834" s="112"/>
      <c r="P834" s="53"/>
      <c r="Q834" s="53"/>
    </row>
    <row r="835" spans="1:17" s="42" customFormat="1" x14ac:dyDescent="0.2">
      <c r="A835" s="338"/>
      <c r="B835" s="338"/>
      <c r="C835" s="338"/>
      <c r="D835" s="99"/>
      <c r="E835" s="93"/>
      <c r="F835" s="94"/>
      <c r="G835" s="94"/>
      <c r="H835" s="94"/>
      <c r="I835" s="94"/>
      <c r="J835" s="94"/>
      <c r="K835" s="53"/>
      <c r="L835" s="318"/>
      <c r="M835" s="318"/>
      <c r="N835" s="318"/>
      <c r="O835" s="112"/>
      <c r="P835" s="53"/>
      <c r="Q835" s="53"/>
    </row>
    <row r="836" spans="1:17" s="43" customFormat="1" ht="20.399999999999999" x14ac:dyDescent="0.2">
      <c r="A836" s="296" t="s">
        <v>155</v>
      </c>
      <c r="B836" s="296" t="s">
        <v>134</v>
      </c>
      <c r="C836" s="296">
        <v>72118</v>
      </c>
      <c r="D836" s="279" t="s">
        <v>674</v>
      </c>
      <c r="E836" s="90" t="s">
        <v>9</v>
      </c>
      <c r="F836" s="91"/>
      <c r="G836" s="91"/>
      <c r="H836" s="91"/>
      <c r="I836" s="91"/>
      <c r="J836" s="91"/>
      <c r="K836" s="100">
        <f>J843</f>
        <v>58.739999999999995</v>
      </c>
      <c r="L836" s="320">
        <v>147.21</v>
      </c>
      <c r="M836" s="320">
        <f>ROUND(L836*(1+$T$7),2)</f>
        <v>177.39</v>
      </c>
      <c r="N836" s="320">
        <f>TRUNC(K836*M836,2)</f>
        <v>10419.879999999999</v>
      </c>
      <c r="O836" s="100">
        <v>147.21</v>
      </c>
      <c r="P836" s="100">
        <f>ROUND(O836*(1+$S$7),2)</f>
        <v>186.26</v>
      </c>
      <c r="Q836" s="100">
        <f>TRUNC(K836*P836,2)</f>
        <v>10940.91</v>
      </c>
    </row>
    <row r="837" spans="1:17" s="42" customFormat="1" x14ac:dyDescent="0.2">
      <c r="A837" s="338"/>
      <c r="B837" s="338"/>
      <c r="C837" s="338"/>
      <c r="D837" s="290" t="s">
        <v>662</v>
      </c>
      <c r="E837" s="52"/>
      <c r="F837" s="53">
        <v>16</v>
      </c>
      <c r="G837" s="53">
        <v>0.2</v>
      </c>
      <c r="H837" s="53"/>
      <c r="I837" s="53">
        <v>1.1000000000000001</v>
      </c>
      <c r="J837" s="53">
        <f t="shared" ref="J837:J842" si="36">ROUND(PRODUCT(F837:I837),2)</f>
        <v>3.52</v>
      </c>
      <c r="K837" s="53"/>
      <c r="L837" s="318"/>
      <c r="M837" s="318"/>
      <c r="N837" s="318"/>
      <c r="O837" s="112"/>
      <c r="P837" s="53"/>
      <c r="Q837" s="53"/>
    </row>
    <row r="838" spans="1:17" s="42" customFormat="1" x14ac:dyDescent="0.2">
      <c r="A838" s="338"/>
      <c r="B838" s="338"/>
      <c r="C838" s="338"/>
      <c r="D838" s="290" t="s">
        <v>670</v>
      </c>
      <c r="E838" s="52"/>
      <c r="F838" s="53">
        <v>2</v>
      </c>
      <c r="G838" s="53">
        <v>0.8</v>
      </c>
      <c r="H838" s="53"/>
      <c r="I838" s="53">
        <v>0.9</v>
      </c>
      <c r="J838" s="53">
        <f t="shared" si="36"/>
        <v>1.44</v>
      </c>
      <c r="K838" s="53"/>
      <c r="L838" s="318"/>
      <c r="M838" s="318"/>
      <c r="N838" s="318"/>
      <c r="O838" s="112"/>
      <c r="P838" s="53"/>
      <c r="Q838" s="53"/>
    </row>
    <row r="839" spans="1:17" s="42" customFormat="1" x14ac:dyDescent="0.2">
      <c r="A839" s="338"/>
      <c r="B839" s="338"/>
      <c r="C839" s="338"/>
      <c r="D839" s="290" t="s">
        <v>684</v>
      </c>
      <c r="E839" s="52"/>
      <c r="F839" s="53">
        <v>10</v>
      </c>
      <c r="G839" s="53">
        <v>5</v>
      </c>
      <c r="H839" s="53"/>
      <c r="I839" s="53"/>
      <c r="J839" s="53">
        <f t="shared" si="36"/>
        <v>50</v>
      </c>
      <c r="K839" s="53"/>
      <c r="L839" s="318"/>
      <c r="M839" s="318"/>
      <c r="N839" s="318"/>
      <c r="O839" s="112"/>
      <c r="P839" s="53"/>
      <c r="Q839" s="53"/>
    </row>
    <row r="840" spans="1:17" s="42" customFormat="1" x14ac:dyDescent="0.2">
      <c r="A840" s="338"/>
      <c r="B840" s="338"/>
      <c r="C840" s="338"/>
      <c r="D840" s="290" t="s">
        <v>685</v>
      </c>
      <c r="E840" s="52"/>
      <c r="F840" s="53"/>
      <c r="G840" s="53">
        <v>0.9</v>
      </c>
      <c r="H840" s="53"/>
      <c r="I840" s="53">
        <v>1</v>
      </c>
      <c r="J840" s="53">
        <f t="shared" si="36"/>
        <v>0.9</v>
      </c>
      <c r="K840" s="53"/>
      <c r="L840" s="318"/>
      <c r="M840" s="318"/>
      <c r="N840" s="318"/>
      <c r="O840" s="112"/>
      <c r="P840" s="53"/>
      <c r="Q840" s="53"/>
    </row>
    <row r="841" spans="1:17" s="42" customFormat="1" x14ac:dyDescent="0.2">
      <c r="A841" s="338"/>
      <c r="B841" s="338"/>
      <c r="C841" s="338"/>
      <c r="D841" s="290"/>
      <c r="E841" s="52"/>
      <c r="F841" s="53"/>
      <c r="G841" s="53">
        <v>0.9</v>
      </c>
      <c r="H841" s="53"/>
      <c r="I841" s="53">
        <v>1.2</v>
      </c>
      <c r="J841" s="53">
        <f t="shared" si="36"/>
        <v>1.08</v>
      </c>
      <c r="K841" s="53"/>
      <c r="L841" s="318"/>
      <c r="M841" s="318"/>
      <c r="N841" s="318"/>
      <c r="O841" s="112"/>
      <c r="P841" s="53"/>
      <c r="Q841" s="53"/>
    </row>
    <row r="842" spans="1:17" s="42" customFormat="1" x14ac:dyDescent="0.2">
      <c r="A842" s="338"/>
      <c r="B842" s="338"/>
      <c r="C842" s="338"/>
      <c r="D842" s="290" t="s">
        <v>686</v>
      </c>
      <c r="E842" s="52"/>
      <c r="F842" s="53">
        <v>2</v>
      </c>
      <c r="G842" s="53">
        <v>0.9</v>
      </c>
      <c r="H842" s="53"/>
      <c r="I842" s="53">
        <v>1</v>
      </c>
      <c r="J842" s="53">
        <f t="shared" si="36"/>
        <v>1.8</v>
      </c>
      <c r="K842" s="53"/>
      <c r="L842" s="318"/>
      <c r="M842" s="318"/>
      <c r="N842" s="318"/>
      <c r="O842" s="112"/>
      <c r="P842" s="53"/>
      <c r="Q842" s="53"/>
    </row>
    <row r="843" spans="1:17" s="42" customFormat="1" x14ac:dyDescent="0.2">
      <c r="A843" s="338"/>
      <c r="B843" s="338"/>
      <c r="C843" s="338"/>
      <c r="D843" s="291" t="str">
        <f>"Total item "&amp;A836</f>
        <v>Total item 8.6</v>
      </c>
      <c r="E843" s="52"/>
      <c r="F843" s="53"/>
      <c r="G843" s="53"/>
      <c r="H843" s="53"/>
      <c r="I843" s="53"/>
      <c r="J843" s="91">
        <f>SUM(J837:J842)</f>
        <v>58.739999999999995</v>
      </c>
      <c r="K843" s="53"/>
      <c r="L843" s="318"/>
      <c r="M843" s="318"/>
      <c r="N843" s="318"/>
      <c r="O843" s="112"/>
      <c r="P843" s="53"/>
      <c r="Q843" s="53"/>
    </row>
    <row r="844" spans="1:17" s="42" customFormat="1" x14ac:dyDescent="0.2">
      <c r="A844" s="338"/>
      <c r="B844" s="338"/>
      <c r="C844" s="338"/>
      <c r="D844" s="99"/>
      <c r="E844" s="93"/>
      <c r="F844" s="94"/>
      <c r="G844" s="94"/>
      <c r="H844" s="94"/>
      <c r="I844" s="94"/>
      <c r="J844" s="94"/>
      <c r="K844" s="53"/>
      <c r="L844" s="318"/>
      <c r="M844" s="318"/>
      <c r="N844" s="318"/>
      <c r="O844" s="112"/>
      <c r="P844" s="53"/>
      <c r="Q844" s="53"/>
    </row>
    <row r="845" spans="1:17" s="43" customFormat="1" x14ac:dyDescent="0.2">
      <c r="A845" s="296" t="s">
        <v>156</v>
      </c>
      <c r="B845" s="296" t="s">
        <v>1149</v>
      </c>
      <c r="C845" s="340">
        <v>1327</v>
      </c>
      <c r="D845" s="520" t="s">
        <v>1192</v>
      </c>
      <c r="E845" s="90" t="s">
        <v>463</v>
      </c>
      <c r="F845" s="91"/>
      <c r="G845" s="91"/>
      <c r="H845" s="91"/>
      <c r="I845" s="91"/>
      <c r="J845" s="91"/>
      <c r="K845" s="100">
        <f>J851</f>
        <v>33.36</v>
      </c>
      <c r="L845" s="320">
        <v>147.21</v>
      </c>
      <c r="M845" s="320">
        <f>ROUND(L845*(1+$T$7),2)</f>
        <v>177.39</v>
      </c>
      <c r="N845" s="320">
        <f>TRUNC(K845*M845,2)</f>
        <v>5917.73</v>
      </c>
      <c r="O845" s="100">
        <v>4.93</v>
      </c>
      <c r="P845" s="100">
        <f>ROUND(O845*(1+$S$7),2)</f>
        <v>6.24</v>
      </c>
      <c r="Q845" s="100">
        <f>TRUNC(K845*P845,2)</f>
        <v>208.16</v>
      </c>
    </row>
    <row r="846" spans="1:17" s="42" customFormat="1" x14ac:dyDescent="0.2">
      <c r="A846" s="338"/>
      <c r="B846" s="338"/>
      <c r="C846" s="338"/>
      <c r="D846" s="519" t="s">
        <v>1187</v>
      </c>
      <c r="E846" s="52"/>
      <c r="F846" s="53">
        <v>16</v>
      </c>
      <c r="G846" s="53">
        <v>0.8</v>
      </c>
      <c r="H846" s="53"/>
      <c r="I846" s="53">
        <v>0.5</v>
      </c>
      <c r="J846" s="53">
        <f>ROUND(PRODUCT(F846:I846),2)</f>
        <v>6.4</v>
      </c>
      <c r="K846" s="53"/>
      <c r="L846" s="318"/>
      <c r="M846" s="318"/>
      <c r="N846" s="318"/>
      <c r="O846" s="112"/>
      <c r="P846" s="53"/>
      <c r="Q846" s="53"/>
    </row>
    <row r="847" spans="1:17" s="42" customFormat="1" x14ac:dyDescent="0.2">
      <c r="A847" s="338"/>
      <c r="B847" s="338"/>
      <c r="C847" s="338"/>
      <c r="D847" s="290" t="s">
        <v>1190</v>
      </c>
      <c r="E847" s="52"/>
      <c r="F847" s="53">
        <v>1</v>
      </c>
      <c r="G847" s="53">
        <v>1.1000000000000001</v>
      </c>
      <c r="H847" s="53"/>
      <c r="I847" s="53">
        <v>0.5</v>
      </c>
      <c r="J847" s="53">
        <f>ROUND(PRODUCT(F847:I847),2)</f>
        <v>0.55000000000000004</v>
      </c>
      <c r="K847" s="53"/>
      <c r="L847" s="318"/>
      <c r="M847" s="318"/>
      <c r="N847" s="318"/>
      <c r="O847" s="112"/>
      <c r="P847" s="53"/>
      <c r="Q847" s="53"/>
    </row>
    <row r="848" spans="1:17" s="42" customFormat="1" x14ac:dyDescent="0.2">
      <c r="A848" s="338"/>
      <c r="B848" s="338"/>
      <c r="C848" s="338"/>
      <c r="D848" s="518" t="s">
        <v>1188</v>
      </c>
      <c r="E848" s="52"/>
      <c r="F848" s="53"/>
      <c r="G848" s="53"/>
      <c r="H848" s="53"/>
      <c r="I848" s="53"/>
      <c r="J848" s="517">
        <f>SUM(J846:J847)</f>
        <v>6.95</v>
      </c>
      <c r="K848" s="53"/>
      <c r="L848" s="318"/>
      <c r="M848" s="318"/>
      <c r="N848" s="318"/>
      <c r="O848" s="112"/>
      <c r="P848" s="53"/>
      <c r="Q848" s="53"/>
    </row>
    <row r="849" spans="1:17" s="42" customFormat="1" x14ac:dyDescent="0.2">
      <c r="A849" s="338"/>
      <c r="B849" s="338"/>
      <c r="C849" s="338"/>
      <c r="D849" s="516" t="s">
        <v>1191</v>
      </c>
      <c r="E849" s="52"/>
      <c r="F849" s="53"/>
      <c r="G849" s="53"/>
      <c r="H849" s="53"/>
      <c r="I849" s="53"/>
      <c r="J849" s="53"/>
      <c r="K849" s="53"/>
      <c r="L849" s="318"/>
      <c r="M849" s="318"/>
      <c r="N849" s="318"/>
      <c r="O849" s="112"/>
      <c r="P849" s="53"/>
      <c r="Q849" s="53"/>
    </row>
    <row r="850" spans="1:17" s="42" customFormat="1" x14ac:dyDescent="0.2">
      <c r="A850" s="338"/>
      <c r="B850" s="338"/>
      <c r="C850" s="338"/>
      <c r="D850" s="518" t="s">
        <v>1189</v>
      </c>
      <c r="E850" s="52"/>
      <c r="F850" s="53">
        <v>4.8</v>
      </c>
      <c r="G850" s="53"/>
      <c r="H850" s="53">
        <f>J848</f>
        <v>6.95</v>
      </c>
      <c r="I850" s="53"/>
      <c r="J850" s="517">
        <f>ROUND(PRODUCT(F850:I850),2)</f>
        <v>33.36</v>
      </c>
      <c r="K850" s="53"/>
      <c r="L850" s="318"/>
      <c r="M850" s="318"/>
      <c r="N850" s="318"/>
      <c r="O850" s="112"/>
      <c r="P850" s="53"/>
      <c r="Q850" s="53"/>
    </row>
    <row r="851" spans="1:17" s="42" customFormat="1" x14ac:dyDescent="0.2">
      <c r="A851" s="338"/>
      <c r="B851" s="338"/>
      <c r="C851" s="338"/>
      <c r="D851" s="291" t="str">
        <f>"Total item "&amp;A845</f>
        <v>Total item 8.7</v>
      </c>
      <c r="E851" s="52"/>
      <c r="F851" s="53"/>
      <c r="G851" s="53"/>
      <c r="H851" s="53"/>
      <c r="I851" s="53"/>
      <c r="J851" s="91">
        <f>SUM(J850)</f>
        <v>33.36</v>
      </c>
      <c r="K851" s="53"/>
      <c r="L851" s="318"/>
      <c r="M851" s="318"/>
      <c r="N851" s="318"/>
      <c r="O851" s="112"/>
      <c r="P851" s="53"/>
      <c r="Q851" s="53"/>
    </row>
    <row r="852" spans="1:17" s="42" customFormat="1" x14ac:dyDescent="0.2">
      <c r="A852" s="338"/>
      <c r="B852" s="338"/>
      <c r="C852" s="338"/>
      <c r="D852" s="99"/>
      <c r="E852" s="93"/>
      <c r="F852" s="94"/>
      <c r="G852" s="94"/>
      <c r="H852" s="94"/>
      <c r="I852" s="94"/>
      <c r="J852" s="94"/>
      <c r="K852" s="53"/>
      <c r="L852" s="318"/>
      <c r="M852" s="318"/>
      <c r="N852" s="318"/>
      <c r="O852" s="112"/>
      <c r="P852" s="53"/>
      <c r="Q852" s="53"/>
    </row>
    <row r="853" spans="1:17" s="43" customFormat="1" ht="30.6" x14ac:dyDescent="0.2">
      <c r="A853" s="296" t="s">
        <v>157</v>
      </c>
      <c r="B853" s="296" t="s">
        <v>134</v>
      </c>
      <c r="C853" s="296">
        <v>94576</v>
      </c>
      <c r="D853" s="279" t="s">
        <v>312</v>
      </c>
      <c r="E853" s="90" t="s">
        <v>9</v>
      </c>
      <c r="F853" s="91"/>
      <c r="G853" s="91"/>
      <c r="H853" s="91"/>
      <c r="I853" s="91"/>
      <c r="J853" s="91"/>
      <c r="K853" s="100">
        <f>J860</f>
        <v>50.68</v>
      </c>
      <c r="L853" s="320">
        <v>537.25</v>
      </c>
      <c r="M853" s="320">
        <f>ROUND(L853*(1+$T$7),2)</f>
        <v>647.39</v>
      </c>
      <c r="N853" s="320">
        <f>TRUNC(K853*M853,2)</f>
        <v>32809.72</v>
      </c>
      <c r="O853" s="100">
        <v>375.35</v>
      </c>
      <c r="P853" s="100">
        <f>ROUND(O853*(1+$S$7),2)</f>
        <v>474.93</v>
      </c>
      <c r="Q853" s="100">
        <f>TRUNC(K853*P853,2)</f>
        <v>24069.45</v>
      </c>
    </row>
    <row r="854" spans="1:17" s="42" customFormat="1" x14ac:dyDescent="0.2">
      <c r="A854" s="338"/>
      <c r="B854" s="338"/>
      <c r="C854" s="338"/>
      <c r="D854" s="290" t="s">
        <v>677</v>
      </c>
      <c r="E854" s="52"/>
      <c r="F854" s="53">
        <v>4</v>
      </c>
      <c r="G854" s="53">
        <v>2</v>
      </c>
      <c r="H854" s="53"/>
      <c r="I854" s="53">
        <v>1.1000000000000001</v>
      </c>
      <c r="J854" s="53">
        <f t="shared" ref="J854:J859" si="37">ROUND(PRODUCT(F854:I854),2)</f>
        <v>8.8000000000000007</v>
      </c>
      <c r="K854" s="53"/>
      <c r="L854" s="318"/>
      <c r="M854" s="318"/>
      <c r="N854" s="318"/>
      <c r="O854" s="112"/>
      <c r="P854" s="53"/>
      <c r="Q854" s="53"/>
    </row>
    <row r="855" spans="1:17" s="42" customFormat="1" x14ac:dyDescent="0.2">
      <c r="A855" s="338"/>
      <c r="B855" s="338"/>
      <c r="C855" s="338"/>
      <c r="D855" s="290" t="s">
        <v>678</v>
      </c>
      <c r="E855" s="52"/>
      <c r="F855" s="53">
        <v>12</v>
      </c>
      <c r="G855" s="53">
        <v>1</v>
      </c>
      <c r="H855" s="53"/>
      <c r="I855" s="53">
        <v>0.6</v>
      </c>
      <c r="J855" s="53">
        <f t="shared" si="37"/>
        <v>7.2</v>
      </c>
      <c r="K855" s="53"/>
      <c r="L855" s="318"/>
      <c r="M855" s="318"/>
      <c r="N855" s="318"/>
      <c r="O855" s="112"/>
      <c r="P855" s="53"/>
      <c r="Q855" s="53"/>
    </row>
    <row r="856" spans="1:17" s="42" customFormat="1" x14ac:dyDescent="0.2">
      <c r="A856" s="338"/>
      <c r="B856" s="338"/>
      <c r="C856" s="338"/>
      <c r="D856" s="290" t="s">
        <v>679</v>
      </c>
      <c r="E856" s="52"/>
      <c r="F856" s="53">
        <v>2</v>
      </c>
      <c r="G856" s="53">
        <v>0.6</v>
      </c>
      <c r="H856" s="53"/>
      <c r="I856" s="53">
        <v>0.6</v>
      </c>
      <c r="J856" s="53">
        <f t="shared" si="37"/>
        <v>0.72</v>
      </c>
      <c r="K856" s="53"/>
      <c r="L856" s="318"/>
      <c r="M856" s="318"/>
      <c r="N856" s="318"/>
      <c r="O856" s="112"/>
      <c r="P856" s="53"/>
      <c r="Q856" s="53"/>
    </row>
    <row r="857" spans="1:17" s="42" customFormat="1" x14ac:dyDescent="0.2">
      <c r="A857" s="338"/>
      <c r="B857" s="338"/>
      <c r="C857" s="338"/>
      <c r="D857" s="290" t="s">
        <v>680</v>
      </c>
      <c r="E857" s="52"/>
      <c r="F857" s="53">
        <v>1</v>
      </c>
      <c r="G857" s="53">
        <v>2.4</v>
      </c>
      <c r="H857" s="53"/>
      <c r="I857" s="53">
        <v>0.4</v>
      </c>
      <c r="J857" s="53">
        <f t="shared" si="37"/>
        <v>0.96</v>
      </c>
      <c r="K857" s="53"/>
      <c r="L857" s="318"/>
      <c r="M857" s="318"/>
      <c r="N857" s="318"/>
      <c r="O857" s="112"/>
      <c r="P857" s="53"/>
      <c r="Q857" s="53"/>
    </row>
    <row r="858" spans="1:17" s="42" customFormat="1" x14ac:dyDescent="0.2">
      <c r="A858" s="338"/>
      <c r="B858" s="338"/>
      <c r="C858" s="338"/>
      <c r="D858" s="290" t="s">
        <v>681</v>
      </c>
      <c r="E858" s="52"/>
      <c r="F858" s="53">
        <v>7</v>
      </c>
      <c r="G858" s="53">
        <v>1.5</v>
      </c>
      <c r="H858" s="53"/>
      <c r="I858" s="53">
        <v>0.4</v>
      </c>
      <c r="J858" s="53">
        <f t="shared" si="37"/>
        <v>4.2</v>
      </c>
      <c r="K858" s="53"/>
      <c r="L858" s="318"/>
      <c r="M858" s="318"/>
      <c r="N858" s="318"/>
      <c r="O858" s="112"/>
      <c r="P858" s="53"/>
      <c r="Q858" s="53"/>
    </row>
    <row r="859" spans="1:17" s="42" customFormat="1" x14ac:dyDescent="0.2">
      <c r="A859" s="338"/>
      <c r="B859" s="338"/>
      <c r="C859" s="338"/>
      <c r="D859" s="290" t="s">
        <v>682</v>
      </c>
      <c r="E859" s="52"/>
      <c r="F859" s="53">
        <v>12</v>
      </c>
      <c r="G859" s="53">
        <v>4</v>
      </c>
      <c r="H859" s="53"/>
      <c r="I859" s="53">
        <v>0.6</v>
      </c>
      <c r="J859" s="53">
        <f t="shared" si="37"/>
        <v>28.8</v>
      </c>
      <c r="K859" s="53"/>
      <c r="L859" s="318"/>
      <c r="M859" s="318"/>
      <c r="N859" s="318"/>
      <c r="O859" s="112"/>
      <c r="P859" s="53"/>
      <c r="Q859" s="53"/>
    </row>
    <row r="860" spans="1:17" s="42" customFormat="1" x14ac:dyDescent="0.2">
      <c r="A860" s="338"/>
      <c r="B860" s="338"/>
      <c r="C860" s="338"/>
      <c r="D860" s="291" t="str">
        <f>"Total item "&amp;A853</f>
        <v>Total item 8.8</v>
      </c>
      <c r="E860" s="52"/>
      <c r="F860" s="53"/>
      <c r="G860" s="53"/>
      <c r="H860" s="53"/>
      <c r="I860" s="53"/>
      <c r="J860" s="91">
        <f>SUM(J854:J859)</f>
        <v>50.68</v>
      </c>
      <c r="K860" s="53"/>
      <c r="L860" s="318"/>
      <c r="M860" s="318"/>
      <c r="N860" s="318"/>
      <c r="O860" s="112"/>
      <c r="P860" s="53"/>
      <c r="Q860" s="53"/>
    </row>
    <row r="861" spans="1:17" s="42" customFormat="1" x14ac:dyDescent="0.2">
      <c r="A861" s="338"/>
      <c r="B861" s="338"/>
      <c r="C861" s="338"/>
      <c r="D861" s="99"/>
      <c r="E861" s="93"/>
      <c r="F861" s="94"/>
      <c r="G861" s="94"/>
      <c r="H861" s="94"/>
      <c r="I861" s="94"/>
      <c r="J861" s="94"/>
      <c r="K861" s="53"/>
      <c r="L861" s="318"/>
      <c r="M861" s="318"/>
      <c r="N861" s="318"/>
      <c r="O861" s="112"/>
      <c r="P861" s="53"/>
      <c r="Q861" s="53"/>
    </row>
    <row r="862" spans="1:17" s="43" customFormat="1" ht="20.399999999999999" x14ac:dyDescent="0.2">
      <c r="A862" s="296" t="s">
        <v>1415</v>
      </c>
      <c r="B862" s="296" t="s">
        <v>134</v>
      </c>
      <c r="C862" s="296">
        <v>94585</v>
      </c>
      <c r="D862" s="279" t="s">
        <v>675</v>
      </c>
      <c r="E862" s="90" t="s">
        <v>9</v>
      </c>
      <c r="F862" s="91"/>
      <c r="G862" s="91"/>
      <c r="H862" s="91"/>
      <c r="I862" s="91"/>
      <c r="J862" s="91"/>
      <c r="K862" s="100">
        <f>J865</f>
        <v>8.25</v>
      </c>
      <c r="L862" s="320">
        <v>793.48</v>
      </c>
      <c r="M862" s="320">
        <f>ROUND(L862*(1+$T$7),2)</f>
        <v>956.14</v>
      </c>
      <c r="N862" s="320">
        <f>TRUNC(K862*M862,2)</f>
        <v>7888.15</v>
      </c>
      <c r="O862" s="100">
        <v>426.94</v>
      </c>
      <c r="P862" s="100">
        <f>ROUND(O862*(1+$S$7),2)</f>
        <v>540.21</v>
      </c>
      <c r="Q862" s="100">
        <f>TRUNC(K862*P862,2)</f>
        <v>4456.7299999999996</v>
      </c>
    </row>
    <row r="863" spans="1:17" s="42" customFormat="1" x14ac:dyDescent="0.2">
      <c r="A863" s="338"/>
      <c r="B863" s="338"/>
      <c r="C863" s="338"/>
      <c r="D863" s="290" t="s">
        <v>676</v>
      </c>
      <c r="E863" s="52"/>
      <c r="F863" s="53"/>
      <c r="G863" s="53">
        <v>5</v>
      </c>
      <c r="H863" s="53"/>
      <c r="I863" s="53">
        <v>1.65</v>
      </c>
      <c r="J863" s="53">
        <f>ROUND(PRODUCT(F863:I863),2)</f>
        <v>8.25</v>
      </c>
      <c r="K863" s="53"/>
      <c r="L863" s="318"/>
      <c r="M863" s="318"/>
      <c r="N863" s="318"/>
      <c r="O863" s="112"/>
      <c r="P863" s="53"/>
      <c r="Q863" s="53"/>
    </row>
    <row r="864" spans="1:17" s="42" customFormat="1" x14ac:dyDescent="0.2">
      <c r="A864" s="338"/>
      <c r="B864" s="338"/>
      <c r="C864" s="338"/>
      <c r="D864" s="290"/>
      <c r="E864" s="52"/>
      <c r="F864" s="53"/>
      <c r="G864" s="53"/>
      <c r="H864" s="53"/>
      <c r="I864" s="53"/>
      <c r="J864" s="53">
        <f>ROUND(PRODUCT(F864:I864),2)</f>
        <v>0</v>
      </c>
      <c r="K864" s="53"/>
      <c r="L864" s="318"/>
      <c r="M864" s="318"/>
      <c r="N864" s="318"/>
      <c r="O864" s="112"/>
      <c r="P864" s="53"/>
      <c r="Q864" s="53"/>
    </row>
    <row r="865" spans="1:17" s="42" customFormat="1" x14ac:dyDescent="0.2">
      <c r="A865" s="338"/>
      <c r="B865" s="338"/>
      <c r="C865" s="338"/>
      <c r="D865" s="291" t="str">
        <f>"Total item "&amp;A862</f>
        <v>Total item 8.9</v>
      </c>
      <c r="E865" s="52"/>
      <c r="F865" s="53"/>
      <c r="G865" s="53"/>
      <c r="H865" s="53"/>
      <c r="I865" s="53"/>
      <c r="J865" s="91">
        <f>SUM(J863:J864)</f>
        <v>8.25</v>
      </c>
      <c r="K865" s="53"/>
      <c r="L865" s="318"/>
      <c r="M865" s="318"/>
      <c r="N865" s="318"/>
      <c r="O865" s="112"/>
      <c r="P865" s="53"/>
      <c r="Q865" s="53"/>
    </row>
    <row r="866" spans="1:17" s="42" customFormat="1" x14ac:dyDescent="0.2">
      <c r="A866" s="338"/>
      <c r="B866" s="338"/>
      <c r="C866" s="338"/>
      <c r="D866" s="99"/>
      <c r="E866" s="93"/>
      <c r="F866" s="94"/>
      <c r="G866" s="94"/>
      <c r="H866" s="94"/>
      <c r="I866" s="94"/>
      <c r="J866" s="94"/>
      <c r="K866" s="53"/>
      <c r="L866" s="318"/>
      <c r="M866" s="318"/>
      <c r="N866" s="318"/>
      <c r="O866" s="112"/>
      <c r="P866" s="53"/>
      <c r="Q866" s="53"/>
    </row>
    <row r="867" spans="1:17" s="43" customFormat="1" x14ac:dyDescent="0.2">
      <c r="A867" s="296" t="s">
        <v>1416</v>
      </c>
      <c r="B867" s="340" t="s">
        <v>134</v>
      </c>
      <c r="C867" s="340">
        <v>85010</v>
      </c>
      <c r="D867" s="292" t="s">
        <v>683</v>
      </c>
      <c r="E867" s="90" t="s">
        <v>9</v>
      </c>
      <c r="F867" s="91"/>
      <c r="G867" s="91"/>
      <c r="H867" s="91"/>
      <c r="I867" s="91"/>
      <c r="J867" s="91"/>
      <c r="K867" s="100">
        <f>J872</f>
        <v>53.779999999999994</v>
      </c>
      <c r="L867" s="320">
        <v>413.79</v>
      </c>
      <c r="M867" s="320">
        <f>ROUND(L867*(1+$T$7),2)</f>
        <v>498.62</v>
      </c>
      <c r="N867" s="320">
        <f>TRUNC(K867*M867,2)</f>
        <v>26815.78</v>
      </c>
      <c r="O867" s="100">
        <v>413.79</v>
      </c>
      <c r="P867" s="100">
        <f>ROUND(O867*(1+$S$7),2)</f>
        <v>523.57000000000005</v>
      </c>
      <c r="Q867" s="100">
        <f>TRUNC(K867*P867,2)</f>
        <v>28157.59</v>
      </c>
    </row>
    <row r="868" spans="1:17" s="42" customFormat="1" x14ac:dyDescent="0.2">
      <c r="A868" s="338"/>
      <c r="B868" s="338"/>
      <c r="C868" s="338"/>
      <c r="D868" s="290" t="s">
        <v>684</v>
      </c>
      <c r="E868" s="52"/>
      <c r="F868" s="53">
        <v>10</v>
      </c>
      <c r="G868" s="53">
        <v>5</v>
      </c>
      <c r="H868" s="53"/>
      <c r="I868" s="53"/>
      <c r="J868" s="53">
        <f>ROUND(PRODUCT(F868:I868),2)</f>
        <v>50</v>
      </c>
      <c r="K868" s="53"/>
      <c r="L868" s="318"/>
      <c r="M868" s="318"/>
      <c r="N868" s="318"/>
      <c r="O868" s="112"/>
      <c r="P868" s="53"/>
      <c r="Q868" s="53"/>
    </row>
    <row r="869" spans="1:17" s="42" customFormat="1" x14ac:dyDescent="0.2">
      <c r="A869" s="338"/>
      <c r="B869" s="338"/>
      <c r="C869" s="338"/>
      <c r="D869" s="290" t="s">
        <v>685</v>
      </c>
      <c r="E869" s="52"/>
      <c r="F869" s="53"/>
      <c r="G869" s="53">
        <v>0.9</v>
      </c>
      <c r="H869" s="53"/>
      <c r="I869" s="53">
        <v>1</v>
      </c>
      <c r="J869" s="53">
        <f>ROUND(PRODUCT(F869:I869),2)</f>
        <v>0.9</v>
      </c>
      <c r="K869" s="53"/>
      <c r="L869" s="318"/>
      <c r="M869" s="318"/>
      <c r="N869" s="318"/>
      <c r="O869" s="112"/>
      <c r="P869" s="53"/>
      <c r="Q869" s="53"/>
    </row>
    <row r="870" spans="1:17" s="42" customFormat="1" x14ac:dyDescent="0.2">
      <c r="A870" s="338"/>
      <c r="B870" s="338"/>
      <c r="C870" s="338"/>
      <c r="D870" s="290"/>
      <c r="E870" s="52"/>
      <c r="F870" s="53"/>
      <c r="G870" s="53">
        <v>0.9</v>
      </c>
      <c r="H870" s="53"/>
      <c r="I870" s="53">
        <v>1.2</v>
      </c>
      <c r="J870" s="53">
        <f>ROUND(PRODUCT(F870:I870),2)</f>
        <v>1.08</v>
      </c>
      <c r="K870" s="53"/>
      <c r="L870" s="318"/>
      <c r="M870" s="318"/>
      <c r="N870" s="318"/>
      <c r="O870" s="112"/>
      <c r="P870" s="53"/>
      <c r="Q870" s="53"/>
    </row>
    <row r="871" spans="1:17" s="42" customFormat="1" x14ac:dyDescent="0.2">
      <c r="A871" s="338"/>
      <c r="B871" s="338"/>
      <c r="C871" s="338"/>
      <c r="D871" s="290" t="s">
        <v>686</v>
      </c>
      <c r="E871" s="52"/>
      <c r="F871" s="53">
        <v>2</v>
      </c>
      <c r="G871" s="53">
        <v>0.9</v>
      </c>
      <c r="H871" s="53"/>
      <c r="I871" s="53">
        <v>1</v>
      </c>
      <c r="J871" s="53">
        <f>ROUND(PRODUCT(F871:I871),2)</f>
        <v>1.8</v>
      </c>
      <c r="K871" s="53"/>
      <c r="L871" s="318"/>
      <c r="M871" s="318"/>
      <c r="N871" s="318"/>
      <c r="O871" s="112"/>
      <c r="P871" s="53"/>
      <c r="Q871" s="53"/>
    </row>
    <row r="872" spans="1:17" s="42" customFormat="1" x14ac:dyDescent="0.2">
      <c r="A872" s="338"/>
      <c r="B872" s="338"/>
      <c r="C872" s="338"/>
      <c r="D872" s="291" t="str">
        <f>"Total item "&amp;A867</f>
        <v>Total item 8.10</v>
      </c>
      <c r="E872" s="52"/>
      <c r="F872" s="53"/>
      <c r="G872" s="53"/>
      <c r="H872" s="53"/>
      <c r="I872" s="53"/>
      <c r="J872" s="91">
        <f>SUM(J867:J871)</f>
        <v>53.779999999999994</v>
      </c>
      <c r="K872" s="53"/>
      <c r="L872" s="318"/>
      <c r="M872" s="318"/>
      <c r="N872" s="318"/>
      <c r="O872" s="112"/>
      <c r="P872" s="53"/>
      <c r="Q872" s="53"/>
    </row>
    <row r="873" spans="1:17" s="42" customFormat="1" x14ac:dyDescent="0.2">
      <c r="A873" s="338"/>
      <c r="B873" s="338"/>
      <c r="C873" s="338"/>
      <c r="D873" s="99"/>
      <c r="E873" s="93"/>
      <c r="F873" s="94"/>
      <c r="G873" s="94"/>
      <c r="H873" s="94"/>
      <c r="I873" s="94"/>
      <c r="J873" s="94"/>
      <c r="K873" s="53"/>
      <c r="L873" s="318"/>
      <c r="M873" s="318"/>
      <c r="N873" s="318"/>
      <c r="O873" s="112"/>
      <c r="P873" s="53"/>
      <c r="Q873" s="53"/>
    </row>
    <row r="874" spans="1:17" s="43" customFormat="1" ht="23.25" customHeight="1" x14ac:dyDescent="0.2">
      <c r="A874" s="296" t="s">
        <v>1417</v>
      </c>
      <c r="B874" s="296" t="s">
        <v>134</v>
      </c>
      <c r="C874" s="296" t="s">
        <v>1303</v>
      </c>
      <c r="D874" s="279" t="s">
        <v>1304</v>
      </c>
      <c r="E874" s="90" t="s">
        <v>9</v>
      </c>
      <c r="F874" s="91"/>
      <c r="G874" s="100"/>
      <c r="H874" s="91"/>
      <c r="I874" s="91"/>
      <c r="J874" s="91"/>
      <c r="K874" s="100">
        <f>J877</f>
        <v>5.58</v>
      </c>
      <c r="L874" s="320">
        <v>18.440000000000001</v>
      </c>
      <c r="M874" s="320">
        <f>ROUND(L874*(1+$T$7),2)</f>
        <v>22.22</v>
      </c>
      <c r="N874" s="320">
        <f>TRUNC(K874*M874,2)</f>
        <v>123.98</v>
      </c>
      <c r="O874" s="100">
        <v>869.24</v>
      </c>
      <c r="P874" s="100">
        <f>ROUND(O874*(1+$S$7),2)</f>
        <v>1099.8499999999999</v>
      </c>
      <c r="Q874" s="100">
        <f>TRUNC(K874*P874,2)</f>
        <v>6137.16</v>
      </c>
    </row>
    <row r="875" spans="1:17" s="42" customFormat="1" x14ac:dyDescent="0.2">
      <c r="A875" s="338"/>
      <c r="B875" s="338"/>
      <c r="C875" s="338"/>
      <c r="D875" s="290" t="s">
        <v>1305</v>
      </c>
      <c r="E875" s="52"/>
      <c r="F875" s="53"/>
      <c r="G875" s="53">
        <v>3.1</v>
      </c>
      <c r="H875" s="53"/>
      <c r="I875" s="53">
        <v>1.8</v>
      </c>
      <c r="J875" s="53">
        <f>ROUND(PRODUCT(F875:I875),2)</f>
        <v>5.58</v>
      </c>
      <c r="K875" s="53"/>
      <c r="L875" s="318"/>
      <c r="M875" s="318"/>
      <c r="N875" s="318"/>
      <c r="O875" s="112"/>
      <c r="P875" s="53"/>
      <c r="Q875" s="53"/>
    </row>
    <row r="876" spans="1:17" s="42" customFormat="1" x14ac:dyDescent="0.2">
      <c r="A876" s="338"/>
      <c r="B876" s="338"/>
      <c r="C876" s="338"/>
      <c r="D876" s="290"/>
      <c r="E876" s="52"/>
      <c r="F876" s="53"/>
      <c r="G876" s="53"/>
      <c r="H876" s="53"/>
      <c r="I876" s="53"/>
      <c r="J876" s="53"/>
      <c r="K876" s="53"/>
      <c r="L876" s="318"/>
      <c r="M876" s="318"/>
      <c r="N876" s="318"/>
      <c r="O876" s="112"/>
      <c r="P876" s="53"/>
      <c r="Q876" s="53"/>
    </row>
    <row r="877" spans="1:17" s="42" customFormat="1" x14ac:dyDescent="0.2">
      <c r="A877" s="338"/>
      <c r="B877" s="338"/>
      <c r="C877" s="338"/>
      <c r="D877" s="291" t="str">
        <f>"Total item "&amp;A874</f>
        <v>Total item 8.11</v>
      </c>
      <c r="E877" s="52"/>
      <c r="F877" s="53"/>
      <c r="G877" s="53"/>
      <c r="H877" s="53"/>
      <c r="I877" s="53"/>
      <c r="J877" s="91">
        <f>SUM(J875:J876)</f>
        <v>5.58</v>
      </c>
      <c r="K877" s="53"/>
      <c r="L877" s="318"/>
      <c r="M877" s="318"/>
      <c r="N877" s="318"/>
      <c r="O877" s="112"/>
      <c r="P877" s="53"/>
      <c r="Q877" s="53"/>
    </row>
    <row r="878" spans="1:17" s="42" customFormat="1" x14ac:dyDescent="0.2">
      <c r="A878" s="338"/>
      <c r="B878" s="338"/>
      <c r="C878" s="338"/>
      <c r="D878" s="99"/>
      <c r="E878" s="93"/>
      <c r="F878" s="94"/>
      <c r="G878" s="94"/>
      <c r="H878" s="94"/>
      <c r="I878" s="94"/>
      <c r="J878" s="94"/>
      <c r="K878" s="53"/>
      <c r="L878" s="318"/>
      <c r="M878" s="318"/>
      <c r="N878" s="318"/>
      <c r="O878" s="112"/>
      <c r="P878" s="53"/>
      <c r="Q878" s="53"/>
    </row>
    <row r="879" spans="1:17" s="43" customFormat="1" ht="20.399999999999999" x14ac:dyDescent="0.2">
      <c r="A879" s="296" t="s">
        <v>1418</v>
      </c>
      <c r="B879" s="296" t="s">
        <v>134</v>
      </c>
      <c r="C879" s="296">
        <v>72200</v>
      </c>
      <c r="D879" s="279" t="s">
        <v>1306</v>
      </c>
      <c r="E879" s="90" t="s">
        <v>9</v>
      </c>
      <c r="F879" s="91"/>
      <c r="G879" s="100"/>
      <c r="H879" s="91"/>
      <c r="I879" s="91"/>
      <c r="J879" s="91"/>
      <c r="K879" s="100">
        <f>J885</f>
        <v>49.919999999999995</v>
      </c>
      <c r="L879" s="320">
        <v>18.440000000000001</v>
      </c>
      <c r="M879" s="320">
        <f>ROUND(L879*(1+$T$7),2)</f>
        <v>22.22</v>
      </c>
      <c r="N879" s="320">
        <f>TRUNC(K879*M879,2)</f>
        <v>1109.22</v>
      </c>
      <c r="O879" s="100">
        <v>76.739999999999995</v>
      </c>
      <c r="P879" s="100">
        <f>ROUND(O879*(1+$S$7),2)</f>
        <v>97.1</v>
      </c>
      <c r="Q879" s="100">
        <f>TRUNC(K879*P879,2)</f>
        <v>4847.2299999999996</v>
      </c>
    </row>
    <row r="880" spans="1:17" s="42" customFormat="1" x14ac:dyDescent="0.2">
      <c r="A880" s="338"/>
      <c r="B880" s="338"/>
      <c r="C880" s="338"/>
      <c r="D880" s="290" t="s">
        <v>1307</v>
      </c>
      <c r="E880" s="52"/>
      <c r="F880" s="53"/>
      <c r="G880" s="53"/>
      <c r="H880" s="53"/>
      <c r="I880" s="53"/>
      <c r="J880" s="53"/>
      <c r="K880" s="53"/>
      <c r="L880" s="318"/>
      <c r="M880" s="318"/>
      <c r="N880" s="318"/>
      <c r="O880" s="112"/>
      <c r="P880" s="53"/>
      <c r="Q880" s="53"/>
    </row>
    <row r="881" spans="1:17" s="42" customFormat="1" x14ac:dyDescent="0.2">
      <c r="A881" s="338"/>
      <c r="B881" s="338"/>
      <c r="C881" s="338"/>
      <c r="D881" s="290" t="s">
        <v>698</v>
      </c>
      <c r="E881" s="52"/>
      <c r="F881" s="53">
        <v>20</v>
      </c>
      <c r="G881" s="53">
        <v>0.6</v>
      </c>
      <c r="H881" s="53"/>
      <c r="I881" s="53">
        <v>1.6</v>
      </c>
      <c r="J881" s="53">
        <f>ROUND(PRODUCT(F881:I881),2)</f>
        <v>19.2</v>
      </c>
      <c r="K881" s="53"/>
      <c r="L881" s="318"/>
      <c r="M881" s="318"/>
      <c r="N881" s="318"/>
      <c r="O881" s="112"/>
      <c r="P881" s="53"/>
      <c r="Q881" s="53"/>
    </row>
    <row r="882" spans="1:17" s="42" customFormat="1" x14ac:dyDescent="0.2">
      <c r="A882" s="338"/>
      <c r="B882" s="338"/>
      <c r="C882" s="338"/>
      <c r="D882" s="290" t="s">
        <v>699</v>
      </c>
      <c r="E882" s="52"/>
      <c r="F882" s="53">
        <v>20</v>
      </c>
      <c r="G882" s="53">
        <v>0.6</v>
      </c>
      <c r="H882" s="53"/>
      <c r="I882" s="53">
        <v>1.6</v>
      </c>
      <c r="J882" s="53">
        <f>ROUND(PRODUCT(F882:I882),2)</f>
        <v>19.2</v>
      </c>
      <c r="K882" s="53"/>
      <c r="L882" s="318"/>
      <c r="M882" s="318"/>
      <c r="N882" s="318"/>
      <c r="O882" s="112"/>
      <c r="P882" s="53"/>
      <c r="Q882" s="53"/>
    </row>
    <row r="883" spans="1:17" s="42" customFormat="1" x14ac:dyDescent="0.2">
      <c r="A883" s="338"/>
      <c r="B883" s="338"/>
      <c r="C883" s="338"/>
      <c r="D883" s="290" t="s">
        <v>700</v>
      </c>
      <c r="E883" s="52"/>
      <c r="F883" s="53">
        <v>4</v>
      </c>
      <c r="G883" s="53">
        <v>0.9</v>
      </c>
      <c r="H883" s="53"/>
      <c r="I883" s="53">
        <v>1.6</v>
      </c>
      <c r="J883" s="53">
        <f>ROUND(PRODUCT(F883:I883),2)</f>
        <v>5.76</v>
      </c>
      <c r="K883" s="53"/>
      <c r="L883" s="318"/>
      <c r="M883" s="318"/>
      <c r="N883" s="318"/>
      <c r="O883" s="112"/>
      <c r="P883" s="53"/>
      <c r="Q883" s="53"/>
    </row>
    <row r="884" spans="1:17" s="42" customFormat="1" x14ac:dyDescent="0.2">
      <c r="A884" s="338"/>
      <c r="B884" s="338"/>
      <c r="C884" s="338"/>
      <c r="D884" s="290" t="s">
        <v>701</v>
      </c>
      <c r="E884" s="52"/>
      <c r="F884" s="53">
        <v>4</v>
      </c>
      <c r="G884" s="53">
        <v>0.9</v>
      </c>
      <c r="H884" s="53"/>
      <c r="I884" s="53">
        <v>1.6</v>
      </c>
      <c r="J884" s="53">
        <f>ROUND(PRODUCT(F884:I884),2)</f>
        <v>5.76</v>
      </c>
      <c r="K884" s="53"/>
      <c r="L884" s="318"/>
      <c r="M884" s="318"/>
      <c r="N884" s="318"/>
      <c r="O884" s="112"/>
      <c r="P884" s="53"/>
      <c r="Q884" s="53"/>
    </row>
    <row r="885" spans="1:17" s="42" customFormat="1" x14ac:dyDescent="0.2">
      <c r="A885" s="338"/>
      <c r="B885" s="338"/>
      <c r="C885" s="338"/>
      <c r="D885" s="291" t="str">
        <f>"Total item "&amp;A879</f>
        <v>Total item 8.12</v>
      </c>
      <c r="E885" s="52"/>
      <c r="F885" s="53"/>
      <c r="G885" s="53"/>
      <c r="H885" s="53"/>
      <c r="I885" s="53"/>
      <c r="J885" s="91">
        <f>SUM(J880:J884)</f>
        <v>49.919999999999995</v>
      </c>
      <c r="K885" s="53"/>
      <c r="L885" s="318"/>
      <c r="M885" s="318"/>
      <c r="N885" s="318"/>
      <c r="O885" s="112"/>
      <c r="P885" s="53"/>
      <c r="Q885" s="53"/>
    </row>
    <row r="886" spans="1:17" s="42" customFormat="1" x14ac:dyDescent="0.2">
      <c r="A886" s="338"/>
      <c r="B886" s="338"/>
      <c r="C886" s="338"/>
      <c r="D886" s="99"/>
      <c r="E886" s="93"/>
      <c r="F886" s="94"/>
      <c r="G886" s="94"/>
      <c r="H886" s="94"/>
      <c r="I886" s="94"/>
      <c r="J886" s="94"/>
      <c r="K886" s="53"/>
      <c r="L886" s="318"/>
      <c r="M886" s="318"/>
      <c r="N886" s="318"/>
      <c r="O886" s="112"/>
      <c r="P886" s="53"/>
      <c r="Q886" s="53"/>
    </row>
    <row r="887" spans="1:17" s="43" customFormat="1" x14ac:dyDescent="0.2">
      <c r="A887" s="296" t="s">
        <v>1419</v>
      </c>
      <c r="B887" s="296" t="s">
        <v>134</v>
      </c>
      <c r="C887" s="296" t="s">
        <v>1410</v>
      </c>
      <c r="D887" s="279" t="s">
        <v>1411</v>
      </c>
      <c r="E887" s="90" t="s">
        <v>9</v>
      </c>
      <c r="F887" s="91"/>
      <c r="G887" s="91"/>
      <c r="H887" s="91"/>
      <c r="I887" s="91"/>
      <c r="J887" s="91"/>
      <c r="K887" s="100">
        <f>J894</f>
        <v>71.83</v>
      </c>
      <c r="L887" s="320">
        <v>473.53</v>
      </c>
      <c r="M887" s="320">
        <f>ROUND(L887*(1+$T$7),2)</f>
        <v>570.6</v>
      </c>
      <c r="N887" s="320">
        <f>TRUNC(K887*M887,2)</f>
        <v>40986.19</v>
      </c>
      <c r="O887" s="100">
        <v>256.5</v>
      </c>
      <c r="P887" s="100">
        <f>ROUND(O887*(1+$S$7),2)</f>
        <v>324.55</v>
      </c>
      <c r="Q887" s="100">
        <f>TRUNC(K887*P887,2)</f>
        <v>23312.42</v>
      </c>
    </row>
    <row r="888" spans="1:17" s="42" customFormat="1" x14ac:dyDescent="0.2">
      <c r="A888" s="338"/>
      <c r="B888" s="338"/>
      <c r="C888" s="338"/>
      <c r="D888" s="290" t="s">
        <v>1424</v>
      </c>
      <c r="E888" s="52"/>
      <c r="F888" s="53"/>
      <c r="G888" s="53"/>
      <c r="H888" s="53"/>
      <c r="I888" s="53"/>
      <c r="J888" s="53"/>
      <c r="K888" s="53"/>
      <c r="L888" s="318"/>
      <c r="M888" s="318"/>
      <c r="N888" s="318"/>
      <c r="O888" s="112"/>
      <c r="P888" s="53"/>
      <c r="Q888" s="53"/>
    </row>
    <row r="889" spans="1:17" s="42" customFormat="1" x14ac:dyDescent="0.2">
      <c r="A889" s="338"/>
      <c r="B889" s="338"/>
      <c r="C889" s="338"/>
      <c r="D889" s="290" t="s">
        <v>1412</v>
      </c>
      <c r="E889" s="52"/>
      <c r="F889" s="53"/>
      <c r="G889" s="53">
        <v>6.1</v>
      </c>
      <c r="H889" s="53"/>
      <c r="I889" s="53">
        <v>2.85</v>
      </c>
      <c r="J889" s="53">
        <f>ROUND(PRODUCT(F889:I889),2)</f>
        <v>17.39</v>
      </c>
      <c r="K889" s="53"/>
      <c r="L889" s="318"/>
      <c r="M889" s="318"/>
      <c r="N889" s="318"/>
      <c r="O889" s="112"/>
      <c r="P889" s="53"/>
      <c r="Q889" s="53"/>
    </row>
    <row r="890" spans="1:17" s="42" customFormat="1" x14ac:dyDescent="0.2">
      <c r="A890" s="338"/>
      <c r="B890" s="338"/>
      <c r="C890" s="338"/>
      <c r="D890" s="290"/>
      <c r="E890" s="52"/>
      <c r="F890" s="53"/>
      <c r="G890" s="53">
        <v>12.3</v>
      </c>
      <c r="H890" s="53"/>
      <c r="I890" s="53">
        <v>2.85</v>
      </c>
      <c r="J890" s="53">
        <f>ROUND(PRODUCT(F890:I890),2)</f>
        <v>35.06</v>
      </c>
      <c r="K890" s="53"/>
      <c r="L890" s="318"/>
      <c r="M890" s="318"/>
      <c r="N890" s="318"/>
      <c r="O890" s="112"/>
      <c r="P890" s="53"/>
      <c r="Q890" s="53"/>
    </row>
    <row r="891" spans="1:17" s="42" customFormat="1" x14ac:dyDescent="0.2">
      <c r="A891" s="338"/>
      <c r="B891" s="338"/>
      <c r="C891" s="338"/>
      <c r="D891" s="290" t="s">
        <v>1413</v>
      </c>
      <c r="E891" s="52"/>
      <c r="F891" s="53">
        <v>2</v>
      </c>
      <c r="G891" s="53">
        <v>2.5</v>
      </c>
      <c r="H891" s="53"/>
      <c r="I891" s="53">
        <v>2.85</v>
      </c>
      <c r="J891" s="53">
        <f>ROUND(PRODUCT(F891:I891),2)</f>
        <v>14.25</v>
      </c>
      <c r="K891" s="53"/>
      <c r="L891" s="318"/>
      <c r="M891" s="318"/>
      <c r="N891" s="318"/>
      <c r="O891" s="112"/>
      <c r="P891" s="53"/>
      <c r="Q891" s="53"/>
    </row>
    <row r="892" spans="1:17" s="42" customFormat="1" x14ac:dyDescent="0.2">
      <c r="A892" s="338"/>
      <c r="B892" s="338"/>
      <c r="C892" s="338"/>
      <c r="D892" s="290"/>
      <c r="E892" s="52"/>
      <c r="F892" s="53"/>
      <c r="G892" s="53">
        <v>1.8</v>
      </c>
      <c r="H892" s="53"/>
      <c r="I892" s="53">
        <v>2.85</v>
      </c>
      <c r="J892" s="53">
        <f>ROUND(PRODUCT(F892:I892),2)</f>
        <v>5.13</v>
      </c>
      <c r="K892" s="53"/>
      <c r="L892" s="318"/>
      <c r="M892" s="318"/>
      <c r="N892" s="318"/>
      <c r="O892" s="112"/>
      <c r="P892" s="53"/>
      <c r="Q892" s="53"/>
    </row>
    <row r="893" spans="1:17" s="42" customFormat="1" x14ac:dyDescent="0.2">
      <c r="A893" s="338"/>
      <c r="B893" s="338"/>
      <c r="C893" s="338"/>
      <c r="D893" s="290"/>
      <c r="E893" s="52"/>
      <c r="F893" s="53"/>
      <c r="G893" s="53"/>
      <c r="H893" s="53"/>
      <c r="I893" s="53"/>
      <c r="J893" s="53">
        <f>ROUND(PRODUCT(F893:I893),2)</f>
        <v>0</v>
      </c>
      <c r="K893" s="53"/>
      <c r="L893" s="318"/>
      <c r="M893" s="318"/>
      <c r="N893" s="318"/>
      <c r="O893" s="112"/>
      <c r="P893" s="53"/>
      <c r="Q893" s="53"/>
    </row>
    <row r="894" spans="1:17" s="42" customFormat="1" x14ac:dyDescent="0.2">
      <c r="A894" s="338"/>
      <c r="B894" s="338"/>
      <c r="C894" s="338"/>
      <c r="D894" s="291" t="str">
        <f>"Total item "&amp;A887</f>
        <v>Total item 8.13</v>
      </c>
      <c r="E894" s="52"/>
      <c r="F894" s="53"/>
      <c r="G894" s="53"/>
      <c r="H894" s="53"/>
      <c r="I894" s="53"/>
      <c r="J894" s="91">
        <f>SUM(J888:J893)</f>
        <v>71.83</v>
      </c>
      <c r="K894" s="53"/>
      <c r="L894" s="318"/>
      <c r="M894" s="318"/>
      <c r="N894" s="318"/>
      <c r="O894" s="112"/>
      <c r="P894" s="53"/>
      <c r="Q894" s="53"/>
    </row>
    <row r="895" spans="1:17" s="44" customFormat="1" x14ac:dyDescent="0.2">
      <c r="A895" s="343"/>
      <c r="B895" s="343"/>
      <c r="C895" s="343"/>
      <c r="D895" s="99"/>
      <c r="E895" s="110"/>
      <c r="F895" s="111"/>
      <c r="G895" s="111"/>
      <c r="H895" s="111"/>
      <c r="I895" s="111"/>
      <c r="J895" s="111"/>
      <c r="K895" s="112"/>
      <c r="L895" s="318"/>
      <c r="M895" s="318"/>
      <c r="N895" s="318"/>
      <c r="O895" s="112"/>
      <c r="P895" s="112"/>
      <c r="Q895" s="112"/>
    </row>
    <row r="896" spans="1:17" s="43" customFormat="1" x14ac:dyDescent="0.2">
      <c r="A896" s="296" t="s">
        <v>1420</v>
      </c>
      <c r="B896" s="296" t="s">
        <v>221</v>
      </c>
      <c r="C896" s="353" t="s">
        <v>1185</v>
      </c>
      <c r="D896" s="279" t="s">
        <v>1186</v>
      </c>
      <c r="E896" s="90" t="s">
        <v>9</v>
      </c>
      <c r="F896" s="91"/>
      <c r="G896" s="91"/>
      <c r="H896" s="91"/>
      <c r="I896" s="91"/>
      <c r="J896" s="91"/>
      <c r="K896" s="100">
        <f>J898</f>
        <v>0.9</v>
      </c>
      <c r="L896" s="320">
        <v>473.53</v>
      </c>
      <c r="M896" s="320">
        <f>ROUND(L896*(1+$T$7),2)</f>
        <v>570.6</v>
      </c>
      <c r="N896" s="320">
        <f>TRUNC(K896*M896,2)</f>
        <v>513.54</v>
      </c>
      <c r="O896" s="100">
        <f>'COMPOSIÇÕES - ITAGIBA'!G32</f>
        <v>266.2</v>
      </c>
      <c r="P896" s="100">
        <f>ROUND(O896*(1+$S$7),2)</f>
        <v>336.82</v>
      </c>
      <c r="Q896" s="100">
        <f>TRUNC(K896*P896,2)</f>
        <v>303.13</v>
      </c>
    </row>
    <row r="897" spans="1:17" s="42" customFormat="1" x14ac:dyDescent="0.2">
      <c r="A897" s="338"/>
      <c r="B897" s="338"/>
      <c r="C897" s="338"/>
      <c r="D897" s="290" t="s">
        <v>685</v>
      </c>
      <c r="E897" s="52"/>
      <c r="F897" s="53">
        <v>2</v>
      </c>
      <c r="G897" s="53">
        <v>0.9</v>
      </c>
      <c r="H897" s="53">
        <v>0.5</v>
      </c>
      <c r="I897" s="53"/>
      <c r="J897" s="53">
        <f>ROUND(PRODUCT(F897:I897),2)</f>
        <v>0.9</v>
      </c>
      <c r="K897" s="53"/>
      <c r="L897" s="318"/>
      <c r="M897" s="318"/>
      <c r="N897" s="318"/>
      <c r="O897" s="112"/>
      <c r="P897" s="53"/>
      <c r="Q897" s="53"/>
    </row>
    <row r="898" spans="1:17" s="42" customFormat="1" x14ac:dyDescent="0.2">
      <c r="A898" s="338"/>
      <c r="B898" s="338"/>
      <c r="C898" s="338"/>
      <c r="D898" s="291" t="str">
        <f>"Total item "&amp;A896</f>
        <v>Total item 8.14</v>
      </c>
      <c r="E898" s="52"/>
      <c r="F898" s="53"/>
      <c r="G898" s="53"/>
      <c r="H898" s="53"/>
      <c r="I898" s="53"/>
      <c r="J898" s="91">
        <f>SUM(J897:J897)</f>
        <v>0.9</v>
      </c>
      <c r="K898" s="53"/>
      <c r="L898" s="318"/>
      <c r="M898" s="318"/>
      <c r="N898" s="318"/>
      <c r="O898" s="112"/>
      <c r="P898" s="53"/>
      <c r="Q898" s="53"/>
    </row>
    <row r="899" spans="1:17" s="44" customFormat="1" x14ac:dyDescent="0.2">
      <c r="A899" s="343"/>
      <c r="B899" s="343"/>
      <c r="C899" s="343"/>
      <c r="D899" s="99"/>
      <c r="E899" s="110"/>
      <c r="F899" s="111"/>
      <c r="G899" s="111"/>
      <c r="H899" s="111"/>
      <c r="I899" s="111"/>
      <c r="J899" s="111"/>
      <c r="K899" s="112"/>
      <c r="L899" s="318"/>
      <c r="M899" s="318"/>
      <c r="N899" s="318"/>
      <c r="O899" s="112"/>
      <c r="P899" s="112"/>
      <c r="Q899" s="112"/>
    </row>
    <row r="900" spans="1:17" s="89" customFormat="1" x14ac:dyDescent="0.2">
      <c r="A900" s="339" t="s">
        <v>56</v>
      </c>
      <c r="B900" s="339"/>
      <c r="C900" s="339"/>
      <c r="D900" s="95" t="s">
        <v>95</v>
      </c>
      <c r="E900" s="96"/>
      <c r="F900" s="97"/>
      <c r="G900" s="97"/>
      <c r="H900" s="97"/>
      <c r="I900" s="97"/>
      <c r="J900" s="97"/>
      <c r="K900" s="98"/>
      <c r="L900" s="319"/>
      <c r="M900" s="319"/>
      <c r="N900" s="359">
        <f>SUM(N901:N929)</f>
        <v>23343.85</v>
      </c>
      <c r="O900" s="306"/>
      <c r="P900" s="98"/>
      <c r="Q900" s="97">
        <f>SUM(Q901:Q929)</f>
        <v>32004.54</v>
      </c>
    </row>
    <row r="901" spans="1:17" s="42" customFormat="1" x14ac:dyDescent="0.2">
      <c r="A901" s="338"/>
      <c r="B901" s="338"/>
      <c r="C901" s="338"/>
      <c r="D901" s="99"/>
      <c r="E901" s="93"/>
      <c r="F901" s="94"/>
      <c r="G901" s="94"/>
      <c r="H901" s="94"/>
      <c r="I901" s="94"/>
      <c r="J901" s="94"/>
      <c r="K901" s="53"/>
      <c r="L901" s="318"/>
      <c r="M901" s="318"/>
      <c r="N901" s="318"/>
      <c r="O901" s="112"/>
      <c r="P901" s="53"/>
      <c r="Q901" s="53"/>
    </row>
    <row r="902" spans="1:17" s="43" customFormat="1" ht="20.399999999999999" x14ac:dyDescent="0.2">
      <c r="A902" s="296" t="s">
        <v>57</v>
      </c>
      <c r="B902" s="296" t="s">
        <v>134</v>
      </c>
      <c r="C902" s="296">
        <v>95626</v>
      </c>
      <c r="D902" s="279" t="s">
        <v>688</v>
      </c>
      <c r="E902" s="90" t="s">
        <v>9</v>
      </c>
      <c r="F902" s="91"/>
      <c r="G902" s="100"/>
      <c r="H902" s="91"/>
      <c r="I902" s="91"/>
      <c r="J902" s="91"/>
      <c r="K902" s="100">
        <f>J905</f>
        <v>956.77</v>
      </c>
      <c r="L902" s="320">
        <v>7.65</v>
      </c>
      <c r="M902" s="320">
        <f>ROUND(L902*(1+$T$7),2)</f>
        <v>9.2200000000000006</v>
      </c>
      <c r="N902" s="320">
        <f>TRUNC(K902*M902,2)</f>
        <v>8821.41</v>
      </c>
      <c r="O902" s="100">
        <v>10.38</v>
      </c>
      <c r="P902" s="100">
        <f>ROUND(O902*(1+$S$7),2)</f>
        <v>13.13</v>
      </c>
      <c r="Q902" s="100">
        <f>TRUNC(K902*P902,2)</f>
        <v>12562.39</v>
      </c>
    </row>
    <row r="903" spans="1:17" s="42" customFormat="1" x14ac:dyDescent="0.2">
      <c r="A903" s="338"/>
      <c r="B903" s="338"/>
      <c r="C903" s="338"/>
      <c r="D903" s="290" t="s">
        <v>1422</v>
      </c>
      <c r="E903" s="52"/>
      <c r="F903" s="53"/>
      <c r="G903" s="53">
        <f>J464</f>
        <v>956.77000000000021</v>
      </c>
      <c r="H903" s="53"/>
      <c r="I903" s="53"/>
      <c r="J903" s="53">
        <f>ROUND(PRODUCT(F903:I903),2)</f>
        <v>956.77</v>
      </c>
      <c r="K903" s="169"/>
      <c r="L903" s="324"/>
      <c r="M903" s="361"/>
      <c r="N903" s="318"/>
      <c r="O903" s="112"/>
      <c r="P903" s="53"/>
      <c r="Q903" s="53"/>
    </row>
    <row r="904" spans="1:17" s="42" customFormat="1" x14ac:dyDescent="0.2">
      <c r="A904" s="338"/>
      <c r="B904" s="338"/>
      <c r="C904" s="338"/>
      <c r="D904" s="290"/>
      <c r="E904" s="52"/>
      <c r="F904" s="53"/>
      <c r="G904" s="53"/>
      <c r="H904" s="53"/>
      <c r="I904" s="53"/>
      <c r="J904" s="53"/>
      <c r="K904" s="53"/>
      <c r="L904" s="318"/>
      <c r="M904" s="318"/>
      <c r="N904" s="318"/>
      <c r="O904" s="112"/>
      <c r="P904" s="53"/>
      <c r="Q904" s="53"/>
    </row>
    <row r="905" spans="1:17" s="42" customFormat="1" x14ac:dyDescent="0.2">
      <c r="A905" s="338"/>
      <c r="B905" s="338"/>
      <c r="C905" s="338"/>
      <c r="D905" s="291" t="str">
        <f>"Total item "&amp;A902</f>
        <v>Total item 9.1</v>
      </c>
      <c r="E905" s="52"/>
      <c r="F905" s="53"/>
      <c r="G905" s="53"/>
      <c r="H905" s="53"/>
      <c r="I905" s="53"/>
      <c r="J905" s="91">
        <f>SUM(J903:J904)</f>
        <v>956.77</v>
      </c>
      <c r="K905" s="53"/>
      <c r="L905" s="318"/>
      <c r="M905" s="318"/>
      <c r="N905" s="318"/>
      <c r="O905" s="112"/>
      <c r="P905" s="53"/>
      <c r="Q905" s="53"/>
    </row>
    <row r="906" spans="1:17" s="42" customFormat="1" x14ac:dyDescent="0.2">
      <c r="A906" s="338"/>
      <c r="B906" s="338"/>
      <c r="C906" s="338"/>
      <c r="D906" s="291"/>
      <c r="E906" s="52"/>
      <c r="F906" s="53"/>
      <c r="G906" s="53"/>
      <c r="H906" s="53"/>
      <c r="I906" s="53"/>
      <c r="J906" s="53"/>
      <c r="K906" s="53"/>
      <c r="L906" s="318"/>
      <c r="M906" s="318"/>
      <c r="N906" s="318"/>
      <c r="O906" s="112"/>
      <c r="P906" s="53"/>
      <c r="Q906" s="53"/>
    </row>
    <row r="907" spans="1:17" s="43" customFormat="1" ht="20.399999999999999" x14ac:dyDescent="0.2">
      <c r="A907" s="296" t="s">
        <v>58</v>
      </c>
      <c r="B907" s="296" t="s">
        <v>134</v>
      </c>
      <c r="C907" s="296">
        <v>88488</v>
      </c>
      <c r="D907" s="279" t="s">
        <v>695</v>
      </c>
      <c r="E907" s="90" t="s">
        <v>9</v>
      </c>
      <c r="F907" s="91"/>
      <c r="G907" s="91"/>
      <c r="H907" s="91"/>
      <c r="I907" s="91"/>
      <c r="J907" s="91"/>
      <c r="K907" s="100">
        <f>J910</f>
        <v>1114.3</v>
      </c>
      <c r="L907" s="320">
        <v>7.65</v>
      </c>
      <c r="M907" s="320">
        <f>ROUND(L907*(1+$T$7),2)</f>
        <v>9.2200000000000006</v>
      </c>
      <c r="N907" s="320">
        <f>TRUNC(K907*M907,2)</f>
        <v>10273.84</v>
      </c>
      <c r="O907" s="100">
        <v>10.82</v>
      </c>
      <c r="P907" s="100">
        <f>ROUND(O907*(1+$S$7),2)</f>
        <v>13.69</v>
      </c>
      <c r="Q907" s="100">
        <f>TRUNC(K907*P907,2)</f>
        <v>15254.76</v>
      </c>
    </row>
    <row r="908" spans="1:17" s="42" customFormat="1" x14ac:dyDescent="0.2">
      <c r="A908" s="338"/>
      <c r="B908" s="338"/>
      <c r="C908" s="338"/>
      <c r="D908" s="290" t="s">
        <v>160</v>
      </c>
      <c r="E908" s="93"/>
      <c r="F908" s="94"/>
      <c r="G908" s="53" t="s">
        <v>112</v>
      </c>
      <c r="H908" s="94"/>
      <c r="I908" s="94"/>
      <c r="J908" s="94"/>
      <c r="K908" s="53"/>
      <c r="L908" s="318"/>
      <c r="M908" s="318"/>
      <c r="N908" s="318"/>
      <c r="O908" s="112"/>
      <c r="P908" s="53"/>
      <c r="Q908" s="53"/>
    </row>
    <row r="909" spans="1:17" s="42" customFormat="1" x14ac:dyDescent="0.2">
      <c r="A909" s="338"/>
      <c r="B909" s="338"/>
      <c r="C909" s="338"/>
      <c r="D909" s="290" t="s">
        <v>1421</v>
      </c>
      <c r="E909" s="52"/>
      <c r="F909" s="53"/>
      <c r="G909" s="53">
        <f>J609</f>
        <v>1114.3</v>
      </c>
      <c r="H909" s="53"/>
      <c r="I909" s="53"/>
      <c r="J909" s="53">
        <f>ROUND(PRODUCT(F909:I909),2)</f>
        <v>1114.3</v>
      </c>
      <c r="K909" s="53"/>
      <c r="L909" s="318"/>
      <c r="M909" s="318"/>
      <c r="N909" s="318"/>
      <c r="O909" s="112"/>
      <c r="P909" s="53"/>
      <c r="Q909" s="53"/>
    </row>
    <row r="910" spans="1:17" s="42" customFormat="1" x14ac:dyDescent="0.2">
      <c r="A910" s="338"/>
      <c r="B910" s="338"/>
      <c r="C910" s="338"/>
      <c r="D910" s="291" t="str">
        <f>"Total item "&amp;A907</f>
        <v>Total item 9.2</v>
      </c>
      <c r="E910" s="52"/>
      <c r="F910" s="53"/>
      <c r="G910" s="53"/>
      <c r="H910" s="53"/>
      <c r="I910" s="53"/>
      <c r="J910" s="91">
        <f>SUM(J909)</f>
        <v>1114.3</v>
      </c>
      <c r="K910" s="53"/>
      <c r="L910" s="318"/>
      <c r="M910" s="318"/>
      <c r="N910" s="318"/>
      <c r="O910" s="112"/>
      <c r="P910" s="53"/>
      <c r="Q910" s="53"/>
    </row>
    <row r="911" spans="1:17" s="42" customFormat="1" x14ac:dyDescent="0.2">
      <c r="A911" s="338"/>
      <c r="B911" s="338"/>
      <c r="C911" s="338"/>
      <c r="D911" s="99"/>
      <c r="E911" s="93"/>
      <c r="F911" s="94"/>
      <c r="G911" s="94"/>
      <c r="H911" s="94"/>
      <c r="I911" s="94"/>
      <c r="J911" s="94"/>
      <c r="K911" s="53"/>
      <c r="L911" s="318"/>
      <c r="M911" s="318"/>
      <c r="N911" s="318"/>
      <c r="O911" s="112"/>
      <c r="P911" s="53"/>
      <c r="Q911" s="53"/>
    </row>
    <row r="912" spans="1:17" s="43" customFormat="1" ht="20.399999999999999" x14ac:dyDescent="0.2">
      <c r="A912" s="296" t="s">
        <v>1425</v>
      </c>
      <c r="B912" s="296" t="s">
        <v>134</v>
      </c>
      <c r="C912" s="296" t="s">
        <v>435</v>
      </c>
      <c r="D912" s="279" t="s">
        <v>434</v>
      </c>
      <c r="E912" s="90" t="s">
        <v>9</v>
      </c>
      <c r="F912" s="91"/>
      <c r="G912" s="100"/>
      <c r="H912" s="91"/>
      <c r="I912" s="91"/>
      <c r="J912" s="91"/>
      <c r="K912" s="100">
        <f>J918</f>
        <v>84.36</v>
      </c>
      <c r="L912" s="320">
        <v>20.100000000000001</v>
      </c>
      <c r="M912" s="320">
        <f>ROUND(L912*(1+$T$7),2)</f>
        <v>24.22</v>
      </c>
      <c r="N912" s="320">
        <f>TRUNC(K912*M912,2)</f>
        <v>2043.19</v>
      </c>
      <c r="O912" s="100">
        <v>18.96</v>
      </c>
      <c r="P912" s="100">
        <f>ROUND(O912*(1+$S$7),2)</f>
        <v>23.99</v>
      </c>
      <c r="Q912" s="100">
        <f>TRUNC(K912*P912,2)</f>
        <v>2023.79</v>
      </c>
    </row>
    <row r="913" spans="1:17" s="42" customFormat="1" x14ac:dyDescent="0.2">
      <c r="A913" s="338"/>
      <c r="B913" s="338"/>
      <c r="C913" s="338"/>
      <c r="D913" s="290" t="s">
        <v>703</v>
      </c>
      <c r="E913" s="52"/>
      <c r="F913" s="53"/>
      <c r="G913" s="53"/>
      <c r="H913" s="53"/>
      <c r="I913" s="53"/>
      <c r="J913" s="53"/>
      <c r="K913" s="53"/>
      <c r="L913" s="318"/>
      <c r="M913" s="318"/>
      <c r="N913" s="318"/>
      <c r="O913" s="112"/>
      <c r="P913" s="53"/>
      <c r="Q913" s="53"/>
    </row>
    <row r="914" spans="1:17" s="42" customFormat="1" x14ac:dyDescent="0.2">
      <c r="A914" s="338"/>
      <c r="B914" s="338"/>
      <c r="C914" s="338"/>
      <c r="D914" s="290" t="s">
        <v>621</v>
      </c>
      <c r="E914" s="52"/>
      <c r="F914" s="53">
        <f>2*16</f>
        <v>32</v>
      </c>
      <c r="G914" s="53">
        <v>0.8</v>
      </c>
      <c r="H914" s="53"/>
      <c r="I914" s="53">
        <v>2.1</v>
      </c>
      <c r="J914" s="53">
        <f>ROUND(PRODUCT(F914:I914),2)</f>
        <v>53.76</v>
      </c>
      <c r="K914" s="53"/>
      <c r="L914" s="318"/>
      <c r="M914" s="318"/>
      <c r="N914" s="318"/>
      <c r="O914" s="112"/>
      <c r="P914" s="53"/>
      <c r="Q914" s="53"/>
    </row>
    <row r="915" spans="1:17" s="42" customFormat="1" x14ac:dyDescent="0.2">
      <c r="A915" s="338"/>
      <c r="B915" s="338"/>
      <c r="C915" s="338"/>
      <c r="D915" s="290" t="s">
        <v>696</v>
      </c>
      <c r="E915" s="52"/>
      <c r="F915" s="53">
        <v>12</v>
      </c>
      <c r="G915" s="53">
        <v>0.7</v>
      </c>
      <c r="H915" s="53"/>
      <c r="I915" s="53">
        <v>2.1</v>
      </c>
      <c r="J915" s="53">
        <f>ROUND(PRODUCT(F915:I915),2)</f>
        <v>17.64</v>
      </c>
      <c r="K915" s="53"/>
      <c r="L915" s="318"/>
      <c r="M915" s="318"/>
      <c r="N915" s="318"/>
      <c r="O915" s="112"/>
      <c r="P915" s="53"/>
      <c r="Q915" s="53"/>
    </row>
    <row r="916" spans="1:17" s="42" customFormat="1" x14ac:dyDescent="0.2">
      <c r="A916" s="338"/>
      <c r="B916" s="338"/>
      <c r="C916" s="338"/>
      <c r="D916" s="290" t="s">
        <v>697</v>
      </c>
      <c r="E916" s="52"/>
      <c r="F916" s="53">
        <v>6</v>
      </c>
      <c r="G916" s="53">
        <v>0.8</v>
      </c>
      <c r="H916" s="53"/>
      <c r="I916" s="53">
        <v>2.1</v>
      </c>
      <c r="J916" s="53">
        <f>ROUND(PRODUCT(F916:I916),2)</f>
        <v>10.08</v>
      </c>
      <c r="K916" s="53"/>
      <c r="L916" s="318"/>
      <c r="M916" s="318"/>
      <c r="N916" s="318"/>
      <c r="O916" s="112"/>
      <c r="P916" s="53"/>
      <c r="Q916" s="53"/>
    </row>
    <row r="917" spans="1:17" s="42" customFormat="1" x14ac:dyDescent="0.2">
      <c r="A917" s="338"/>
      <c r="B917" s="338"/>
      <c r="C917" s="338"/>
      <c r="D917" s="290" t="s">
        <v>702</v>
      </c>
      <c r="E917" s="52"/>
      <c r="F917" s="53">
        <v>2</v>
      </c>
      <c r="G917" s="53">
        <v>1.2</v>
      </c>
      <c r="H917" s="53"/>
      <c r="I917" s="53">
        <v>1.2</v>
      </c>
      <c r="J917" s="53">
        <f>ROUND(PRODUCT(F917:I917),2)</f>
        <v>2.88</v>
      </c>
      <c r="K917" s="53"/>
      <c r="L917" s="318"/>
      <c r="M917" s="318"/>
      <c r="N917" s="318"/>
      <c r="O917" s="112"/>
      <c r="P917" s="53"/>
      <c r="Q917" s="53"/>
    </row>
    <row r="918" spans="1:17" s="42" customFormat="1" x14ac:dyDescent="0.2">
      <c r="A918" s="338"/>
      <c r="B918" s="338"/>
      <c r="C918" s="338"/>
      <c r="D918" s="291" t="str">
        <f>"Total item "&amp;A912</f>
        <v>Total item 9.3</v>
      </c>
      <c r="E918" s="52"/>
      <c r="F918" s="53"/>
      <c r="G918" s="53"/>
      <c r="H918" s="53"/>
      <c r="I918" s="53"/>
      <c r="J918" s="91">
        <f>SUM(J914:J917)</f>
        <v>84.36</v>
      </c>
      <c r="K918" s="53"/>
      <c r="L918" s="318"/>
      <c r="M918" s="318"/>
      <c r="N918" s="318"/>
      <c r="O918" s="112"/>
      <c r="P918" s="53"/>
      <c r="Q918" s="53"/>
    </row>
    <row r="919" spans="1:17" s="42" customFormat="1" x14ac:dyDescent="0.2">
      <c r="A919" s="338"/>
      <c r="B919" s="338"/>
      <c r="C919" s="338"/>
      <c r="D919" s="99"/>
      <c r="E919" s="93"/>
      <c r="F919" s="94"/>
      <c r="G919" s="94"/>
      <c r="H919" s="94"/>
      <c r="I919" s="94"/>
      <c r="J919" s="94"/>
      <c r="K919" s="53"/>
      <c r="L919" s="318"/>
      <c r="M919" s="318"/>
      <c r="N919" s="318"/>
      <c r="O919" s="112"/>
      <c r="P919" s="53"/>
      <c r="Q919" s="53"/>
    </row>
    <row r="920" spans="1:17" s="43" customFormat="1" ht="20.399999999999999" x14ac:dyDescent="0.2">
      <c r="A920" s="296" t="s">
        <v>59</v>
      </c>
      <c r="B920" s="296" t="s">
        <v>134</v>
      </c>
      <c r="C920" s="296" t="s">
        <v>437</v>
      </c>
      <c r="D920" s="279" t="s">
        <v>436</v>
      </c>
      <c r="E920" s="90" t="s">
        <v>9</v>
      </c>
      <c r="F920" s="91"/>
      <c r="G920" s="100"/>
      <c r="H920" s="91"/>
      <c r="I920" s="91"/>
      <c r="J920" s="91"/>
      <c r="K920" s="100">
        <f>J928</f>
        <v>77.41</v>
      </c>
      <c r="L920" s="320">
        <v>23.64</v>
      </c>
      <c r="M920" s="320">
        <f>ROUND(L920*(1+$T$7),2)</f>
        <v>28.49</v>
      </c>
      <c r="N920" s="320">
        <f>TRUNC(K920*M920,2)</f>
        <v>2205.41</v>
      </c>
      <c r="O920" s="100">
        <v>22.09</v>
      </c>
      <c r="P920" s="100">
        <f>ROUND(O920*(1+$S$7),2)</f>
        <v>27.95</v>
      </c>
      <c r="Q920" s="100">
        <f>TRUNC(K920*P920,2)</f>
        <v>2163.6</v>
      </c>
    </row>
    <row r="921" spans="1:17" s="42" customFormat="1" x14ac:dyDescent="0.2">
      <c r="A921" s="338"/>
      <c r="B921" s="338"/>
      <c r="C921" s="338"/>
      <c r="D921" s="290" t="s">
        <v>1305</v>
      </c>
      <c r="E921" s="52"/>
      <c r="F921" s="53"/>
      <c r="G921" s="53">
        <v>3.1</v>
      </c>
      <c r="H921" s="53"/>
      <c r="I921" s="53">
        <v>1.8</v>
      </c>
      <c r="J921" s="53">
        <f>ROUND(PRODUCT(F921:I921),2)</f>
        <v>5.58</v>
      </c>
      <c r="K921" s="53"/>
      <c r="L921" s="318"/>
      <c r="M921" s="318"/>
      <c r="N921" s="318"/>
      <c r="O921" s="112"/>
      <c r="P921" s="53"/>
      <c r="Q921" s="53"/>
    </row>
    <row r="922" spans="1:17" s="42" customFormat="1" x14ac:dyDescent="0.2">
      <c r="A922" s="338"/>
      <c r="B922" s="338"/>
      <c r="C922" s="338"/>
      <c r="D922" s="290" t="s">
        <v>1423</v>
      </c>
      <c r="E922" s="52"/>
      <c r="F922" s="53"/>
      <c r="G922" s="53"/>
      <c r="H922" s="53"/>
      <c r="I922" s="53"/>
      <c r="J922" s="53"/>
      <c r="K922" s="53"/>
      <c r="L922" s="318"/>
      <c r="M922" s="318"/>
      <c r="N922" s="318"/>
      <c r="O922" s="112"/>
      <c r="P922" s="53"/>
      <c r="Q922" s="53"/>
    </row>
    <row r="923" spans="1:17" s="42" customFormat="1" x14ac:dyDescent="0.2">
      <c r="A923" s="338"/>
      <c r="B923" s="338"/>
      <c r="C923" s="338"/>
      <c r="D923" s="290" t="s">
        <v>1412</v>
      </c>
      <c r="E923" s="52"/>
      <c r="F923" s="53"/>
      <c r="G923" s="53">
        <v>6.1</v>
      </c>
      <c r="H923" s="53"/>
      <c r="I923" s="53">
        <v>2.85</v>
      </c>
      <c r="J923" s="53">
        <f>ROUND(PRODUCT(F923:I923),2)</f>
        <v>17.39</v>
      </c>
      <c r="K923" s="53"/>
      <c r="L923" s="318"/>
      <c r="M923" s="318"/>
      <c r="N923" s="318"/>
      <c r="O923" s="112"/>
      <c r="P923" s="53"/>
      <c r="Q923" s="53"/>
    </row>
    <row r="924" spans="1:17" s="42" customFormat="1" x14ac:dyDescent="0.2">
      <c r="A924" s="338"/>
      <c r="B924" s="338"/>
      <c r="C924" s="338"/>
      <c r="D924" s="290"/>
      <c r="E924" s="52"/>
      <c r="F924" s="53"/>
      <c r="G924" s="53">
        <v>12.3</v>
      </c>
      <c r="H924" s="53"/>
      <c r="I924" s="53">
        <v>2.85</v>
      </c>
      <c r="J924" s="53">
        <f>ROUND(PRODUCT(F924:I924),2)</f>
        <v>35.06</v>
      </c>
      <c r="K924" s="53"/>
      <c r="L924" s="318"/>
      <c r="M924" s="318"/>
      <c r="N924" s="318"/>
      <c r="O924" s="112"/>
      <c r="P924" s="53"/>
      <c r="Q924" s="53"/>
    </row>
    <row r="925" spans="1:17" s="42" customFormat="1" x14ac:dyDescent="0.2">
      <c r="A925" s="338"/>
      <c r="B925" s="338"/>
      <c r="C925" s="338"/>
      <c r="D925" s="290" t="s">
        <v>1413</v>
      </c>
      <c r="E925" s="52"/>
      <c r="F925" s="53">
        <v>2</v>
      </c>
      <c r="G925" s="53">
        <v>2.5</v>
      </c>
      <c r="H925" s="53"/>
      <c r="I925" s="53">
        <v>2.85</v>
      </c>
      <c r="J925" s="53">
        <f>ROUND(PRODUCT(F925:I925),2)</f>
        <v>14.25</v>
      </c>
      <c r="K925" s="53"/>
      <c r="L925" s="318"/>
      <c r="M925" s="318"/>
      <c r="N925" s="318"/>
      <c r="O925" s="112"/>
      <c r="P925" s="53"/>
      <c r="Q925" s="53"/>
    </row>
    <row r="926" spans="1:17" s="42" customFormat="1" x14ac:dyDescent="0.2">
      <c r="A926" s="338"/>
      <c r="B926" s="338"/>
      <c r="C926" s="338"/>
      <c r="D926" s="290"/>
      <c r="E926" s="52"/>
      <c r="F926" s="53"/>
      <c r="G926" s="53">
        <v>1.8</v>
      </c>
      <c r="H926" s="53"/>
      <c r="I926" s="53">
        <v>2.85</v>
      </c>
      <c r="J926" s="53">
        <f>ROUND(PRODUCT(F926:I926),2)</f>
        <v>5.13</v>
      </c>
      <c r="K926" s="53"/>
      <c r="L926" s="318"/>
      <c r="M926" s="318"/>
      <c r="N926" s="318"/>
      <c r="O926" s="112"/>
      <c r="P926" s="53"/>
      <c r="Q926" s="53"/>
    </row>
    <row r="927" spans="1:17" s="42" customFormat="1" x14ac:dyDescent="0.2">
      <c r="A927" s="338"/>
      <c r="B927" s="338"/>
      <c r="C927" s="338"/>
      <c r="D927" s="290"/>
      <c r="E927" s="52"/>
      <c r="F927" s="53"/>
      <c r="G927" s="53"/>
      <c r="H927" s="53"/>
      <c r="I927" s="53"/>
      <c r="J927" s="53">
        <f>ROUND(PRODUCT(F927:I927),2)</f>
        <v>0</v>
      </c>
      <c r="K927" s="53"/>
      <c r="L927" s="318"/>
      <c r="M927" s="318"/>
      <c r="N927" s="318"/>
      <c r="O927" s="112"/>
      <c r="P927" s="53"/>
      <c r="Q927" s="53"/>
    </row>
    <row r="928" spans="1:17" s="42" customFormat="1" x14ac:dyDescent="0.2">
      <c r="A928" s="338"/>
      <c r="B928" s="338"/>
      <c r="C928" s="338"/>
      <c r="D928" s="291" t="str">
        <f>"Total item "&amp;A920</f>
        <v>Total item 9.4</v>
      </c>
      <c r="E928" s="52"/>
      <c r="F928" s="53"/>
      <c r="G928" s="53"/>
      <c r="H928" s="53"/>
      <c r="I928" s="53"/>
      <c r="J928" s="91">
        <f>SUM(J921:J927)</f>
        <v>77.41</v>
      </c>
      <c r="K928" s="53"/>
      <c r="L928" s="318"/>
      <c r="M928" s="318"/>
      <c r="N928" s="318"/>
      <c r="O928" s="112"/>
      <c r="P928" s="53"/>
      <c r="Q928" s="53"/>
    </row>
    <row r="929" spans="1:17" s="87" customFormat="1" x14ac:dyDescent="0.2">
      <c r="A929" s="341"/>
      <c r="B929" s="341"/>
      <c r="C929" s="341"/>
      <c r="D929" s="289"/>
      <c r="E929" s="103"/>
      <c r="F929" s="104"/>
      <c r="G929" s="104"/>
      <c r="H929" s="104"/>
      <c r="I929" s="104"/>
      <c r="J929" s="101"/>
      <c r="K929" s="104"/>
      <c r="L929" s="330"/>
      <c r="M929" s="330"/>
      <c r="N929" s="330"/>
      <c r="O929" s="308"/>
      <c r="P929" s="104"/>
      <c r="Q929" s="104"/>
    </row>
    <row r="930" spans="1:17" s="89" customFormat="1" x14ac:dyDescent="0.2">
      <c r="A930" s="339" t="s">
        <v>60</v>
      </c>
      <c r="B930" s="339"/>
      <c r="C930" s="339"/>
      <c r="D930" s="95" t="s">
        <v>96</v>
      </c>
      <c r="E930" s="96"/>
      <c r="F930" s="97"/>
      <c r="G930" s="97"/>
      <c r="H930" s="97"/>
      <c r="I930" s="97"/>
      <c r="J930" s="97"/>
      <c r="K930" s="98"/>
      <c r="L930" s="319"/>
      <c r="M930" s="319"/>
      <c r="N930" s="359">
        <f>SUM(N932:N1035)</f>
        <v>38580.699999999997</v>
      </c>
      <c r="O930" s="306"/>
      <c r="P930" s="98"/>
      <c r="Q930" s="97">
        <f>SUM(Q932:Q1071)</f>
        <v>94601.02</v>
      </c>
    </row>
    <row r="931" spans="1:17" s="42" customFormat="1" x14ac:dyDescent="0.2">
      <c r="A931" s="338"/>
      <c r="B931" s="338"/>
      <c r="C931" s="338"/>
      <c r="D931" s="109"/>
      <c r="E931" s="93"/>
      <c r="F931" s="94"/>
      <c r="G931" s="94"/>
      <c r="H931" s="94"/>
      <c r="I931" s="94"/>
      <c r="J931" s="94"/>
      <c r="K931" s="53"/>
      <c r="L931" s="318"/>
      <c r="M931" s="318"/>
      <c r="N931" s="318"/>
      <c r="O931" s="112"/>
      <c r="P931" s="53"/>
      <c r="Q931" s="53"/>
    </row>
    <row r="932" spans="1:17" s="43" customFormat="1" ht="30.6" x14ac:dyDescent="0.2">
      <c r="A932" s="296" t="s">
        <v>61</v>
      </c>
      <c r="B932" s="296" t="s">
        <v>439</v>
      </c>
      <c r="C932" s="296">
        <v>93128</v>
      </c>
      <c r="D932" s="279" t="s">
        <v>438</v>
      </c>
      <c r="E932" s="90" t="s">
        <v>98</v>
      </c>
      <c r="F932" s="91"/>
      <c r="G932" s="91"/>
      <c r="H932" s="91"/>
      <c r="I932" s="91"/>
      <c r="J932" s="91"/>
      <c r="K932" s="100">
        <f>J961</f>
        <v>125</v>
      </c>
      <c r="L932" s="320">
        <v>105.13</v>
      </c>
      <c r="M932" s="320">
        <f>ROUND(L932*(1+$T$7),2)</f>
        <v>126.68</v>
      </c>
      <c r="N932" s="320">
        <f>TRUNC(K932*M932,2)</f>
        <v>15835</v>
      </c>
      <c r="O932" s="100">
        <v>99.25</v>
      </c>
      <c r="P932" s="100">
        <f>ROUND(O932*(1+$S$7),2)</f>
        <v>125.58</v>
      </c>
      <c r="Q932" s="100">
        <f>TRUNC(K932*P932,2)</f>
        <v>15697.5</v>
      </c>
    </row>
    <row r="933" spans="1:17" s="42" customFormat="1" x14ac:dyDescent="0.2">
      <c r="A933" s="338"/>
      <c r="B933" s="338"/>
      <c r="C933" s="338"/>
      <c r="D933" s="290" t="s">
        <v>639</v>
      </c>
      <c r="E933" s="52"/>
      <c r="F933" s="53">
        <v>6</v>
      </c>
      <c r="G933" s="53"/>
      <c r="H933" s="53"/>
      <c r="I933" s="53"/>
      <c r="J933" s="53">
        <f>ROUND(PRODUCT(F933:I933),2)</f>
        <v>6</v>
      </c>
      <c r="K933" s="53"/>
      <c r="L933" s="53"/>
      <c r="M933" s="53"/>
      <c r="N933" s="53"/>
      <c r="O933" s="53"/>
      <c r="P933" s="53"/>
      <c r="Q933" s="53"/>
    </row>
    <row r="934" spans="1:17" s="42" customFormat="1" x14ac:dyDescent="0.2">
      <c r="A934" s="338"/>
      <c r="B934" s="338"/>
      <c r="C934" s="338"/>
      <c r="D934" s="290" t="s">
        <v>598</v>
      </c>
      <c r="E934" s="52"/>
      <c r="F934" s="53">
        <v>6</v>
      </c>
      <c r="G934" s="53"/>
      <c r="H934" s="53"/>
      <c r="I934" s="53"/>
      <c r="J934" s="53">
        <f>ROUND(PRODUCT(F934:I934),2)</f>
        <v>6</v>
      </c>
      <c r="K934" s="53"/>
      <c r="L934" s="53"/>
      <c r="M934" s="53"/>
      <c r="N934" s="53"/>
      <c r="O934" s="53"/>
      <c r="P934" s="53"/>
      <c r="Q934" s="53"/>
    </row>
    <row r="935" spans="1:17" s="42" customFormat="1" x14ac:dyDescent="0.2">
      <c r="A935" s="338"/>
      <c r="B935" s="338"/>
      <c r="C935" s="338"/>
      <c r="D935" s="290" t="s">
        <v>599</v>
      </c>
      <c r="E935" s="52"/>
      <c r="F935" s="53">
        <v>6</v>
      </c>
      <c r="G935" s="53"/>
      <c r="H935" s="53"/>
      <c r="I935" s="53"/>
      <c r="J935" s="53">
        <f t="shared" ref="J935:J960" si="38">ROUND(PRODUCT(F935:I935),2)</f>
        <v>6</v>
      </c>
      <c r="K935" s="53"/>
      <c r="L935" s="53"/>
      <c r="M935" s="53"/>
      <c r="N935" s="53"/>
      <c r="O935" s="53"/>
      <c r="P935" s="53"/>
      <c r="Q935" s="53"/>
    </row>
    <row r="936" spans="1:17" s="42" customFormat="1" x14ac:dyDescent="0.2">
      <c r="A936" s="338"/>
      <c r="B936" s="338"/>
      <c r="C936" s="338"/>
      <c r="D936" s="290" t="s">
        <v>600</v>
      </c>
      <c r="E936" s="52"/>
      <c r="F936" s="53">
        <v>6</v>
      </c>
      <c r="G936" s="53"/>
      <c r="H936" s="53"/>
      <c r="I936" s="53"/>
      <c r="J936" s="53">
        <f t="shared" si="38"/>
        <v>6</v>
      </c>
      <c r="K936" s="53"/>
      <c r="L936" s="53"/>
      <c r="M936" s="53"/>
      <c r="N936" s="53"/>
      <c r="O936" s="53"/>
      <c r="P936" s="53"/>
      <c r="Q936" s="53"/>
    </row>
    <row r="937" spans="1:17" s="42" customFormat="1" x14ac:dyDescent="0.2">
      <c r="A937" s="338"/>
      <c r="B937" s="338"/>
      <c r="C937" s="338"/>
      <c r="D937" s="290" t="s">
        <v>601</v>
      </c>
      <c r="E937" s="52"/>
      <c r="F937" s="53">
        <v>6</v>
      </c>
      <c r="G937" s="53"/>
      <c r="H937" s="53"/>
      <c r="I937" s="53"/>
      <c r="J937" s="53">
        <f t="shared" si="38"/>
        <v>6</v>
      </c>
      <c r="K937" s="53"/>
      <c r="L937" s="53"/>
      <c r="M937" s="53"/>
      <c r="N937" s="53"/>
      <c r="O937" s="53"/>
      <c r="P937" s="53"/>
      <c r="Q937" s="53"/>
    </row>
    <row r="938" spans="1:17" s="42" customFormat="1" x14ac:dyDescent="0.2">
      <c r="A938" s="338"/>
      <c r="B938" s="338"/>
      <c r="C938" s="338"/>
      <c r="D938" s="290" t="s">
        <v>602</v>
      </c>
      <c r="E938" s="52"/>
      <c r="F938" s="53">
        <v>6</v>
      </c>
      <c r="G938" s="53"/>
      <c r="H938" s="53"/>
      <c r="I938" s="53"/>
      <c r="J938" s="53">
        <f t="shared" si="38"/>
        <v>6</v>
      </c>
      <c r="K938" s="53"/>
      <c r="L938" s="53"/>
      <c r="M938" s="53"/>
      <c r="N938" s="53"/>
      <c r="O938" s="53"/>
      <c r="P938" s="53"/>
      <c r="Q938" s="53"/>
    </row>
    <row r="939" spans="1:17" s="42" customFormat="1" x14ac:dyDescent="0.2">
      <c r="A939" s="338"/>
      <c r="B939" s="338"/>
      <c r="C939" s="338"/>
      <c r="D939" s="290" t="s">
        <v>603</v>
      </c>
      <c r="E939" s="52"/>
      <c r="F939" s="53">
        <v>6</v>
      </c>
      <c r="G939" s="53"/>
      <c r="H939" s="53"/>
      <c r="I939" s="53"/>
      <c r="J939" s="53">
        <f t="shared" si="38"/>
        <v>6</v>
      </c>
      <c r="K939" s="53"/>
      <c r="L939" s="53"/>
      <c r="M939" s="53"/>
      <c r="N939" s="53"/>
      <c r="O939" s="53"/>
      <c r="P939" s="53"/>
      <c r="Q939" s="53"/>
    </row>
    <row r="940" spans="1:17" s="42" customFormat="1" x14ac:dyDescent="0.2">
      <c r="A940" s="338"/>
      <c r="B940" s="338"/>
      <c r="C940" s="338"/>
      <c r="D940" s="290" t="s">
        <v>604</v>
      </c>
      <c r="E940" s="52"/>
      <c r="F940" s="53">
        <v>6</v>
      </c>
      <c r="G940" s="53"/>
      <c r="H940" s="53"/>
      <c r="I940" s="53"/>
      <c r="J940" s="53">
        <f t="shared" si="38"/>
        <v>6</v>
      </c>
      <c r="K940" s="53"/>
      <c r="L940" s="53"/>
      <c r="M940" s="53"/>
      <c r="N940" s="53"/>
      <c r="O940" s="53"/>
      <c r="P940" s="53"/>
      <c r="Q940" s="53"/>
    </row>
    <row r="941" spans="1:17" s="42" customFormat="1" x14ac:dyDescent="0.2">
      <c r="A941" s="338"/>
      <c r="B941" s="338"/>
      <c r="C941" s="338"/>
      <c r="D941" s="290" t="s">
        <v>605</v>
      </c>
      <c r="E941" s="52"/>
      <c r="F941" s="53">
        <v>6</v>
      </c>
      <c r="G941" s="53"/>
      <c r="H941" s="53"/>
      <c r="I941" s="53"/>
      <c r="J941" s="53">
        <f t="shared" si="38"/>
        <v>6</v>
      </c>
      <c r="K941" s="53"/>
      <c r="L941" s="53"/>
      <c r="M941" s="53"/>
      <c r="N941" s="53"/>
      <c r="O941" s="53"/>
      <c r="P941" s="53"/>
      <c r="Q941" s="53"/>
    </row>
    <row r="942" spans="1:17" s="42" customFormat="1" x14ac:dyDescent="0.2">
      <c r="A942" s="338"/>
      <c r="B942" s="338"/>
      <c r="C942" s="338"/>
      <c r="D942" s="290" t="s">
        <v>606</v>
      </c>
      <c r="E942" s="52"/>
      <c r="F942" s="53">
        <v>6</v>
      </c>
      <c r="G942" s="53"/>
      <c r="H942" s="53"/>
      <c r="I942" s="53"/>
      <c r="J942" s="53">
        <f t="shared" si="38"/>
        <v>6</v>
      </c>
      <c r="K942" s="53"/>
      <c r="L942" s="53"/>
      <c r="M942" s="53"/>
      <c r="N942" s="53"/>
      <c r="O942" s="53"/>
      <c r="P942" s="53"/>
      <c r="Q942" s="53"/>
    </row>
    <row r="943" spans="1:17" s="42" customFormat="1" x14ac:dyDescent="0.2">
      <c r="A943" s="338"/>
      <c r="B943" s="338"/>
      <c r="C943" s="338"/>
      <c r="D943" s="290" t="s">
        <v>640</v>
      </c>
      <c r="E943" s="52"/>
      <c r="F943" s="53">
        <v>6</v>
      </c>
      <c r="G943" s="53"/>
      <c r="H943" s="53"/>
      <c r="I943" s="53"/>
      <c r="J943" s="53">
        <f t="shared" si="38"/>
        <v>6</v>
      </c>
      <c r="K943" s="53"/>
      <c r="L943" s="53"/>
      <c r="M943" s="53"/>
      <c r="N943" s="53"/>
      <c r="O943" s="53"/>
      <c r="P943" s="53"/>
      <c r="Q943" s="53"/>
    </row>
    <row r="944" spans="1:17" s="42" customFormat="1" x14ac:dyDescent="0.2">
      <c r="A944" s="338"/>
      <c r="B944" s="338"/>
      <c r="C944" s="338"/>
      <c r="D944" s="290" t="s">
        <v>607</v>
      </c>
      <c r="E944" s="52"/>
      <c r="F944" s="53">
        <v>4</v>
      </c>
      <c r="G944" s="53"/>
      <c r="H944" s="53"/>
      <c r="I944" s="53"/>
      <c r="J944" s="53">
        <f t="shared" si="38"/>
        <v>4</v>
      </c>
      <c r="K944" s="53"/>
      <c r="L944" s="53"/>
      <c r="M944" s="53"/>
      <c r="N944" s="53"/>
      <c r="O944" s="53"/>
      <c r="P944" s="53"/>
      <c r="Q944" s="53"/>
    </row>
    <row r="945" spans="1:17" s="42" customFormat="1" x14ac:dyDescent="0.2">
      <c r="A945" s="338"/>
      <c r="B945" s="338"/>
      <c r="C945" s="338"/>
      <c r="D945" s="290" t="s">
        <v>641</v>
      </c>
      <c r="E945" s="52"/>
      <c r="F945" s="53">
        <v>12</v>
      </c>
      <c r="G945" s="53"/>
      <c r="H945" s="53"/>
      <c r="I945" s="53"/>
      <c r="J945" s="53">
        <f t="shared" si="38"/>
        <v>12</v>
      </c>
      <c r="K945" s="53"/>
      <c r="L945" s="53"/>
      <c r="M945" s="53"/>
      <c r="N945" s="53"/>
      <c r="O945" s="53"/>
      <c r="P945" s="53"/>
      <c r="Q945" s="53"/>
    </row>
    <row r="946" spans="1:17" s="42" customFormat="1" x14ac:dyDescent="0.2">
      <c r="A946" s="338"/>
      <c r="B946" s="338"/>
      <c r="C946" s="338"/>
      <c r="D946" s="290" t="s">
        <v>642</v>
      </c>
      <c r="E946" s="52"/>
      <c r="F946" s="53">
        <v>4</v>
      </c>
      <c r="G946" s="53"/>
      <c r="H946" s="53"/>
      <c r="I946" s="53"/>
      <c r="J946" s="53">
        <f t="shared" si="38"/>
        <v>4</v>
      </c>
      <c r="K946" s="53"/>
      <c r="L946" s="53"/>
      <c r="M946" s="53"/>
      <c r="N946" s="53"/>
      <c r="O946" s="53"/>
      <c r="P946" s="53"/>
      <c r="Q946" s="53"/>
    </row>
    <row r="947" spans="1:17" s="42" customFormat="1" x14ac:dyDescent="0.2">
      <c r="A947" s="338"/>
      <c r="B947" s="338"/>
      <c r="C947" s="338"/>
      <c r="D947" s="290" t="s">
        <v>643</v>
      </c>
      <c r="E947" s="52"/>
      <c r="F947" s="53">
        <v>1</v>
      </c>
      <c r="G947" s="53"/>
      <c r="H947" s="53"/>
      <c r="I947" s="53"/>
      <c r="J947" s="53">
        <f t="shared" si="38"/>
        <v>1</v>
      </c>
      <c r="K947" s="53"/>
      <c r="L947" s="53"/>
      <c r="M947" s="53"/>
      <c r="N947" s="53"/>
      <c r="O947" s="53"/>
      <c r="P947" s="53"/>
      <c r="Q947" s="53"/>
    </row>
    <row r="948" spans="1:17" s="42" customFormat="1" x14ac:dyDescent="0.2">
      <c r="A948" s="338"/>
      <c r="B948" s="338"/>
      <c r="C948" s="338"/>
      <c r="D948" s="290" t="s">
        <v>644</v>
      </c>
      <c r="E948" s="52"/>
      <c r="F948" s="53">
        <v>4</v>
      </c>
      <c r="G948" s="53"/>
      <c r="H948" s="53"/>
      <c r="I948" s="53"/>
      <c r="J948" s="53">
        <f t="shared" si="38"/>
        <v>4</v>
      </c>
      <c r="K948" s="53"/>
      <c r="L948" s="53"/>
      <c r="M948" s="53"/>
      <c r="N948" s="53"/>
      <c r="O948" s="53"/>
      <c r="P948" s="53"/>
      <c r="Q948" s="53"/>
    </row>
    <row r="949" spans="1:17" s="42" customFormat="1" x14ac:dyDescent="0.2">
      <c r="A949" s="338"/>
      <c r="B949" s="338"/>
      <c r="C949" s="338"/>
      <c r="D949" s="290" t="s">
        <v>645</v>
      </c>
      <c r="E949" s="52"/>
      <c r="F949" s="53">
        <v>1</v>
      </c>
      <c r="G949" s="53"/>
      <c r="H949" s="53"/>
      <c r="I949" s="53"/>
      <c r="J949" s="53">
        <f t="shared" si="38"/>
        <v>1</v>
      </c>
      <c r="K949" s="53"/>
      <c r="L949" s="53"/>
      <c r="M949" s="53"/>
      <c r="N949" s="53"/>
      <c r="O949" s="53"/>
      <c r="P949" s="53"/>
      <c r="Q949" s="53"/>
    </row>
    <row r="950" spans="1:17" s="42" customFormat="1" x14ac:dyDescent="0.2">
      <c r="A950" s="338"/>
      <c r="B950" s="338"/>
      <c r="C950" s="338"/>
      <c r="D950" s="290" t="s">
        <v>1297</v>
      </c>
      <c r="E950" s="52"/>
      <c r="F950" s="53">
        <v>1</v>
      </c>
      <c r="G950" s="53"/>
      <c r="H950" s="53"/>
      <c r="I950" s="53"/>
      <c r="J950" s="53">
        <f t="shared" si="38"/>
        <v>1</v>
      </c>
      <c r="K950" s="53"/>
      <c r="L950" s="53"/>
      <c r="M950" s="53"/>
      <c r="N950" s="53"/>
      <c r="O950" s="53"/>
      <c r="P950" s="53"/>
      <c r="Q950" s="53"/>
    </row>
    <row r="951" spans="1:17" s="42" customFormat="1" x14ac:dyDescent="0.2">
      <c r="A951" s="338"/>
      <c r="B951" s="338"/>
      <c r="C951" s="338"/>
      <c r="D951" s="290" t="s">
        <v>1298</v>
      </c>
      <c r="E951" s="52"/>
      <c r="F951" s="53">
        <v>1</v>
      </c>
      <c r="G951" s="53"/>
      <c r="H951" s="53"/>
      <c r="I951" s="53"/>
      <c r="J951" s="53">
        <f t="shared" si="38"/>
        <v>1</v>
      </c>
      <c r="K951" s="53"/>
      <c r="L951" s="53"/>
      <c r="M951" s="53"/>
      <c r="N951" s="53"/>
      <c r="O951" s="53"/>
      <c r="P951" s="53"/>
      <c r="Q951" s="53"/>
    </row>
    <row r="952" spans="1:17" s="42" customFormat="1" x14ac:dyDescent="0.2">
      <c r="A952" s="338"/>
      <c r="B952" s="338"/>
      <c r="C952" s="338"/>
      <c r="D952" s="290" t="s">
        <v>647</v>
      </c>
      <c r="E952" s="52"/>
      <c r="F952" s="53">
        <v>4</v>
      </c>
      <c r="G952" s="53"/>
      <c r="H952" s="53"/>
      <c r="I952" s="53"/>
      <c r="J952" s="53">
        <f t="shared" si="38"/>
        <v>4</v>
      </c>
      <c r="K952" s="53"/>
      <c r="L952" s="53"/>
      <c r="M952" s="53"/>
      <c r="N952" s="53"/>
      <c r="O952" s="53"/>
      <c r="P952" s="53"/>
      <c r="Q952" s="53"/>
    </row>
    <row r="953" spans="1:17" s="42" customFormat="1" x14ac:dyDescent="0.2">
      <c r="A953" s="338"/>
      <c r="B953" s="338"/>
      <c r="C953" s="338"/>
      <c r="D953" s="290" t="s">
        <v>648</v>
      </c>
      <c r="E953" s="52"/>
      <c r="F953" s="53">
        <v>3</v>
      </c>
      <c r="G953" s="53"/>
      <c r="H953" s="53"/>
      <c r="I953" s="53"/>
      <c r="J953" s="53">
        <f t="shared" si="38"/>
        <v>3</v>
      </c>
      <c r="K953" s="53"/>
      <c r="L953" s="53"/>
      <c r="M953" s="53"/>
      <c r="N953" s="53"/>
      <c r="O953" s="53"/>
      <c r="P953" s="53"/>
      <c r="Q953" s="53"/>
    </row>
    <row r="954" spans="1:17" s="42" customFormat="1" x14ac:dyDescent="0.2">
      <c r="A954" s="338"/>
      <c r="B954" s="338"/>
      <c r="C954" s="338"/>
      <c r="D954" s="290" t="s">
        <v>256</v>
      </c>
      <c r="E954" s="52"/>
      <c r="F954" s="53">
        <v>3</v>
      </c>
      <c r="G954" s="53"/>
      <c r="H954" s="53"/>
      <c r="I954" s="53"/>
      <c r="J954" s="53">
        <f t="shared" si="38"/>
        <v>3</v>
      </c>
      <c r="K954" s="53"/>
      <c r="L954" s="53"/>
      <c r="M954" s="53"/>
      <c r="N954" s="53"/>
      <c r="O954" s="53"/>
      <c r="P954" s="53"/>
      <c r="Q954" s="53"/>
    </row>
    <row r="955" spans="1:17" s="42" customFormat="1" x14ac:dyDescent="0.2">
      <c r="A955" s="338"/>
      <c r="B955" s="338"/>
      <c r="C955" s="338"/>
      <c r="D955" s="290" t="s">
        <v>649</v>
      </c>
      <c r="E955" s="52"/>
      <c r="F955" s="53">
        <v>2</v>
      </c>
      <c r="G955" s="53"/>
      <c r="H955" s="53"/>
      <c r="I955" s="53"/>
      <c r="J955" s="53">
        <f t="shared" si="38"/>
        <v>2</v>
      </c>
      <c r="K955" s="53"/>
      <c r="L955" s="53"/>
      <c r="M955" s="53"/>
      <c r="N955" s="53"/>
      <c r="O955" s="53"/>
      <c r="P955" s="53"/>
      <c r="Q955" s="53"/>
    </row>
    <row r="956" spans="1:17" s="42" customFormat="1" x14ac:dyDescent="0.2">
      <c r="A956" s="338"/>
      <c r="B956" s="338"/>
      <c r="C956" s="338"/>
      <c r="D956" s="290" t="s">
        <v>242</v>
      </c>
      <c r="E956" s="52"/>
      <c r="F956" s="53">
        <v>1</v>
      </c>
      <c r="G956" s="53"/>
      <c r="H956" s="53"/>
      <c r="I956" s="53"/>
      <c r="J956" s="53">
        <f t="shared" si="38"/>
        <v>1</v>
      </c>
      <c r="K956" s="53"/>
      <c r="L956" s="53"/>
      <c r="M956" s="53"/>
      <c r="N956" s="53"/>
      <c r="O956" s="53"/>
      <c r="P956" s="53"/>
      <c r="Q956" s="53"/>
    </row>
    <row r="957" spans="1:17" s="42" customFormat="1" x14ac:dyDescent="0.2">
      <c r="A957" s="338"/>
      <c r="B957" s="338"/>
      <c r="C957" s="338"/>
      <c r="D957" s="290" t="s">
        <v>143</v>
      </c>
      <c r="E957" s="52"/>
      <c r="F957" s="53">
        <v>1</v>
      </c>
      <c r="G957" s="53"/>
      <c r="H957" s="53"/>
      <c r="I957" s="53"/>
      <c r="J957" s="53">
        <f t="shared" si="38"/>
        <v>1</v>
      </c>
      <c r="K957" s="53"/>
      <c r="L957" s="53"/>
      <c r="M957" s="53"/>
      <c r="N957" s="53"/>
      <c r="O957" s="53"/>
      <c r="P957" s="53"/>
      <c r="Q957" s="53"/>
    </row>
    <row r="958" spans="1:17" s="42" customFormat="1" x14ac:dyDescent="0.2">
      <c r="A958" s="338"/>
      <c r="B958" s="338"/>
      <c r="C958" s="338"/>
      <c r="D958" s="290" t="s">
        <v>650</v>
      </c>
      <c r="E958" s="52"/>
      <c r="F958" s="53">
        <v>1</v>
      </c>
      <c r="G958" s="53"/>
      <c r="H958" s="53"/>
      <c r="I958" s="53"/>
      <c r="J958" s="53">
        <f t="shared" si="38"/>
        <v>1</v>
      </c>
      <c r="K958" s="53"/>
      <c r="L958" s="53"/>
      <c r="M958" s="53"/>
      <c r="N958" s="53"/>
      <c r="O958" s="53"/>
      <c r="P958" s="53"/>
      <c r="Q958" s="53"/>
    </row>
    <row r="959" spans="1:17" s="42" customFormat="1" x14ac:dyDescent="0.2">
      <c r="A959" s="338"/>
      <c r="B959" s="338"/>
      <c r="C959" s="338"/>
      <c r="D959" s="290" t="s">
        <v>243</v>
      </c>
      <c r="E959" s="52"/>
      <c r="F959" s="53">
        <v>3</v>
      </c>
      <c r="G959" s="53"/>
      <c r="H959" s="53"/>
      <c r="I959" s="53"/>
      <c r="J959" s="53">
        <f t="shared" si="38"/>
        <v>3</v>
      </c>
      <c r="K959" s="53"/>
      <c r="L959" s="53"/>
      <c r="M959" s="53"/>
      <c r="N959" s="53"/>
      <c r="O959" s="53"/>
      <c r="P959" s="53"/>
      <c r="Q959" s="53"/>
    </row>
    <row r="960" spans="1:17" s="42" customFormat="1" x14ac:dyDescent="0.2">
      <c r="A960" s="338"/>
      <c r="B960" s="338"/>
      <c r="C960" s="338"/>
      <c r="D960" s="290" t="s">
        <v>1324</v>
      </c>
      <c r="E960" s="52"/>
      <c r="F960" s="53">
        <v>13</v>
      </c>
      <c r="G960" s="53"/>
      <c r="H960" s="53"/>
      <c r="I960" s="53"/>
      <c r="J960" s="53">
        <f t="shared" si="38"/>
        <v>13</v>
      </c>
      <c r="K960" s="53"/>
      <c r="L960" s="53"/>
      <c r="M960" s="53"/>
      <c r="N960" s="53"/>
      <c r="O960" s="53"/>
      <c r="P960" s="53"/>
      <c r="Q960" s="53"/>
    </row>
    <row r="961" spans="1:17" s="42" customFormat="1" x14ac:dyDescent="0.2">
      <c r="A961" s="338"/>
      <c r="B961" s="338"/>
      <c r="C961" s="338"/>
      <c r="D961" s="291" t="str">
        <f>"Total item "&amp;A932</f>
        <v>Total item 10.1</v>
      </c>
      <c r="E961" s="52"/>
      <c r="F961" s="53"/>
      <c r="G961" s="53"/>
      <c r="H961" s="53"/>
      <c r="I961" s="53"/>
      <c r="J961" s="91">
        <f>SUM(J933:J960)</f>
        <v>125</v>
      </c>
      <c r="K961" s="53"/>
      <c r="L961" s="318"/>
      <c r="M961" s="318"/>
      <c r="N961" s="318"/>
      <c r="O961" s="112"/>
      <c r="P961" s="53"/>
      <c r="Q961" s="53"/>
    </row>
    <row r="962" spans="1:17" s="42" customFormat="1" x14ac:dyDescent="0.2">
      <c r="A962" s="338"/>
      <c r="B962" s="338"/>
      <c r="C962" s="338"/>
      <c r="D962" s="99"/>
      <c r="E962" s="93"/>
      <c r="F962" s="94"/>
      <c r="G962" s="94"/>
      <c r="H962" s="94"/>
      <c r="I962" s="94"/>
      <c r="J962" s="94"/>
      <c r="K962" s="53"/>
      <c r="L962" s="318"/>
      <c r="M962" s="318"/>
      <c r="N962" s="318"/>
      <c r="O962" s="112"/>
      <c r="P962" s="53"/>
      <c r="Q962" s="53"/>
    </row>
    <row r="963" spans="1:17" s="43" customFormat="1" ht="30.6" x14ac:dyDescent="0.2">
      <c r="A963" s="296" t="s">
        <v>62</v>
      </c>
      <c r="B963" s="296" t="s">
        <v>134</v>
      </c>
      <c r="C963" s="296">
        <v>93141</v>
      </c>
      <c r="D963" s="279" t="s">
        <v>440</v>
      </c>
      <c r="E963" s="90" t="s">
        <v>98</v>
      </c>
      <c r="F963" s="91"/>
      <c r="G963" s="91"/>
      <c r="H963" s="91"/>
      <c r="I963" s="91"/>
      <c r="J963" s="91"/>
      <c r="K963" s="100">
        <f>J991</f>
        <v>106</v>
      </c>
      <c r="L963" s="100">
        <v>137.33000000000001</v>
      </c>
      <c r="M963" s="100">
        <f>ROUND(L963*(1+$T$7),2)</f>
        <v>165.48</v>
      </c>
      <c r="N963" s="100">
        <f>TRUNC(K963*M963,2)</f>
        <v>17540.88</v>
      </c>
      <c r="O963" s="100">
        <v>121.16</v>
      </c>
      <c r="P963" s="100">
        <f>ROUND(O963*(1+$S$7),2)</f>
        <v>153.30000000000001</v>
      </c>
      <c r="Q963" s="100">
        <f>TRUNC(K963*P963,2)</f>
        <v>16249.8</v>
      </c>
    </row>
    <row r="964" spans="1:17" s="42" customFormat="1" x14ac:dyDescent="0.2">
      <c r="A964" s="338"/>
      <c r="B964" s="338"/>
      <c r="C964" s="338"/>
      <c r="D964" s="290" t="s">
        <v>639</v>
      </c>
      <c r="E964" s="52"/>
      <c r="F964" s="53">
        <v>5</v>
      </c>
      <c r="G964" s="53"/>
      <c r="H964" s="53"/>
      <c r="I964" s="53"/>
      <c r="J964" s="53">
        <f>ROUND(PRODUCT(F964:I964),2)</f>
        <v>5</v>
      </c>
      <c r="K964" s="53"/>
      <c r="L964" s="53"/>
      <c r="M964" s="53"/>
      <c r="N964" s="53"/>
      <c r="O964" s="53"/>
      <c r="P964" s="53"/>
      <c r="Q964" s="53"/>
    </row>
    <row r="965" spans="1:17" s="42" customFormat="1" x14ac:dyDescent="0.2">
      <c r="A965" s="338"/>
      <c r="B965" s="338"/>
      <c r="C965" s="338"/>
      <c r="D965" s="290" t="s">
        <v>598</v>
      </c>
      <c r="E965" s="52"/>
      <c r="F965" s="53">
        <v>5</v>
      </c>
      <c r="G965" s="53"/>
      <c r="H965" s="53"/>
      <c r="I965" s="53"/>
      <c r="J965" s="53">
        <f>ROUND(PRODUCT(F965:I965),2)</f>
        <v>5</v>
      </c>
      <c r="K965" s="53"/>
      <c r="L965" s="53"/>
      <c r="M965" s="53"/>
      <c r="N965" s="53"/>
      <c r="O965" s="53"/>
      <c r="P965" s="53"/>
      <c r="Q965" s="53"/>
    </row>
    <row r="966" spans="1:17" s="42" customFormat="1" x14ac:dyDescent="0.2">
      <c r="A966" s="338"/>
      <c r="B966" s="338"/>
      <c r="C966" s="338"/>
      <c r="D966" s="290" t="s">
        <v>599</v>
      </c>
      <c r="E966" s="52"/>
      <c r="F966" s="53">
        <v>5</v>
      </c>
      <c r="G966" s="53"/>
      <c r="H966" s="53"/>
      <c r="I966" s="53"/>
      <c r="J966" s="53">
        <f t="shared" ref="J966:J990" si="39">ROUND(PRODUCT(F966:I966),2)</f>
        <v>5</v>
      </c>
      <c r="K966" s="53"/>
      <c r="L966" s="53"/>
      <c r="M966" s="53"/>
      <c r="N966" s="53"/>
      <c r="O966" s="53"/>
      <c r="P966" s="53"/>
      <c r="Q966" s="53"/>
    </row>
    <row r="967" spans="1:17" s="42" customFormat="1" x14ac:dyDescent="0.2">
      <c r="A967" s="338"/>
      <c r="B967" s="338"/>
      <c r="C967" s="338"/>
      <c r="D967" s="290" t="s">
        <v>600</v>
      </c>
      <c r="E967" s="52"/>
      <c r="F967" s="53">
        <v>5</v>
      </c>
      <c r="G967" s="53"/>
      <c r="H967" s="53"/>
      <c r="I967" s="53"/>
      <c r="J967" s="53">
        <f t="shared" si="39"/>
        <v>5</v>
      </c>
      <c r="K967" s="53"/>
      <c r="L967" s="53"/>
      <c r="M967" s="53"/>
      <c r="N967" s="53"/>
      <c r="O967" s="53"/>
      <c r="P967" s="53"/>
      <c r="Q967" s="53"/>
    </row>
    <row r="968" spans="1:17" s="42" customFormat="1" x14ac:dyDescent="0.2">
      <c r="A968" s="338"/>
      <c r="B968" s="338"/>
      <c r="C968" s="338"/>
      <c r="D968" s="290" t="s">
        <v>601</v>
      </c>
      <c r="E968" s="52"/>
      <c r="F968" s="53">
        <v>5</v>
      </c>
      <c r="G968" s="53"/>
      <c r="H968" s="53"/>
      <c r="I968" s="53"/>
      <c r="J968" s="53">
        <f t="shared" si="39"/>
        <v>5</v>
      </c>
      <c r="K968" s="53"/>
      <c r="L968" s="53"/>
      <c r="M968" s="53"/>
      <c r="N968" s="53"/>
      <c r="O968" s="53"/>
      <c r="P968" s="53"/>
      <c r="Q968" s="53"/>
    </row>
    <row r="969" spans="1:17" s="42" customFormat="1" x14ac:dyDescent="0.2">
      <c r="A969" s="338"/>
      <c r="B969" s="338"/>
      <c r="C969" s="338"/>
      <c r="D969" s="290" t="s">
        <v>602</v>
      </c>
      <c r="E969" s="52"/>
      <c r="F969" s="53">
        <v>5</v>
      </c>
      <c r="G969" s="53"/>
      <c r="H969" s="53"/>
      <c r="I969" s="53"/>
      <c r="J969" s="53">
        <f t="shared" si="39"/>
        <v>5</v>
      </c>
      <c r="K969" s="53"/>
      <c r="L969" s="53"/>
      <c r="M969" s="53"/>
      <c r="N969" s="53"/>
      <c r="O969" s="53"/>
      <c r="P969" s="53"/>
      <c r="Q969" s="53"/>
    </row>
    <row r="970" spans="1:17" s="42" customFormat="1" x14ac:dyDescent="0.2">
      <c r="A970" s="338"/>
      <c r="B970" s="338"/>
      <c r="C970" s="338"/>
      <c r="D970" s="290" t="s">
        <v>603</v>
      </c>
      <c r="E970" s="52"/>
      <c r="F970" s="53">
        <v>5</v>
      </c>
      <c r="G970" s="53"/>
      <c r="H970" s="53"/>
      <c r="I970" s="53"/>
      <c r="J970" s="53">
        <f t="shared" si="39"/>
        <v>5</v>
      </c>
      <c r="K970" s="53"/>
      <c r="L970" s="53"/>
      <c r="M970" s="53"/>
      <c r="N970" s="53"/>
      <c r="O970" s="53"/>
      <c r="P970" s="53"/>
      <c r="Q970" s="53"/>
    </row>
    <row r="971" spans="1:17" s="42" customFormat="1" x14ac:dyDescent="0.2">
      <c r="A971" s="338"/>
      <c r="B971" s="338"/>
      <c r="C971" s="338"/>
      <c r="D971" s="290" t="s">
        <v>604</v>
      </c>
      <c r="E971" s="52"/>
      <c r="F971" s="53">
        <v>5</v>
      </c>
      <c r="G971" s="53"/>
      <c r="H971" s="53"/>
      <c r="I971" s="53"/>
      <c r="J971" s="53">
        <f t="shared" si="39"/>
        <v>5</v>
      </c>
      <c r="K971" s="53"/>
      <c r="L971" s="53"/>
      <c r="M971" s="53"/>
      <c r="N971" s="53"/>
      <c r="O971" s="53"/>
      <c r="P971" s="53"/>
      <c r="Q971" s="53"/>
    </row>
    <row r="972" spans="1:17" s="42" customFormat="1" x14ac:dyDescent="0.2">
      <c r="A972" s="338"/>
      <c r="B972" s="338"/>
      <c r="C972" s="338"/>
      <c r="D972" s="290" t="s">
        <v>605</v>
      </c>
      <c r="E972" s="52"/>
      <c r="F972" s="53">
        <v>5</v>
      </c>
      <c r="G972" s="53"/>
      <c r="H972" s="53"/>
      <c r="I972" s="53"/>
      <c r="J972" s="53">
        <f t="shared" si="39"/>
        <v>5</v>
      </c>
      <c r="K972" s="53"/>
      <c r="L972" s="53"/>
      <c r="M972" s="53"/>
      <c r="N972" s="53"/>
      <c r="O972" s="53"/>
      <c r="P972" s="53"/>
      <c r="Q972" s="53"/>
    </row>
    <row r="973" spans="1:17" s="42" customFormat="1" x14ac:dyDescent="0.2">
      <c r="A973" s="338"/>
      <c r="B973" s="338"/>
      <c r="C973" s="338"/>
      <c r="D973" s="290" t="s">
        <v>606</v>
      </c>
      <c r="E973" s="52"/>
      <c r="F973" s="53">
        <v>5</v>
      </c>
      <c r="G973" s="53"/>
      <c r="H973" s="53"/>
      <c r="I973" s="53"/>
      <c r="J973" s="53">
        <f t="shared" si="39"/>
        <v>5</v>
      </c>
      <c r="K973" s="53"/>
      <c r="L973" s="53"/>
      <c r="M973" s="53"/>
      <c r="N973" s="53"/>
      <c r="O973" s="53"/>
      <c r="P973" s="53"/>
      <c r="Q973" s="53"/>
    </row>
    <row r="974" spans="1:17" s="42" customFormat="1" x14ac:dyDescent="0.2">
      <c r="A974" s="338"/>
      <c r="B974" s="338"/>
      <c r="C974" s="338"/>
      <c r="D974" s="290" t="s">
        <v>640</v>
      </c>
      <c r="E974" s="52"/>
      <c r="F974" s="53">
        <v>5</v>
      </c>
      <c r="G974" s="53"/>
      <c r="H974" s="53"/>
      <c r="I974" s="53"/>
      <c r="J974" s="53">
        <f t="shared" si="39"/>
        <v>5</v>
      </c>
      <c r="K974" s="53"/>
      <c r="L974" s="53"/>
      <c r="M974" s="53"/>
      <c r="N974" s="53"/>
      <c r="O974" s="53"/>
      <c r="P974" s="53"/>
      <c r="Q974" s="53"/>
    </row>
    <row r="975" spans="1:17" s="42" customFormat="1" x14ac:dyDescent="0.2">
      <c r="A975" s="338"/>
      <c r="B975" s="338"/>
      <c r="C975" s="338"/>
      <c r="D975" s="290" t="s">
        <v>607</v>
      </c>
      <c r="E975" s="52"/>
      <c r="F975" s="53">
        <v>7</v>
      </c>
      <c r="G975" s="53"/>
      <c r="H975" s="53"/>
      <c r="I975" s="53"/>
      <c r="J975" s="53">
        <f t="shared" si="39"/>
        <v>7</v>
      </c>
      <c r="K975" s="53"/>
      <c r="L975" s="53"/>
      <c r="M975" s="53"/>
      <c r="N975" s="53"/>
      <c r="O975" s="53"/>
      <c r="P975" s="53"/>
      <c r="Q975" s="53"/>
    </row>
    <row r="976" spans="1:17" s="42" customFormat="1" x14ac:dyDescent="0.2">
      <c r="A976" s="338"/>
      <c r="B976" s="338"/>
      <c r="C976" s="338"/>
      <c r="D976" s="290" t="s">
        <v>641</v>
      </c>
      <c r="E976" s="52"/>
      <c r="F976" s="53">
        <v>0</v>
      </c>
      <c r="G976" s="53"/>
      <c r="H976" s="53"/>
      <c r="I976" s="53"/>
      <c r="J976" s="53">
        <f t="shared" si="39"/>
        <v>0</v>
      </c>
      <c r="K976" s="53"/>
      <c r="L976" s="53"/>
      <c r="M976" s="53"/>
      <c r="N976" s="53"/>
      <c r="O976" s="53"/>
      <c r="P976" s="53"/>
      <c r="Q976" s="53"/>
    </row>
    <row r="977" spans="1:17" s="42" customFormat="1" x14ac:dyDescent="0.2">
      <c r="A977" s="338"/>
      <c r="B977" s="338"/>
      <c r="C977" s="338"/>
      <c r="D977" s="290" t="s">
        <v>642</v>
      </c>
      <c r="E977" s="52"/>
      <c r="F977" s="53">
        <v>4</v>
      </c>
      <c r="G977" s="53"/>
      <c r="H977" s="53"/>
      <c r="I977" s="53"/>
      <c r="J977" s="53">
        <f t="shared" si="39"/>
        <v>4</v>
      </c>
      <c r="K977" s="53"/>
      <c r="L977" s="53"/>
      <c r="M977" s="53"/>
      <c r="N977" s="53"/>
      <c r="O977" s="53"/>
      <c r="P977" s="53"/>
      <c r="Q977" s="53"/>
    </row>
    <row r="978" spans="1:17" s="42" customFormat="1" x14ac:dyDescent="0.2">
      <c r="A978" s="338"/>
      <c r="B978" s="338"/>
      <c r="C978" s="338"/>
      <c r="D978" s="290" t="s">
        <v>643</v>
      </c>
      <c r="E978" s="52"/>
      <c r="F978" s="53">
        <v>2</v>
      </c>
      <c r="G978" s="53"/>
      <c r="H978" s="53"/>
      <c r="I978" s="53"/>
      <c r="J978" s="53">
        <f t="shared" si="39"/>
        <v>2</v>
      </c>
      <c r="K978" s="53"/>
      <c r="L978" s="53"/>
      <c r="M978" s="53"/>
      <c r="N978" s="53"/>
      <c r="O978" s="53"/>
      <c r="P978" s="53"/>
      <c r="Q978" s="53"/>
    </row>
    <row r="979" spans="1:17" s="42" customFormat="1" x14ac:dyDescent="0.2">
      <c r="A979" s="338"/>
      <c r="B979" s="338"/>
      <c r="C979" s="338"/>
      <c r="D979" s="290" t="s">
        <v>644</v>
      </c>
      <c r="E979" s="52"/>
      <c r="F979" s="53">
        <v>5</v>
      </c>
      <c r="G979" s="53"/>
      <c r="H979" s="53"/>
      <c r="I979" s="53"/>
      <c r="J979" s="53">
        <f t="shared" si="39"/>
        <v>5</v>
      </c>
      <c r="K979" s="53"/>
      <c r="L979" s="53"/>
      <c r="M979" s="53"/>
      <c r="N979" s="53"/>
      <c r="O979" s="53"/>
      <c r="P979" s="53"/>
      <c r="Q979" s="53"/>
    </row>
    <row r="980" spans="1:17" s="42" customFormat="1" x14ac:dyDescent="0.2">
      <c r="A980" s="338"/>
      <c r="B980" s="338"/>
      <c r="C980" s="338"/>
      <c r="D980" s="290" t="s">
        <v>645</v>
      </c>
      <c r="E980" s="52"/>
      <c r="F980" s="53">
        <v>2</v>
      </c>
      <c r="G980" s="53"/>
      <c r="H980" s="53"/>
      <c r="I980" s="53"/>
      <c r="J980" s="53">
        <f t="shared" si="39"/>
        <v>2</v>
      </c>
      <c r="K980" s="53"/>
      <c r="L980" s="53"/>
      <c r="M980" s="53"/>
      <c r="N980" s="53"/>
      <c r="O980" s="53"/>
      <c r="P980" s="53"/>
      <c r="Q980" s="53"/>
    </row>
    <row r="981" spans="1:17" s="42" customFormat="1" x14ac:dyDescent="0.2">
      <c r="A981" s="338"/>
      <c r="B981" s="338"/>
      <c r="C981" s="338"/>
      <c r="D981" s="290" t="s">
        <v>1297</v>
      </c>
      <c r="E981" s="52"/>
      <c r="F981" s="53">
        <v>1</v>
      </c>
      <c r="G981" s="53"/>
      <c r="H981" s="53"/>
      <c r="I981" s="53"/>
      <c r="J981" s="53">
        <f t="shared" si="39"/>
        <v>1</v>
      </c>
      <c r="K981" s="53"/>
      <c r="L981" s="53"/>
      <c r="M981" s="53"/>
      <c r="N981" s="53"/>
      <c r="O981" s="53"/>
      <c r="P981" s="53"/>
      <c r="Q981" s="53"/>
    </row>
    <row r="982" spans="1:17" s="42" customFormat="1" x14ac:dyDescent="0.2">
      <c r="A982" s="338"/>
      <c r="B982" s="338"/>
      <c r="C982" s="338"/>
      <c r="D982" s="290" t="s">
        <v>1298</v>
      </c>
      <c r="E982" s="52"/>
      <c r="F982" s="53">
        <v>1</v>
      </c>
      <c r="G982" s="53"/>
      <c r="H982" s="53"/>
      <c r="I982" s="53"/>
      <c r="J982" s="53">
        <f t="shared" si="39"/>
        <v>1</v>
      </c>
      <c r="K982" s="53"/>
      <c r="L982" s="53"/>
      <c r="M982" s="53"/>
      <c r="N982" s="53"/>
      <c r="O982" s="53"/>
      <c r="P982" s="53"/>
      <c r="Q982" s="53"/>
    </row>
    <row r="983" spans="1:17" s="42" customFormat="1" x14ac:dyDescent="0.2">
      <c r="A983" s="338"/>
      <c r="B983" s="338"/>
      <c r="C983" s="338"/>
      <c r="D983" s="290" t="s">
        <v>647</v>
      </c>
      <c r="E983" s="52"/>
      <c r="F983" s="53">
        <v>6</v>
      </c>
      <c r="G983" s="53"/>
      <c r="H983" s="53"/>
      <c r="I983" s="53"/>
      <c r="J983" s="53">
        <f t="shared" si="39"/>
        <v>6</v>
      </c>
      <c r="K983" s="53"/>
      <c r="L983" s="53"/>
      <c r="M983" s="53"/>
      <c r="N983" s="53"/>
      <c r="O983" s="53"/>
      <c r="P983" s="53"/>
      <c r="Q983" s="53"/>
    </row>
    <row r="984" spans="1:17" s="42" customFormat="1" x14ac:dyDescent="0.2">
      <c r="A984" s="338"/>
      <c r="B984" s="338"/>
      <c r="C984" s="338"/>
      <c r="D984" s="290" t="s">
        <v>648</v>
      </c>
      <c r="E984" s="52"/>
      <c r="F984" s="53">
        <v>4</v>
      </c>
      <c r="G984" s="53"/>
      <c r="H984" s="53"/>
      <c r="I984" s="53"/>
      <c r="J984" s="53">
        <f t="shared" si="39"/>
        <v>4</v>
      </c>
      <c r="K984" s="53"/>
      <c r="L984" s="53"/>
      <c r="M984" s="53"/>
      <c r="N984" s="53"/>
      <c r="O984" s="53"/>
      <c r="P984" s="53"/>
      <c r="Q984" s="53"/>
    </row>
    <row r="985" spans="1:17" s="42" customFormat="1" x14ac:dyDescent="0.2">
      <c r="A985" s="338"/>
      <c r="B985" s="338"/>
      <c r="C985" s="338"/>
      <c r="D985" s="290" t="s">
        <v>256</v>
      </c>
      <c r="E985" s="52"/>
      <c r="F985" s="53">
        <v>4</v>
      </c>
      <c r="G985" s="53"/>
      <c r="H985" s="53"/>
      <c r="I985" s="53"/>
      <c r="J985" s="53">
        <f t="shared" si="39"/>
        <v>4</v>
      </c>
      <c r="K985" s="53"/>
      <c r="L985" s="53"/>
      <c r="M985" s="53"/>
      <c r="N985" s="53"/>
      <c r="O985" s="53"/>
      <c r="P985" s="53"/>
      <c r="Q985" s="53"/>
    </row>
    <row r="986" spans="1:17" s="42" customFormat="1" x14ac:dyDescent="0.2">
      <c r="A986" s="338"/>
      <c r="B986" s="338"/>
      <c r="C986" s="338"/>
      <c r="D986" s="290" t="s">
        <v>649</v>
      </c>
      <c r="E986" s="52"/>
      <c r="F986" s="53">
        <v>3</v>
      </c>
      <c r="G986" s="53"/>
      <c r="H986" s="53"/>
      <c r="I986" s="53"/>
      <c r="J986" s="53">
        <f t="shared" si="39"/>
        <v>3</v>
      </c>
      <c r="K986" s="53"/>
      <c r="L986" s="53"/>
      <c r="M986" s="53"/>
      <c r="N986" s="53"/>
      <c r="O986" s="53"/>
      <c r="P986" s="53"/>
      <c r="Q986" s="53"/>
    </row>
    <row r="987" spans="1:17" s="42" customFormat="1" x14ac:dyDescent="0.2">
      <c r="A987" s="338"/>
      <c r="B987" s="338"/>
      <c r="C987" s="338"/>
      <c r="D987" s="290" t="s">
        <v>242</v>
      </c>
      <c r="E987" s="52"/>
      <c r="F987" s="53">
        <v>2</v>
      </c>
      <c r="G987" s="53"/>
      <c r="H987" s="53"/>
      <c r="I987" s="53"/>
      <c r="J987" s="53">
        <f t="shared" si="39"/>
        <v>2</v>
      </c>
      <c r="K987" s="53"/>
      <c r="L987" s="53"/>
      <c r="M987" s="53"/>
      <c r="N987" s="53"/>
      <c r="O987" s="53"/>
      <c r="P987" s="53"/>
      <c r="Q987" s="53"/>
    </row>
    <row r="988" spans="1:17" s="42" customFormat="1" x14ac:dyDescent="0.2">
      <c r="A988" s="338"/>
      <c r="B988" s="338"/>
      <c r="C988" s="338"/>
      <c r="D988" s="290" t="s">
        <v>143</v>
      </c>
      <c r="E988" s="52"/>
      <c r="F988" s="53">
        <v>1</v>
      </c>
      <c r="G988" s="53"/>
      <c r="H988" s="53"/>
      <c r="I988" s="53"/>
      <c r="J988" s="53">
        <f t="shared" si="39"/>
        <v>1</v>
      </c>
      <c r="K988" s="53"/>
      <c r="L988" s="53"/>
      <c r="M988" s="53"/>
      <c r="N988" s="53"/>
      <c r="O988" s="53"/>
      <c r="P988" s="53"/>
      <c r="Q988" s="53"/>
    </row>
    <row r="989" spans="1:17" s="42" customFormat="1" x14ac:dyDescent="0.2">
      <c r="A989" s="338"/>
      <c r="B989" s="338"/>
      <c r="C989" s="338"/>
      <c r="D989" s="290" t="s">
        <v>650</v>
      </c>
      <c r="E989" s="52"/>
      <c r="F989" s="53">
        <v>1</v>
      </c>
      <c r="G989" s="53"/>
      <c r="H989" s="53"/>
      <c r="I989" s="53"/>
      <c r="J989" s="53">
        <f t="shared" si="39"/>
        <v>1</v>
      </c>
      <c r="K989" s="53"/>
      <c r="L989" s="53"/>
      <c r="M989" s="53"/>
      <c r="N989" s="53"/>
      <c r="O989" s="53"/>
      <c r="P989" s="53"/>
      <c r="Q989" s="53"/>
    </row>
    <row r="990" spans="1:17" s="42" customFormat="1" x14ac:dyDescent="0.2">
      <c r="A990" s="338"/>
      <c r="B990" s="338"/>
      <c r="C990" s="338"/>
      <c r="D990" s="290" t="s">
        <v>243</v>
      </c>
      <c r="E990" s="52"/>
      <c r="F990" s="53">
        <v>8</v>
      </c>
      <c r="G990" s="53"/>
      <c r="H990" s="53"/>
      <c r="I990" s="53"/>
      <c r="J990" s="53">
        <f t="shared" si="39"/>
        <v>8</v>
      </c>
      <c r="K990" s="53"/>
      <c r="L990" s="53"/>
      <c r="M990" s="53"/>
      <c r="N990" s="53"/>
      <c r="O990" s="53"/>
      <c r="P990" s="53"/>
      <c r="Q990" s="53"/>
    </row>
    <row r="991" spans="1:17" s="42" customFormat="1" x14ac:dyDescent="0.2">
      <c r="A991" s="338"/>
      <c r="B991" s="338"/>
      <c r="C991" s="338"/>
      <c r="D991" s="291" t="str">
        <f>"Total item "&amp;A963</f>
        <v>Total item 10.2</v>
      </c>
      <c r="E991" s="52"/>
      <c r="F991" s="53"/>
      <c r="G991" s="53"/>
      <c r="H991" s="53"/>
      <c r="I991" s="53"/>
      <c r="J991" s="91">
        <f>SUM(J964:J990)</f>
        <v>106</v>
      </c>
      <c r="K991" s="53"/>
      <c r="L991" s="53"/>
      <c r="M991" s="53"/>
      <c r="N991" s="53"/>
      <c r="O991" s="53"/>
      <c r="P991" s="53"/>
      <c r="Q991" s="53"/>
    </row>
    <row r="992" spans="1:17" s="42" customFormat="1" x14ac:dyDescent="0.2">
      <c r="A992" s="338"/>
      <c r="B992" s="338"/>
      <c r="C992" s="338"/>
      <c r="D992" s="99"/>
      <c r="E992" s="93"/>
      <c r="F992" s="94"/>
      <c r="G992" s="94"/>
      <c r="H992" s="94"/>
      <c r="I992" s="94"/>
      <c r="J992" s="94"/>
      <c r="K992" s="53"/>
      <c r="L992" s="53"/>
      <c r="M992" s="53"/>
      <c r="N992" s="53"/>
      <c r="O992" s="53"/>
      <c r="P992" s="53"/>
      <c r="Q992" s="53"/>
    </row>
    <row r="993" spans="1:17" s="43" customFormat="1" ht="30.6" x14ac:dyDescent="0.2">
      <c r="A993" s="296" t="s">
        <v>63</v>
      </c>
      <c r="B993" s="340" t="s">
        <v>185</v>
      </c>
      <c r="C993" s="340" t="s">
        <v>1323</v>
      </c>
      <c r="D993" s="279" t="s">
        <v>442</v>
      </c>
      <c r="E993" s="90" t="s">
        <v>44</v>
      </c>
      <c r="F993" s="91"/>
      <c r="G993" s="91"/>
      <c r="H993" s="91"/>
      <c r="I993" s="91"/>
      <c r="J993" s="91"/>
      <c r="K993" s="100">
        <f>J1022</f>
        <v>125</v>
      </c>
      <c r="L993" s="320">
        <v>25.18</v>
      </c>
      <c r="M993" s="320">
        <f>ROUND(L993*(1+$T$7),2)</f>
        <v>30.34</v>
      </c>
      <c r="N993" s="320">
        <f>TRUNC(K993*M993,2)</f>
        <v>3792.5</v>
      </c>
      <c r="O993" s="100">
        <v>234.87</v>
      </c>
      <c r="P993" s="100">
        <f>ROUND(O993*(1+$S$7),2)</f>
        <v>297.18</v>
      </c>
      <c r="Q993" s="100">
        <f>TRUNC(K993*P993,2)</f>
        <v>37147.5</v>
      </c>
    </row>
    <row r="994" spans="1:17" s="42" customFormat="1" x14ac:dyDescent="0.2">
      <c r="A994" s="338"/>
      <c r="B994" s="338"/>
      <c r="C994" s="338"/>
      <c r="D994" s="290" t="s">
        <v>639</v>
      </c>
      <c r="E994" s="52"/>
      <c r="F994" s="53">
        <v>6</v>
      </c>
      <c r="G994" s="53"/>
      <c r="H994" s="53"/>
      <c r="I994" s="53"/>
      <c r="J994" s="53">
        <f>ROUND(PRODUCT(F994:I994),2)</f>
        <v>6</v>
      </c>
      <c r="K994" s="53"/>
      <c r="L994" s="53"/>
      <c r="M994" s="53"/>
      <c r="N994" s="53"/>
      <c r="O994" s="53"/>
      <c r="P994" s="53"/>
      <c r="Q994" s="53"/>
    </row>
    <row r="995" spans="1:17" s="42" customFormat="1" x14ac:dyDescent="0.2">
      <c r="A995" s="338"/>
      <c r="B995" s="338"/>
      <c r="C995" s="338"/>
      <c r="D995" s="290" t="s">
        <v>598</v>
      </c>
      <c r="E995" s="52"/>
      <c r="F995" s="53">
        <v>6</v>
      </c>
      <c r="G995" s="53"/>
      <c r="H995" s="53"/>
      <c r="I995" s="53"/>
      <c r="J995" s="53">
        <f>ROUND(PRODUCT(F995:I995),2)</f>
        <v>6</v>
      </c>
      <c r="K995" s="53"/>
      <c r="L995" s="53"/>
      <c r="M995" s="53"/>
      <c r="N995" s="53"/>
      <c r="O995" s="53"/>
      <c r="P995" s="53"/>
      <c r="Q995" s="53"/>
    </row>
    <row r="996" spans="1:17" s="42" customFormat="1" x14ac:dyDescent="0.2">
      <c r="A996" s="338"/>
      <c r="B996" s="338"/>
      <c r="C996" s="338"/>
      <c r="D996" s="290" t="s">
        <v>599</v>
      </c>
      <c r="E996" s="52"/>
      <c r="F996" s="53">
        <v>6</v>
      </c>
      <c r="G996" s="53"/>
      <c r="H996" s="53"/>
      <c r="I996" s="53"/>
      <c r="J996" s="53">
        <f t="shared" ref="J996:J1021" si="40">ROUND(PRODUCT(F996:I996),2)</f>
        <v>6</v>
      </c>
      <c r="K996" s="53"/>
      <c r="L996" s="53"/>
      <c r="M996" s="53"/>
      <c r="N996" s="53"/>
      <c r="O996" s="53"/>
      <c r="P996" s="53"/>
      <c r="Q996" s="53"/>
    </row>
    <row r="997" spans="1:17" s="42" customFormat="1" x14ac:dyDescent="0.2">
      <c r="A997" s="338"/>
      <c r="B997" s="338"/>
      <c r="C997" s="338"/>
      <c r="D997" s="290" t="s">
        <v>600</v>
      </c>
      <c r="E997" s="52"/>
      <c r="F997" s="53">
        <v>6</v>
      </c>
      <c r="G997" s="53"/>
      <c r="H997" s="53"/>
      <c r="I997" s="53"/>
      <c r="J997" s="53">
        <f t="shared" si="40"/>
        <v>6</v>
      </c>
      <c r="K997" s="53"/>
      <c r="L997" s="53"/>
      <c r="M997" s="53"/>
      <c r="N997" s="53"/>
      <c r="O997" s="53"/>
      <c r="P997" s="53"/>
      <c r="Q997" s="53"/>
    </row>
    <row r="998" spans="1:17" s="42" customFormat="1" x14ac:dyDescent="0.2">
      <c r="A998" s="338"/>
      <c r="B998" s="338"/>
      <c r="C998" s="338"/>
      <c r="D998" s="290" t="s">
        <v>601</v>
      </c>
      <c r="E998" s="52"/>
      <c r="F998" s="53">
        <v>6</v>
      </c>
      <c r="G998" s="53"/>
      <c r="H998" s="53"/>
      <c r="I998" s="53"/>
      <c r="J998" s="53">
        <f t="shared" si="40"/>
        <v>6</v>
      </c>
      <c r="K998" s="53"/>
      <c r="L998" s="53"/>
      <c r="M998" s="53"/>
      <c r="N998" s="53"/>
      <c r="O998" s="53"/>
      <c r="P998" s="53"/>
      <c r="Q998" s="53"/>
    </row>
    <row r="999" spans="1:17" s="42" customFormat="1" x14ac:dyDescent="0.2">
      <c r="A999" s="338"/>
      <c r="B999" s="338"/>
      <c r="C999" s="338"/>
      <c r="D999" s="290" t="s">
        <v>602</v>
      </c>
      <c r="E999" s="52"/>
      <c r="F999" s="53">
        <v>6</v>
      </c>
      <c r="G999" s="53"/>
      <c r="H999" s="53"/>
      <c r="I999" s="53"/>
      <c r="J999" s="53">
        <f t="shared" si="40"/>
        <v>6</v>
      </c>
      <c r="K999" s="53"/>
      <c r="L999" s="53"/>
      <c r="M999" s="53"/>
      <c r="N999" s="53"/>
      <c r="O999" s="53"/>
      <c r="P999" s="53"/>
      <c r="Q999" s="53"/>
    </row>
    <row r="1000" spans="1:17" s="42" customFormat="1" x14ac:dyDescent="0.2">
      <c r="A1000" s="338"/>
      <c r="B1000" s="338"/>
      <c r="C1000" s="338"/>
      <c r="D1000" s="290" t="s">
        <v>603</v>
      </c>
      <c r="E1000" s="52"/>
      <c r="F1000" s="53">
        <v>6</v>
      </c>
      <c r="G1000" s="53"/>
      <c r="H1000" s="53"/>
      <c r="I1000" s="53"/>
      <c r="J1000" s="53">
        <f t="shared" si="40"/>
        <v>6</v>
      </c>
      <c r="K1000" s="53"/>
      <c r="L1000" s="53"/>
      <c r="M1000" s="53"/>
      <c r="N1000" s="53"/>
      <c r="O1000" s="53"/>
      <c r="P1000" s="53"/>
      <c r="Q1000" s="53"/>
    </row>
    <row r="1001" spans="1:17" s="42" customFormat="1" x14ac:dyDescent="0.2">
      <c r="A1001" s="338"/>
      <c r="B1001" s="338"/>
      <c r="C1001" s="338"/>
      <c r="D1001" s="290" t="s">
        <v>604</v>
      </c>
      <c r="E1001" s="52"/>
      <c r="F1001" s="53">
        <v>6</v>
      </c>
      <c r="G1001" s="53"/>
      <c r="H1001" s="53"/>
      <c r="I1001" s="53"/>
      <c r="J1001" s="53">
        <f t="shared" si="40"/>
        <v>6</v>
      </c>
      <c r="K1001" s="53"/>
      <c r="L1001" s="53"/>
      <c r="M1001" s="53"/>
      <c r="N1001" s="53"/>
      <c r="O1001" s="53"/>
      <c r="P1001" s="53"/>
      <c r="Q1001" s="53"/>
    </row>
    <row r="1002" spans="1:17" s="42" customFormat="1" x14ac:dyDescent="0.2">
      <c r="A1002" s="338"/>
      <c r="B1002" s="338"/>
      <c r="C1002" s="338"/>
      <c r="D1002" s="290" t="s">
        <v>605</v>
      </c>
      <c r="E1002" s="52"/>
      <c r="F1002" s="53">
        <v>6</v>
      </c>
      <c r="G1002" s="53"/>
      <c r="H1002" s="53"/>
      <c r="I1002" s="53"/>
      <c r="J1002" s="53">
        <f t="shared" si="40"/>
        <v>6</v>
      </c>
      <c r="K1002" s="53"/>
      <c r="L1002" s="53"/>
      <c r="M1002" s="53"/>
      <c r="N1002" s="53"/>
      <c r="O1002" s="53"/>
      <c r="P1002" s="53"/>
      <c r="Q1002" s="53"/>
    </row>
    <row r="1003" spans="1:17" s="42" customFormat="1" x14ac:dyDescent="0.2">
      <c r="A1003" s="338"/>
      <c r="B1003" s="338"/>
      <c r="C1003" s="338"/>
      <c r="D1003" s="290" t="s">
        <v>606</v>
      </c>
      <c r="E1003" s="52"/>
      <c r="F1003" s="53">
        <v>6</v>
      </c>
      <c r="G1003" s="53"/>
      <c r="H1003" s="53"/>
      <c r="I1003" s="53"/>
      <c r="J1003" s="53">
        <f t="shared" si="40"/>
        <v>6</v>
      </c>
      <c r="K1003" s="53"/>
      <c r="L1003" s="53"/>
      <c r="M1003" s="53"/>
      <c r="N1003" s="53"/>
      <c r="O1003" s="53"/>
      <c r="P1003" s="53"/>
      <c r="Q1003" s="53"/>
    </row>
    <row r="1004" spans="1:17" s="42" customFormat="1" x14ac:dyDescent="0.2">
      <c r="A1004" s="338"/>
      <c r="B1004" s="338"/>
      <c r="C1004" s="338"/>
      <c r="D1004" s="290" t="s">
        <v>640</v>
      </c>
      <c r="E1004" s="52"/>
      <c r="F1004" s="53">
        <v>6</v>
      </c>
      <c r="G1004" s="53"/>
      <c r="H1004" s="53"/>
      <c r="I1004" s="53"/>
      <c r="J1004" s="53">
        <f t="shared" si="40"/>
        <v>6</v>
      </c>
      <c r="K1004" s="53"/>
      <c r="L1004" s="53"/>
      <c r="M1004" s="53"/>
      <c r="N1004" s="53"/>
      <c r="O1004" s="53"/>
      <c r="P1004" s="53"/>
      <c r="Q1004" s="53"/>
    </row>
    <row r="1005" spans="1:17" s="42" customFormat="1" x14ac:dyDescent="0.2">
      <c r="A1005" s="338"/>
      <c r="B1005" s="338"/>
      <c r="C1005" s="338"/>
      <c r="D1005" s="290" t="s">
        <v>607</v>
      </c>
      <c r="E1005" s="52"/>
      <c r="F1005" s="53">
        <v>4</v>
      </c>
      <c r="G1005" s="53"/>
      <c r="H1005" s="53"/>
      <c r="I1005" s="53"/>
      <c r="J1005" s="53">
        <f t="shared" si="40"/>
        <v>4</v>
      </c>
      <c r="K1005" s="53"/>
      <c r="L1005" s="53"/>
      <c r="M1005" s="53"/>
      <c r="N1005" s="53"/>
      <c r="O1005" s="53"/>
      <c r="P1005" s="53"/>
      <c r="Q1005" s="53"/>
    </row>
    <row r="1006" spans="1:17" s="42" customFormat="1" x14ac:dyDescent="0.2">
      <c r="A1006" s="338"/>
      <c r="B1006" s="338"/>
      <c r="C1006" s="338"/>
      <c r="D1006" s="290" t="s">
        <v>641</v>
      </c>
      <c r="E1006" s="52"/>
      <c r="F1006" s="53">
        <v>12</v>
      </c>
      <c r="G1006" s="53"/>
      <c r="H1006" s="53"/>
      <c r="I1006" s="53"/>
      <c r="J1006" s="53">
        <f t="shared" si="40"/>
        <v>12</v>
      </c>
      <c r="K1006" s="53"/>
      <c r="L1006" s="53"/>
      <c r="M1006" s="53"/>
      <c r="N1006" s="53"/>
      <c r="O1006" s="53"/>
      <c r="P1006" s="53"/>
      <c r="Q1006" s="53"/>
    </row>
    <row r="1007" spans="1:17" s="42" customFormat="1" x14ac:dyDescent="0.2">
      <c r="A1007" s="338"/>
      <c r="B1007" s="338"/>
      <c r="C1007" s="338"/>
      <c r="D1007" s="290" t="s">
        <v>642</v>
      </c>
      <c r="E1007" s="52"/>
      <c r="F1007" s="53">
        <v>4</v>
      </c>
      <c r="G1007" s="53"/>
      <c r="H1007" s="53"/>
      <c r="I1007" s="53"/>
      <c r="J1007" s="53">
        <f t="shared" si="40"/>
        <v>4</v>
      </c>
      <c r="K1007" s="53"/>
      <c r="L1007" s="53"/>
      <c r="M1007" s="53"/>
      <c r="N1007" s="53"/>
      <c r="O1007" s="53"/>
      <c r="P1007" s="53"/>
      <c r="Q1007" s="53"/>
    </row>
    <row r="1008" spans="1:17" s="42" customFormat="1" x14ac:dyDescent="0.2">
      <c r="A1008" s="338"/>
      <c r="B1008" s="338"/>
      <c r="C1008" s="338"/>
      <c r="D1008" s="290" t="s">
        <v>643</v>
      </c>
      <c r="E1008" s="52"/>
      <c r="F1008" s="53">
        <v>1</v>
      </c>
      <c r="G1008" s="53"/>
      <c r="H1008" s="53"/>
      <c r="I1008" s="53"/>
      <c r="J1008" s="53">
        <f t="shared" si="40"/>
        <v>1</v>
      </c>
      <c r="K1008" s="53"/>
      <c r="L1008" s="53"/>
      <c r="M1008" s="53"/>
      <c r="N1008" s="53"/>
      <c r="O1008" s="53"/>
      <c r="P1008" s="53"/>
      <c r="Q1008" s="53"/>
    </row>
    <row r="1009" spans="1:17" s="42" customFormat="1" x14ac:dyDescent="0.2">
      <c r="A1009" s="338"/>
      <c r="B1009" s="338"/>
      <c r="C1009" s="338"/>
      <c r="D1009" s="290" t="s">
        <v>644</v>
      </c>
      <c r="E1009" s="52"/>
      <c r="F1009" s="53">
        <v>4</v>
      </c>
      <c r="G1009" s="53"/>
      <c r="H1009" s="53"/>
      <c r="I1009" s="53"/>
      <c r="J1009" s="53">
        <f t="shared" si="40"/>
        <v>4</v>
      </c>
      <c r="K1009" s="53"/>
      <c r="L1009" s="53"/>
      <c r="M1009" s="53"/>
      <c r="N1009" s="53"/>
      <c r="O1009" s="53"/>
      <c r="P1009" s="53"/>
      <c r="Q1009" s="53"/>
    </row>
    <row r="1010" spans="1:17" s="42" customFormat="1" x14ac:dyDescent="0.2">
      <c r="A1010" s="338"/>
      <c r="B1010" s="338"/>
      <c r="C1010" s="338"/>
      <c r="D1010" s="290" t="s">
        <v>645</v>
      </c>
      <c r="E1010" s="52"/>
      <c r="F1010" s="53">
        <v>1</v>
      </c>
      <c r="G1010" s="53"/>
      <c r="H1010" s="53"/>
      <c r="I1010" s="53"/>
      <c r="J1010" s="53">
        <f t="shared" si="40"/>
        <v>1</v>
      </c>
      <c r="K1010" s="53"/>
      <c r="L1010" s="53"/>
      <c r="M1010" s="53"/>
      <c r="N1010" s="53"/>
      <c r="O1010" s="53"/>
      <c r="P1010" s="53"/>
      <c r="Q1010" s="53"/>
    </row>
    <row r="1011" spans="1:17" s="42" customFormat="1" x14ac:dyDescent="0.2">
      <c r="A1011" s="338"/>
      <c r="B1011" s="338"/>
      <c r="C1011" s="338"/>
      <c r="D1011" s="290" t="s">
        <v>1297</v>
      </c>
      <c r="E1011" s="52"/>
      <c r="F1011" s="53">
        <v>1</v>
      </c>
      <c r="G1011" s="53"/>
      <c r="H1011" s="53"/>
      <c r="I1011" s="53"/>
      <c r="J1011" s="53">
        <f t="shared" si="40"/>
        <v>1</v>
      </c>
      <c r="K1011" s="53"/>
      <c r="L1011" s="53"/>
      <c r="M1011" s="53"/>
      <c r="N1011" s="53"/>
      <c r="O1011" s="53"/>
      <c r="P1011" s="53"/>
      <c r="Q1011" s="53"/>
    </row>
    <row r="1012" spans="1:17" s="42" customFormat="1" x14ac:dyDescent="0.2">
      <c r="A1012" s="338"/>
      <c r="B1012" s="338"/>
      <c r="C1012" s="338"/>
      <c r="D1012" s="290" t="s">
        <v>1298</v>
      </c>
      <c r="E1012" s="52"/>
      <c r="F1012" s="53">
        <v>1</v>
      </c>
      <c r="G1012" s="53"/>
      <c r="H1012" s="53"/>
      <c r="I1012" s="53"/>
      <c r="J1012" s="53">
        <f t="shared" si="40"/>
        <v>1</v>
      </c>
      <c r="K1012" s="53"/>
      <c r="L1012" s="53"/>
      <c r="M1012" s="53"/>
      <c r="N1012" s="53"/>
      <c r="O1012" s="53"/>
      <c r="P1012" s="53"/>
      <c r="Q1012" s="53"/>
    </row>
    <row r="1013" spans="1:17" s="42" customFormat="1" x14ac:dyDescent="0.2">
      <c r="A1013" s="338"/>
      <c r="B1013" s="338"/>
      <c r="C1013" s="338"/>
      <c r="D1013" s="290" t="s">
        <v>647</v>
      </c>
      <c r="E1013" s="52"/>
      <c r="F1013" s="53">
        <v>4</v>
      </c>
      <c r="G1013" s="53"/>
      <c r="H1013" s="53"/>
      <c r="I1013" s="53"/>
      <c r="J1013" s="53">
        <f t="shared" si="40"/>
        <v>4</v>
      </c>
      <c r="K1013" s="53"/>
      <c r="L1013" s="53"/>
      <c r="M1013" s="53"/>
      <c r="N1013" s="53"/>
      <c r="O1013" s="53"/>
      <c r="P1013" s="53"/>
      <c r="Q1013" s="53"/>
    </row>
    <row r="1014" spans="1:17" s="42" customFormat="1" x14ac:dyDescent="0.2">
      <c r="A1014" s="338"/>
      <c r="B1014" s="338"/>
      <c r="C1014" s="338"/>
      <c r="D1014" s="290" t="s">
        <v>648</v>
      </c>
      <c r="E1014" s="52"/>
      <c r="F1014" s="53">
        <v>3</v>
      </c>
      <c r="G1014" s="53"/>
      <c r="H1014" s="53"/>
      <c r="I1014" s="53"/>
      <c r="J1014" s="53">
        <f t="shared" si="40"/>
        <v>3</v>
      </c>
      <c r="K1014" s="53"/>
      <c r="L1014" s="53"/>
      <c r="M1014" s="53"/>
      <c r="N1014" s="53"/>
      <c r="O1014" s="53"/>
      <c r="P1014" s="53"/>
      <c r="Q1014" s="53"/>
    </row>
    <row r="1015" spans="1:17" s="42" customFormat="1" x14ac:dyDescent="0.2">
      <c r="A1015" s="338"/>
      <c r="B1015" s="338"/>
      <c r="C1015" s="338"/>
      <c r="D1015" s="290" t="s">
        <v>256</v>
      </c>
      <c r="E1015" s="52"/>
      <c r="F1015" s="53">
        <v>3</v>
      </c>
      <c r="G1015" s="53"/>
      <c r="H1015" s="53"/>
      <c r="I1015" s="53"/>
      <c r="J1015" s="53">
        <f t="shared" si="40"/>
        <v>3</v>
      </c>
      <c r="K1015" s="53"/>
      <c r="L1015" s="53"/>
      <c r="M1015" s="53"/>
      <c r="N1015" s="53"/>
      <c r="O1015" s="53"/>
      <c r="P1015" s="53"/>
      <c r="Q1015" s="53"/>
    </row>
    <row r="1016" spans="1:17" s="42" customFormat="1" x14ac:dyDescent="0.2">
      <c r="A1016" s="338"/>
      <c r="B1016" s="338"/>
      <c r="C1016" s="338"/>
      <c r="D1016" s="290" t="s">
        <v>649</v>
      </c>
      <c r="E1016" s="52"/>
      <c r="F1016" s="53">
        <v>2</v>
      </c>
      <c r="G1016" s="53"/>
      <c r="H1016" s="53"/>
      <c r="I1016" s="53"/>
      <c r="J1016" s="53">
        <f t="shared" si="40"/>
        <v>2</v>
      </c>
      <c r="K1016" s="53"/>
      <c r="L1016" s="53"/>
      <c r="M1016" s="53"/>
      <c r="N1016" s="53"/>
      <c r="O1016" s="53"/>
      <c r="P1016" s="53"/>
      <c r="Q1016" s="53"/>
    </row>
    <row r="1017" spans="1:17" s="42" customFormat="1" x14ac:dyDescent="0.2">
      <c r="A1017" s="338"/>
      <c r="B1017" s="338"/>
      <c r="C1017" s="338"/>
      <c r="D1017" s="290" t="s">
        <v>242</v>
      </c>
      <c r="E1017" s="52"/>
      <c r="F1017" s="53">
        <v>1</v>
      </c>
      <c r="G1017" s="53"/>
      <c r="H1017" s="53"/>
      <c r="I1017" s="53"/>
      <c r="J1017" s="53">
        <f t="shared" si="40"/>
        <v>1</v>
      </c>
      <c r="K1017" s="53"/>
      <c r="L1017" s="53"/>
      <c r="M1017" s="53"/>
      <c r="N1017" s="53"/>
      <c r="O1017" s="53"/>
      <c r="P1017" s="53"/>
      <c r="Q1017" s="53"/>
    </row>
    <row r="1018" spans="1:17" s="42" customFormat="1" x14ac:dyDescent="0.2">
      <c r="A1018" s="338"/>
      <c r="B1018" s="338"/>
      <c r="C1018" s="338"/>
      <c r="D1018" s="290" t="s">
        <v>143</v>
      </c>
      <c r="E1018" s="52"/>
      <c r="F1018" s="53">
        <v>1</v>
      </c>
      <c r="G1018" s="53"/>
      <c r="H1018" s="53"/>
      <c r="I1018" s="53"/>
      <c r="J1018" s="53">
        <f t="shared" si="40"/>
        <v>1</v>
      </c>
      <c r="K1018" s="53"/>
      <c r="L1018" s="53"/>
      <c r="M1018" s="53"/>
      <c r="N1018" s="53"/>
      <c r="O1018" s="53"/>
      <c r="P1018" s="53"/>
      <c r="Q1018" s="53"/>
    </row>
    <row r="1019" spans="1:17" s="42" customFormat="1" x14ac:dyDescent="0.2">
      <c r="A1019" s="338"/>
      <c r="B1019" s="338"/>
      <c r="C1019" s="338"/>
      <c r="D1019" s="290" t="s">
        <v>650</v>
      </c>
      <c r="E1019" s="52"/>
      <c r="F1019" s="53">
        <v>1</v>
      </c>
      <c r="G1019" s="53"/>
      <c r="H1019" s="53"/>
      <c r="I1019" s="53"/>
      <c r="J1019" s="53">
        <f t="shared" si="40"/>
        <v>1</v>
      </c>
      <c r="K1019" s="53"/>
      <c r="L1019" s="53"/>
      <c r="M1019" s="53"/>
      <c r="N1019" s="53"/>
      <c r="O1019" s="53"/>
      <c r="P1019" s="53"/>
      <c r="Q1019" s="53"/>
    </row>
    <row r="1020" spans="1:17" s="42" customFormat="1" x14ac:dyDescent="0.2">
      <c r="A1020" s="338"/>
      <c r="B1020" s="338"/>
      <c r="C1020" s="338"/>
      <c r="D1020" s="290" t="s">
        <v>243</v>
      </c>
      <c r="E1020" s="52"/>
      <c r="F1020" s="53">
        <v>3</v>
      </c>
      <c r="G1020" s="53"/>
      <c r="H1020" s="53"/>
      <c r="I1020" s="53"/>
      <c r="J1020" s="53">
        <f t="shared" si="40"/>
        <v>3</v>
      </c>
      <c r="K1020" s="53"/>
      <c r="L1020" s="53"/>
      <c r="M1020" s="53"/>
      <c r="N1020" s="53"/>
      <c r="O1020" s="53"/>
      <c r="P1020" s="53"/>
      <c r="Q1020" s="53"/>
    </row>
    <row r="1021" spans="1:17" s="42" customFormat="1" x14ac:dyDescent="0.2">
      <c r="A1021" s="338"/>
      <c r="B1021" s="338"/>
      <c r="C1021" s="338"/>
      <c r="D1021" s="290" t="s">
        <v>1324</v>
      </c>
      <c r="E1021" s="52"/>
      <c r="F1021" s="53">
        <v>13</v>
      </c>
      <c r="G1021" s="53"/>
      <c r="H1021" s="53"/>
      <c r="I1021" s="53"/>
      <c r="J1021" s="53">
        <f t="shared" si="40"/>
        <v>13</v>
      </c>
      <c r="K1021" s="53"/>
      <c r="L1021" s="53"/>
      <c r="M1021" s="53"/>
      <c r="N1021" s="53"/>
      <c r="O1021" s="53"/>
      <c r="P1021" s="53"/>
      <c r="Q1021" s="53"/>
    </row>
    <row r="1022" spans="1:17" s="42" customFormat="1" x14ac:dyDescent="0.2">
      <c r="A1022" s="338"/>
      <c r="B1022" s="338"/>
      <c r="C1022" s="338"/>
      <c r="D1022" s="291" t="str">
        <f>"Total item "&amp;A993</f>
        <v>Total item 10.3</v>
      </c>
      <c r="E1022" s="52"/>
      <c r="F1022" s="53"/>
      <c r="G1022" s="53"/>
      <c r="H1022" s="53"/>
      <c r="I1022" s="53"/>
      <c r="J1022" s="91">
        <f>SUM(J994:J1021)</f>
        <v>125</v>
      </c>
      <c r="K1022" s="53"/>
      <c r="L1022" s="318"/>
      <c r="M1022" s="318"/>
      <c r="N1022" s="318"/>
      <c r="O1022" s="112"/>
      <c r="P1022" s="53"/>
      <c r="Q1022" s="53"/>
    </row>
    <row r="1023" spans="1:17" s="42" customFormat="1" x14ac:dyDescent="0.2">
      <c r="A1023" s="338"/>
      <c r="B1023" s="338"/>
      <c r="C1023" s="338"/>
      <c r="D1023" s="290"/>
      <c r="E1023" s="52"/>
      <c r="F1023" s="53"/>
      <c r="G1023" s="53"/>
      <c r="H1023" s="53"/>
      <c r="I1023" s="53"/>
      <c r="J1023" s="53"/>
      <c r="K1023" s="53"/>
      <c r="L1023" s="318"/>
      <c r="M1023" s="318"/>
      <c r="N1023" s="318"/>
      <c r="O1023" s="112"/>
      <c r="P1023" s="53"/>
      <c r="Q1023" s="53"/>
    </row>
    <row r="1024" spans="1:17" s="43" customFormat="1" ht="40.799999999999997" x14ac:dyDescent="0.2">
      <c r="A1024" s="296" t="s">
        <v>64</v>
      </c>
      <c r="B1024" s="296" t="s">
        <v>134</v>
      </c>
      <c r="C1024" s="296" t="s">
        <v>486</v>
      </c>
      <c r="D1024" s="279" t="s">
        <v>485</v>
      </c>
      <c r="E1024" s="90" t="s">
        <v>109</v>
      </c>
      <c r="F1024" s="91"/>
      <c r="G1024" s="91"/>
      <c r="H1024" s="91"/>
      <c r="I1024" s="91"/>
      <c r="J1024" s="91"/>
      <c r="K1024" s="100">
        <f>J1026</f>
        <v>1</v>
      </c>
      <c r="L1024" s="320">
        <v>787.21</v>
      </c>
      <c r="M1024" s="320">
        <f>ROUND(L1024*(1+$T$7),2)</f>
        <v>948.59</v>
      </c>
      <c r="N1024" s="320">
        <f>TRUNC(K1024*M1024,2)</f>
        <v>948.59</v>
      </c>
      <c r="O1024" s="100">
        <v>804.39</v>
      </c>
      <c r="P1024" s="100">
        <f>ROUND(O1024*(1+$S$7),2)</f>
        <v>1017.79</v>
      </c>
      <c r="Q1024" s="100">
        <f>TRUNC(K1024*P1024,2)</f>
        <v>1017.79</v>
      </c>
    </row>
    <row r="1025" spans="1:17" s="42" customFormat="1" x14ac:dyDescent="0.2">
      <c r="A1025" s="338"/>
      <c r="B1025" s="338"/>
      <c r="C1025" s="338"/>
      <c r="D1025" s="290" t="s">
        <v>1308</v>
      </c>
      <c r="E1025" s="52"/>
      <c r="F1025" s="53">
        <v>1</v>
      </c>
      <c r="G1025" s="53"/>
      <c r="H1025" s="53"/>
      <c r="I1025" s="53"/>
      <c r="J1025" s="53">
        <f>ROUND(PRODUCT(F1025:I1025),2)</f>
        <v>1</v>
      </c>
      <c r="K1025" s="53"/>
      <c r="L1025" s="318"/>
      <c r="M1025" s="318"/>
      <c r="N1025" s="318"/>
      <c r="O1025" s="112"/>
      <c r="P1025" s="53"/>
      <c r="Q1025" s="53"/>
    </row>
    <row r="1026" spans="1:17" s="42" customFormat="1" x14ac:dyDescent="0.2">
      <c r="A1026" s="338"/>
      <c r="B1026" s="338"/>
      <c r="C1026" s="338"/>
      <c r="D1026" s="291" t="str">
        <f>"Total item "&amp;A1024</f>
        <v>Total item 10.4</v>
      </c>
      <c r="E1026" s="52"/>
      <c r="F1026" s="53"/>
      <c r="G1026" s="53"/>
      <c r="H1026" s="53"/>
      <c r="I1026" s="53"/>
      <c r="J1026" s="91">
        <f>SUM(J1025:J1025)</f>
        <v>1</v>
      </c>
      <c r="K1026" s="53"/>
      <c r="L1026" s="318"/>
      <c r="M1026" s="318"/>
      <c r="N1026" s="318"/>
      <c r="O1026" s="112"/>
      <c r="P1026" s="53"/>
      <c r="Q1026" s="53"/>
    </row>
    <row r="1027" spans="1:17" s="44" customFormat="1" x14ac:dyDescent="0.2">
      <c r="A1027" s="343"/>
      <c r="B1027" s="343"/>
      <c r="C1027" s="343"/>
      <c r="D1027" s="99"/>
      <c r="E1027" s="110"/>
      <c r="F1027" s="111"/>
      <c r="G1027" s="111"/>
      <c r="H1027" s="111"/>
      <c r="I1027" s="111"/>
      <c r="J1027" s="111"/>
      <c r="K1027" s="112"/>
      <c r="L1027" s="318"/>
      <c r="M1027" s="318"/>
      <c r="N1027" s="318"/>
      <c r="O1027" s="112"/>
      <c r="P1027" s="112"/>
      <c r="Q1027" s="112"/>
    </row>
    <row r="1028" spans="1:17" s="43" customFormat="1" ht="25.5" customHeight="1" x14ac:dyDescent="0.2">
      <c r="A1028" s="296" t="s">
        <v>65</v>
      </c>
      <c r="B1028" s="296" t="s">
        <v>134</v>
      </c>
      <c r="C1028" s="296">
        <v>93656</v>
      </c>
      <c r="D1028" s="279" t="s">
        <v>487</v>
      </c>
      <c r="E1028" s="90" t="s">
        <v>109</v>
      </c>
      <c r="F1028" s="91"/>
      <c r="G1028" s="91"/>
      <c r="H1028" s="91"/>
      <c r="I1028" s="91"/>
      <c r="J1028" s="91"/>
      <c r="K1028" s="100">
        <f>J1030</f>
        <v>26</v>
      </c>
      <c r="L1028" s="320">
        <v>12.91</v>
      </c>
      <c r="M1028" s="320">
        <f>ROUND(L1028*(1+$T$7),2)</f>
        <v>15.56</v>
      </c>
      <c r="N1028" s="320">
        <f>TRUNC(K1028*M1028,2)</f>
        <v>404.56</v>
      </c>
      <c r="O1028" s="100">
        <v>12.61</v>
      </c>
      <c r="P1028" s="100">
        <f>ROUND(O1028*(1+$S$7),2)</f>
        <v>15.96</v>
      </c>
      <c r="Q1028" s="100">
        <f>TRUNC(K1028*P1028,2)</f>
        <v>414.96</v>
      </c>
    </row>
    <row r="1029" spans="1:17" s="42" customFormat="1" x14ac:dyDescent="0.2">
      <c r="A1029" s="338"/>
      <c r="B1029" s="338"/>
      <c r="C1029" s="338"/>
      <c r="D1029" s="290" t="s">
        <v>1309</v>
      </c>
      <c r="E1029" s="52"/>
      <c r="F1029" s="53">
        <v>26</v>
      </c>
      <c r="G1029" s="53"/>
      <c r="H1029" s="53"/>
      <c r="I1029" s="53"/>
      <c r="J1029" s="53">
        <f>ROUND(PRODUCT(F1029:I1029),2)</f>
        <v>26</v>
      </c>
      <c r="K1029" s="53"/>
      <c r="L1029" s="318"/>
      <c r="M1029" s="318"/>
      <c r="N1029" s="318"/>
      <c r="O1029" s="112"/>
      <c r="P1029" s="53"/>
      <c r="Q1029" s="53"/>
    </row>
    <row r="1030" spans="1:17" s="42" customFormat="1" x14ac:dyDescent="0.2">
      <c r="A1030" s="338"/>
      <c r="B1030" s="338"/>
      <c r="C1030" s="338"/>
      <c r="D1030" s="291" t="str">
        <f>"Total item "&amp;A1028</f>
        <v>Total item 10.5</v>
      </c>
      <c r="E1030" s="52"/>
      <c r="F1030" s="53"/>
      <c r="G1030" s="53"/>
      <c r="H1030" s="53"/>
      <c r="I1030" s="53"/>
      <c r="J1030" s="91">
        <f>SUM(J1029:J1029)</f>
        <v>26</v>
      </c>
      <c r="K1030" s="53"/>
      <c r="L1030" s="318"/>
      <c r="M1030" s="318"/>
      <c r="N1030" s="318"/>
      <c r="O1030" s="112"/>
      <c r="P1030" s="53"/>
      <c r="Q1030" s="53"/>
    </row>
    <row r="1031" spans="1:17" s="44" customFormat="1" x14ac:dyDescent="0.2">
      <c r="A1031" s="343"/>
      <c r="B1031" s="343"/>
      <c r="C1031" s="343"/>
      <c r="D1031" s="99"/>
      <c r="E1031" s="110"/>
      <c r="F1031" s="111"/>
      <c r="G1031" s="111"/>
      <c r="H1031" s="111"/>
      <c r="I1031" s="111"/>
      <c r="J1031" s="111"/>
      <c r="K1031" s="112"/>
      <c r="L1031" s="318"/>
      <c r="M1031" s="318"/>
      <c r="N1031" s="318"/>
      <c r="O1031" s="112"/>
      <c r="P1031" s="112"/>
      <c r="Q1031" s="112"/>
    </row>
    <row r="1032" spans="1:17" s="43" customFormat="1" ht="30.6" x14ac:dyDescent="0.2">
      <c r="A1032" s="296" t="s">
        <v>66</v>
      </c>
      <c r="B1032" s="296" t="s">
        <v>1149</v>
      </c>
      <c r="C1032" s="296">
        <v>3380</v>
      </c>
      <c r="D1032" s="292" t="s">
        <v>1338</v>
      </c>
      <c r="E1032" s="90" t="s">
        <v>44</v>
      </c>
      <c r="F1032" s="91"/>
      <c r="G1032" s="91"/>
      <c r="H1032" s="91"/>
      <c r="I1032" s="91"/>
      <c r="J1032" s="91"/>
      <c r="K1032" s="100">
        <f>J1034</f>
        <v>1</v>
      </c>
      <c r="L1032" s="100">
        <v>49.1</v>
      </c>
      <c r="M1032" s="100">
        <f>ROUND(L1032*(1+$T$7),2)</f>
        <v>59.17</v>
      </c>
      <c r="N1032" s="100">
        <f>TRUNC(K1032*M1032,2)</f>
        <v>59.17</v>
      </c>
      <c r="O1032" s="100">
        <v>42</v>
      </c>
      <c r="P1032" s="100">
        <f>ROUND(O1032*(1+$S$7),2)</f>
        <v>53.14</v>
      </c>
      <c r="Q1032" s="100">
        <f>TRUNC(K1032*P1032,2)</f>
        <v>53.14</v>
      </c>
    </row>
    <row r="1033" spans="1:17" s="42" customFormat="1" x14ac:dyDescent="0.2">
      <c r="A1033" s="338"/>
      <c r="B1033" s="338"/>
      <c r="C1033" s="338"/>
      <c r="D1033" s="290" t="s">
        <v>181</v>
      </c>
      <c r="E1033" s="52"/>
      <c r="F1033" s="53">
        <v>1</v>
      </c>
      <c r="G1033" s="53"/>
      <c r="H1033" s="53"/>
      <c r="I1033" s="53"/>
      <c r="J1033" s="53">
        <f>ROUND(PRODUCT(F1033:I1033),2)</f>
        <v>1</v>
      </c>
      <c r="K1033" s="53"/>
      <c r="L1033" s="53"/>
      <c r="M1033" s="53"/>
      <c r="N1033" s="53"/>
      <c r="O1033" s="53"/>
      <c r="P1033" s="53"/>
      <c r="Q1033" s="53"/>
    </row>
    <row r="1034" spans="1:17" s="42" customFormat="1" x14ac:dyDescent="0.2">
      <c r="A1034" s="338"/>
      <c r="B1034" s="338"/>
      <c r="C1034" s="338"/>
      <c r="D1034" s="291" t="str">
        <f>"Total item "&amp;A1032</f>
        <v>Total item 10.6</v>
      </c>
      <c r="E1034" s="52"/>
      <c r="F1034" s="53"/>
      <c r="G1034" s="53"/>
      <c r="H1034" s="53"/>
      <c r="I1034" s="53"/>
      <c r="J1034" s="91">
        <f>SUM(J1033:J1033)</f>
        <v>1</v>
      </c>
      <c r="K1034" s="53"/>
      <c r="L1034" s="53"/>
      <c r="M1034" s="53"/>
      <c r="N1034" s="53"/>
      <c r="O1034" s="53"/>
      <c r="P1034" s="53"/>
      <c r="Q1034" s="53"/>
    </row>
    <row r="1035" spans="1:17" s="42" customFormat="1" x14ac:dyDescent="0.2">
      <c r="A1035" s="338"/>
      <c r="B1035" s="338"/>
      <c r="C1035" s="338"/>
      <c r="D1035" s="99"/>
      <c r="E1035" s="93"/>
      <c r="F1035" s="94"/>
      <c r="G1035" s="94"/>
      <c r="H1035" s="94"/>
      <c r="I1035" s="94"/>
      <c r="J1035" s="94"/>
      <c r="K1035" s="53"/>
      <c r="L1035" s="53"/>
      <c r="M1035" s="53"/>
      <c r="N1035" s="53"/>
      <c r="O1035" s="53"/>
      <c r="P1035" s="53"/>
      <c r="Q1035" s="53"/>
    </row>
    <row r="1036" spans="1:17" s="40" customFormat="1" x14ac:dyDescent="0.2">
      <c r="A1036" s="342" t="s">
        <v>67</v>
      </c>
      <c r="B1036" s="342"/>
      <c r="C1036" s="342"/>
      <c r="D1036" s="115" t="s">
        <v>1322</v>
      </c>
      <c r="E1036" s="106"/>
      <c r="F1036" s="107"/>
      <c r="G1036" s="107"/>
      <c r="H1036" s="107"/>
      <c r="I1036" s="107"/>
      <c r="J1036" s="107"/>
      <c r="K1036" s="108"/>
      <c r="L1036" s="541"/>
      <c r="M1036" s="329"/>
      <c r="N1036" s="333" t="e">
        <f>SUM(N1072:N1263)+#REF!+N1356</f>
        <v>#REF!</v>
      </c>
      <c r="O1036" s="542"/>
      <c r="P1036" s="108"/>
      <c r="Q1036" s="107"/>
    </row>
    <row r="1037" spans="1:17" s="42" customFormat="1" x14ac:dyDescent="0.2">
      <c r="A1037" s="338"/>
      <c r="B1037" s="338"/>
      <c r="C1037" s="338"/>
      <c r="D1037" s="99"/>
      <c r="E1037" s="93"/>
      <c r="F1037" s="94"/>
      <c r="G1037" s="94"/>
      <c r="H1037" s="94"/>
      <c r="I1037" s="94"/>
      <c r="J1037" s="94"/>
      <c r="K1037" s="53"/>
      <c r="L1037" s="318"/>
      <c r="M1037" s="318"/>
      <c r="N1037" s="318"/>
      <c r="O1037" s="112"/>
      <c r="P1037" s="53"/>
      <c r="Q1037" s="53"/>
    </row>
    <row r="1038" spans="1:17" s="43" customFormat="1" ht="20.399999999999999" x14ac:dyDescent="0.2">
      <c r="A1038" s="296" t="s">
        <v>1426</v>
      </c>
      <c r="B1038" s="296" t="s">
        <v>134</v>
      </c>
      <c r="C1038" s="296">
        <v>72315</v>
      </c>
      <c r="D1038" s="292" t="s">
        <v>1310</v>
      </c>
      <c r="E1038" s="90" t="s">
        <v>44</v>
      </c>
      <c r="F1038" s="91"/>
      <c r="G1038" s="91"/>
      <c r="H1038" s="91"/>
      <c r="I1038" s="91"/>
      <c r="J1038" s="91"/>
      <c r="K1038" s="100">
        <f>J1040</f>
        <v>40</v>
      </c>
      <c r="L1038" s="320">
        <v>49.1</v>
      </c>
      <c r="M1038" s="320">
        <f>ROUND(L1038*(1+$T$7),2)</f>
        <v>59.17</v>
      </c>
      <c r="N1038" s="320">
        <f>TRUNC(K1038*M1038,2)</f>
        <v>2366.8000000000002</v>
      </c>
      <c r="O1038" s="100">
        <v>25.84</v>
      </c>
      <c r="P1038" s="100">
        <f>ROUND(O1038*(1+$S$7),2)</f>
        <v>32.700000000000003</v>
      </c>
      <c r="Q1038" s="100">
        <f>TRUNC(K1038*P1038,2)</f>
        <v>1308</v>
      </c>
    </row>
    <row r="1039" spans="1:17" s="42" customFormat="1" x14ac:dyDescent="0.2">
      <c r="A1039" s="338"/>
      <c r="B1039" s="338"/>
      <c r="C1039" s="338"/>
      <c r="D1039" s="290" t="s">
        <v>1321</v>
      </c>
      <c r="E1039" s="52"/>
      <c r="F1039" s="53">
        <v>40</v>
      </c>
      <c r="G1039" s="53"/>
      <c r="H1039" s="53"/>
      <c r="I1039" s="53"/>
      <c r="J1039" s="53">
        <f>ROUND(PRODUCT(F1039:I1039),2)</f>
        <v>40</v>
      </c>
      <c r="K1039" s="53"/>
      <c r="L1039" s="318"/>
      <c r="M1039" s="318"/>
      <c r="N1039" s="318"/>
      <c r="O1039" s="112"/>
      <c r="P1039" s="53"/>
      <c r="Q1039" s="53"/>
    </row>
    <row r="1040" spans="1:17" s="42" customFormat="1" x14ac:dyDescent="0.2">
      <c r="A1040" s="338"/>
      <c r="B1040" s="338"/>
      <c r="C1040" s="338"/>
      <c r="D1040" s="291" t="str">
        <f>"Total item "&amp;A1038</f>
        <v>Total item 10.7.1</v>
      </c>
      <c r="E1040" s="52"/>
      <c r="F1040" s="53"/>
      <c r="G1040" s="53"/>
      <c r="H1040" s="53"/>
      <c r="I1040" s="53"/>
      <c r="J1040" s="91">
        <f>SUM(J1039:J1039)</f>
        <v>40</v>
      </c>
      <c r="K1040" s="53"/>
      <c r="L1040" s="318"/>
      <c r="M1040" s="318"/>
      <c r="N1040" s="318"/>
      <c r="O1040" s="112"/>
      <c r="P1040" s="53"/>
      <c r="Q1040" s="53"/>
    </row>
    <row r="1041" spans="1:17" s="42" customFormat="1" x14ac:dyDescent="0.2">
      <c r="A1041" s="338"/>
      <c r="B1041" s="338"/>
      <c r="C1041" s="338"/>
      <c r="D1041" s="99"/>
      <c r="E1041" s="93"/>
      <c r="F1041" s="94"/>
      <c r="G1041" s="94"/>
      <c r="H1041" s="94"/>
      <c r="I1041" s="94"/>
      <c r="J1041" s="94"/>
      <c r="K1041" s="53"/>
      <c r="L1041" s="318"/>
      <c r="M1041" s="318"/>
      <c r="N1041" s="318"/>
      <c r="O1041" s="112"/>
      <c r="P1041" s="53"/>
      <c r="Q1041" s="53"/>
    </row>
    <row r="1042" spans="1:17" s="43" customFormat="1" x14ac:dyDescent="0.2">
      <c r="A1042" s="296" t="s">
        <v>1427</v>
      </c>
      <c r="B1042" s="296" t="s">
        <v>134</v>
      </c>
      <c r="C1042" s="296">
        <v>72253</v>
      </c>
      <c r="D1042" s="292" t="s">
        <v>1313</v>
      </c>
      <c r="E1042" s="90" t="s">
        <v>16</v>
      </c>
      <c r="F1042" s="91"/>
      <c r="G1042" s="91"/>
      <c r="H1042" s="91"/>
      <c r="I1042" s="91"/>
      <c r="J1042" s="91"/>
      <c r="K1042" s="100">
        <f>J1050</f>
        <v>435.8</v>
      </c>
      <c r="L1042" s="100">
        <v>49.1</v>
      </c>
      <c r="M1042" s="100">
        <f>ROUND(L1042*(1+$T$7),2)</f>
        <v>59.17</v>
      </c>
      <c r="N1042" s="100">
        <f>TRUNC(K1042*M1042,2)</f>
        <v>25786.28</v>
      </c>
      <c r="O1042" s="100">
        <v>20.12</v>
      </c>
      <c r="P1042" s="100">
        <f>ROUND(O1042*(1+$S$7),2)</f>
        <v>25.46</v>
      </c>
      <c r="Q1042" s="100">
        <f>TRUNC(K1042*P1042,2)</f>
        <v>11095.46</v>
      </c>
    </row>
    <row r="1043" spans="1:17" s="42" customFormat="1" x14ac:dyDescent="0.2">
      <c r="A1043" s="338"/>
      <c r="B1043" s="338"/>
      <c r="C1043" s="338"/>
      <c r="D1043" s="290" t="s">
        <v>1314</v>
      </c>
      <c r="E1043" s="52"/>
      <c r="F1043" s="53"/>
      <c r="G1043" s="53">
        <f>2*52.5+2*36.2</f>
        <v>177.4</v>
      </c>
      <c r="H1043" s="53"/>
      <c r="I1043" s="53"/>
      <c r="J1043" s="53">
        <f t="shared" ref="J1043:J1049" si="41">ROUND(PRODUCT(F1043:I1043),2)</f>
        <v>177.4</v>
      </c>
      <c r="K1043" s="53"/>
      <c r="L1043" s="53"/>
      <c r="M1043" s="53"/>
      <c r="N1043" s="53"/>
      <c r="O1043" s="53"/>
      <c r="P1043" s="53"/>
      <c r="Q1043" s="53"/>
    </row>
    <row r="1044" spans="1:17" s="42" customFormat="1" x14ac:dyDescent="0.2">
      <c r="A1044" s="338"/>
      <c r="B1044" s="338"/>
      <c r="C1044" s="338"/>
      <c r="D1044" s="290"/>
      <c r="E1044" s="52"/>
      <c r="F1044" s="53">
        <v>3</v>
      </c>
      <c r="G1044" s="53">
        <v>22.3</v>
      </c>
      <c r="H1044" s="53"/>
      <c r="I1044" s="53"/>
      <c r="J1044" s="53">
        <f t="shared" si="41"/>
        <v>66.900000000000006</v>
      </c>
      <c r="K1044" s="53"/>
      <c r="L1044" s="53"/>
      <c r="M1044" s="53"/>
      <c r="N1044" s="53"/>
      <c r="O1044" s="53"/>
      <c r="P1044" s="53"/>
      <c r="Q1044" s="53"/>
    </row>
    <row r="1045" spans="1:17" s="42" customFormat="1" x14ac:dyDescent="0.2">
      <c r="A1045" s="338"/>
      <c r="B1045" s="338"/>
      <c r="C1045" s="338"/>
      <c r="D1045" s="290"/>
      <c r="E1045" s="52"/>
      <c r="F1045" s="53"/>
      <c r="G1045" s="53">
        <v>36.200000000000003</v>
      </c>
      <c r="H1045" s="53"/>
      <c r="I1045" s="53"/>
      <c r="J1045" s="53">
        <f t="shared" si="41"/>
        <v>36.200000000000003</v>
      </c>
      <c r="K1045" s="53"/>
      <c r="L1045" s="53"/>
      <c r="M1045" s="53"/>
      <c r="N1045" s="53"/>
      <c r="O1045" s="53"/>
      <c r="P1045" s="53"/>
      <c r="Q1045" s="53"/>
    </row>
    <row r="1046" spans="1:17" s="42" customFormat="1" x14ac:dyDescent="0.2">
      <c r="A1046" s="338"/>
      <c r="B1046" s="338"/>
      <c r="C1046" s="338"/>
      <c r="D1046" s="290"/>
      <c r="E1046" s="52"/>
      <c r="F1046" s="53"/>
      <c r="G1046" s="53">
        <v>15</v>
      </c>
      <c r="H1046" s="53"/>
      <c r="I1046" s="53"/>
      <c r="J1046" s="53">
        <f t="shared" si="41"/>
        <v>15</v>
      </c>
      <c r="K1046" s="53"/>
      <c r="L1046" s="53"/>
      <c r="M1046" s="53"/>
      <c r="N1046" s="53"/>
      <c r="O1046" s="53"/>
      <c r="P1046" s="53"/>
      <c r="Q1046" s="53"/>
    </row>
    <row r="1047" spans="1:17" s="42" customFormat="1" x14ac:dyDescent="0.2">
      <c r="A1047" s="338"/>
      <c r="B1047" s="338"/>
      <c r="C1047" s="338"/>
      <c r="D1047" s="290"/>
      <c r="E1047" s="52"/>
      <c r="F1047" s="53"/>
      <c r="G1047" s="53">
        <v>12.3</v>
      </c>
      <c r="H1047" s="53"/>
      <c r="I1047" s="53"/>
      <c r="J1047" s="53">
        <f t="shared" si="41"/>
        <v>12.3</v>
      </c>
      <c r="K1047" s="53"/>
      <c r="L1047" s="53"/>
      <c r="M1047" s="53"/>
      <c r="N1047" s="53"/>
      <c r="O1047" s="53"/>
      <c r="P1047" s="53"/>
      <c r="Q1047" s="53"/>
    </row>
    <row r="1048" spans="1:17" s="42" customFormat="1" x14ac:dyDescent="0.2">
      <c r="A1048" s="338"/>
      <c r="B1048" s="338"/>
      <c r="C1048" s="338"/>
      <c r="D1048" s="290"/>
      <c r="E1048" s="52"/>
      <c r="F1048" s="53"/>
      <c r="G1048" s="53">
        <v>47</v>
      </c>
      <c r="H1048" s="53"/>
      <c r="I1048" s="53"/>
      <c r="J1048" s="53">
        <f t="shared" si="41"/>
        <v>47</v>
      </c>
      <c r="K1048" s="53"/>
      <c r="L1048" s="53"/>
      <c r="M1048" s="53"/>
      <c r="N1048" s="53"/>
      <c r="O1048" s="53"/>
      <c r="P1048" s="53"/>
      <c r="Q1048" s="53"/>
    </row>
    <row r="1049" spans="1:17" s="42" customFormat="1" x14ac:dyDescent="0.2">
      <c r="A1049" s="338"/>
      <c r="B1049" s="338"/>
      <c r="C1049" s="338"/>
      <c r="D1049" s="290" t="s">
        <v>1316</v>
      </c>
      <c r="E1049" s="52"/>
      <c r="F1049" s="53">
        <v>18</v>
      </c>
      <c r="G1049" s="53"/>
      <c r="H1049" s="53"/>
      <c r="I1049" s="53">
        <v>4.5</v>
      </c>
      <c r="J1049" s="53">
        <f t="shared" si="41"/>
        <v>81</v>
      </c>
      <c r="K1049" s="53"/>
      <c r="L1049" s="318"/>
      <c r="M1049" s="318"/>
      <c r="N1049" s="318"/>
      <c r="O1049" s="112"/>
      <c r="P1049" s="53"/>
      <c r="Q1049" s="53"/>
    </row>
    <row r="1050" spans="1:17" s="42" customFormat="1" x14ac:dyDescent="0.2">
      <c r="A1050" s="338"/>
      <c r="B1050" s="338"/>
      <c r="C1050" s="338"/>
      <c r="D1050" s="291" t="str">
        <f>"Total item "&amp;A1042</f>
        <v>Total item 10.7.2</v>
      </c>
      <c r="E1050" s="52"/>
      <c r="F1050" s="53"/>
      <c r="G1050" s="53"/>
      <c r="H1050" s="53"/>
      <c r="I1050" s="53"/>
      <c r="J1050" s="91">
        <f>SUM(J1043:J1049)</f>
        <v>435.8</v>
      </c>
      <c r="K1050" s="53"/>
      <c r="L1050" s="53"/>
      <c r="M1050" s="53"/>
      <c r="N1050" s="53"/>
      <c r="O1050" s="53"/>
      <c r="P1050" s="53"/>
      <c r="Q1050" s="53"/>
    </row>
    <row r="1051" spans="1:17" s="42" customFormat="1" x14ac:dyDescent="0.2">
      <c r="A1051" s="338"/>
      <c r="B1051" s="338"/>
      <c r="C1051" s="338"/>
      <c r="D1051" s="99"/>
      <c r="E1051" s="93"/>
      <c r="F1051" s="94"/>
      <c r="G1051" s="94"/>
      <c r="H1051" s="94"/>
      <c r="I1051" s="94"/>
      <c r="J1051" s="94"/>
      <c r="K1051" s="53"/>
      <c r="L1051" s="53"/>
      <c r="M1051" s="53"/>
      <c r="N1051" s="53"/>
      <c r="O1051" s="53"/>
      <c r="P1051" s="53"/>
      <c r="Q1051" s="53"/>
    </row>
    <row r="1052" spans="1:17" s="43" customFormat="1" x14ac:dyDescent="0.2">
      <c r="A1052" s="296" t="s">
        <v>1428</v>
      </c>
      <c r="B1052" s="296" t="s">
        <v>134</v>
      </c>
      <c r="C1052" s="296">
        <v>72254</v>
      </c>
      <c r="D1052" s="292" t="s">
        <v>1311</v>
      </c>
      <c r="E1052" s="90" t="s">
        <v>16</v>
      </c>
      <c r="F1052" s="91"/>
      <c r="G1052" s="91"/>
      <c r="H1052" s="91"/>
      <c r="I1052" s="91"/>
      <c r="J1052" s="91"/>
      <c r="K1052" s="100">
        <f>J1054</f>
        <v>177.4</v>
      </c>
      <c r="L1052" s="100">
        <v>49.1</v>
      </c>
      <c r="M1052" s="100">
        <f>ROUND(L1052*(1+$T$7),2)</f>
        <v>59.17</v>
      </c>
      <c r="N1052" s="100">
        <f>TRUNC(K1052*M1052,2)</f>
        <v>10496.75</v>
      </c>
      <c r="O1052" s="100">
        <v>28.58</v>
      </c>
      <c r="P1052" s="100">
        <f>ROUND(O1052*(1+$S$7),2)</f>
        <v>36.159999999999997</v>
      </c>
      <c r="Q1052" s="100">
        <f>TRUNC(K1052*P1052,2)</f>
        <v>6414.78</v>
      </c>
    </row>
    <row r="1053" spans="1:17" s="42" customFormat="1" x14ac:dyDescent="0.2">
      <c r="A1053" s="338"/>
      <c r="B1053" s="338"/>
      <c r="C1053" s="338"/>
      <c r="D1053" s="290" t="s">
        <v>1312</v>
      </c>
      <c r="E1053" s="52"/>
      <c r="F1053" s="53"/>
      <c r="G1053" s="53">
        <f>2*52.5+2*36.2</f>
        <v>177.4</v>
      </c>
      <c r="H1053" s="53"/>
      <c r="I1053" s="53"/>
      <c r="J1053" s="53">
        <f>ROUND(PRODUCT(F1053:I1053),2)</f>
        <v>177.4</v>
      </c>
      <c r="K1053" s="53"/>
      <c r="L1053" s="53"/>
      <c r="M1053" s="53"/>
      <c r="N1053" s="53"/>
      <c r="O1053" s="53"/>
      <c r="P1053" s="53"/>
      <c r="Q1053" s="53"/>
    </row>
    <row r="1054" spans="1:17" s="42" customFormat="1" x14ac:dyDescent="0.2">
      <c r="A1054" s="338"/>
      <c r="B1054" s="338"/>
      <c r="C1054" s="338"/>
      <c r="D1054" s="291" t="str">
        <f>"Total item "&amp;A1052</f>
        <v>Total item 10.7.3</v>
      </c>
      <c r="E1054" s="52"/>
      <c r="F1054" s="53"/>
      <c r="G1054" s="53"/>
      <c r="H1054" s="53"/>
      <c r="I1054" s="53"/>
      <c r="J1054" s="91">
        <f>SUM(J1053:J1053)</f>
        <v>177.4</v>
      </c>
      <c r="K1054" s="53"/>
      <c r="L1054" s="53"/>
      <c r="M1054" s="53"/>
      <c r="N1054" s="53"/>
      <c r="O1054" s="53"/>
      <c r="P1054" s="53"/>
      <c r="Q1054" s="53"/>
    </row>
    <row r="1055" spans="1:17" s="42" customFormat="1" x14ac:dyDescent="0.2">
      <c r="A1055" s="338"/>
      <c r="B1055" s="338"/>
      <c r="C1055" s="338"/>
      <c r="D1055" s="99"/>
      <c r="E1055" s="93"/>
      <c r="F1055" s="94"/>
      <c r="G1055" s="94"/>
      <c r="H1055" s="94"/>
      <c r="I1055" s="94"/>
      <c r="J1055" s="94"/>
      <c r="K1055" s="53"/>
      <c r="L1055" s="53"/>
      <c r="M1055" s="53"/>
      <c r="N1055" s="53"/>
      <c r="O1055" s="53"/>
      <c r="P1055" s="53"/>
      <c r="Q1055" s="53"/>
    </row>
    <row r="1056" spans="1:17" s="43" customFormat="1" x14ac:dyDescent="0.2">
      <c r="A1056" s="296" t="s">
        <v>1429</v>
      </c>
      <c r="B1056" s="296" t="s">
        <v>134</v>
      </c>
      <c r="C1056" s="296">
        <v>93358</v>
      </c>
      <c r="D1056" s="292" t="s">
        <v>413</v>
      </c>
      <c r="E1056" s="90" t="s">
        <v>12</v>
      </c>
      <c r="F1056" s="91"/>
      <c r="G1056" s="91"/>
      <c r="H1056" s="91"/>
      <c r="I1056" s="91"/>
      <c r="J1056" s="91"/>
      <c r="K1056" s="100">
        <f>J1058</f>
        <v>26.61</v>
      </c>
      <c r="L1056" s="100">
        <v>49.1</v>
      </c>
      <c r="M1056" s="100">
        <f>ROUND(L1056*(1+$T$7),2)</f>
        <v>59.17</v>
      </c>
      <c r="N1056" s="100">
        <f>TRUNC(K1056*M1056,2)</f>
        <v>1574.51</v>
      </c>
      <c r="O1056" s="100">
        <v>55.74</v>
      </c>
      <c r="P1056" s="100">
        <f>ROUND(O1056*(1+$S$7),2)</f>
        <v>70.53</v>
      </c>
      <c r="Q1056" s="100">
        <f>TRUNC(K1056*P1056,2)</f>
        <v>1876.8</v>
      </c>
    </row>
    <row r="1057" spans="1:17" s="42" customFormat="1" x14ac:dyDescent="0.2">
      <c r="A1057" s="338"/>
      <c r="B1057" s="338"/>
      <c r="C1057" s="338"/>
      <c r="D1057" s="290" t="s">
        <v>1319</v>
      </c>
      <c r="E1057" s="52"/>
      <c r="F1057" s="53"/>
      <c r="G1057" s="53">
        <f>2*52.5+2*36.2</f>
        <v>177.4</v>
      </c>
      <c r="H1057" s="53">
        <v>0.3</v>
      </c>
      <c r="I1057" s="53">
        <v>0.5</v>
      </c>
      <c r="J1057" s="53">
        <f>ROUND(PRODUCT(F1057:I1057),2)</f>
        <v>26.61</v>
      </c>
      <c r="K1057" s="53"/>
      <c r="L1057" s="53"/>
      <c r="M1057" s="53"/>
      <c r="N1057" s="53"/>
      <c r="O1057" s="53"/>
      <c r="P1057" s="53"/>
      <c r="Q1057" s="53"/>
    </row>
    <row r="1058" spans="1:17" s="42" customFormat="1" x14ac:dyDescent="0.2">
      <c r="A1058" s="338"/>
      <c r="B1058" s="338"/>
      <c r="C1058" s="338"/>
      <c r="D1058" s="291" t="str">
        <f>"Total item "&amp;A1056</f>
        <v>Total item 10.7.4</v>
      </c>
      <c r="E1058" s="52"/>
      <c r="F1058" s="53"/>
      <c r="G1058" s="53"/>
      <c r="H1058" s="53"/>
      <c r="I1058" s="53"/>
      <c r="J1058" s="91">
        <f>SUM(J1057:J1057)</f>
        <v>26.61</v>
      </c>
      <c r="K1058" s="53"/>
      <c r="L1058" s="53"/>
      <c r="M1058" s="53"/>
      <c r="N1058" s="53"/>
      <c r="O1058" s="53"/>
      <c r="P1058" s="53"/>
      <c r="Q1058" s="53"/>
    </row>
    <row r="1059" spans="1:17" s="42" customFormat="1" x14ac:dyDescent="0.2">
      <c r="A1059" s="338"/>
      <c r="B1059" s="338"/>
      <c r="C1059" s="338"/>
      <c r="D1059" s="99"/>
      <c r="E1059" s="93"/>
      <c r="F1059" s="94"/>
      <c r="G1059" s="94"/>
      <c r="H1059" s="94"/>
      <c r="I1059" s="94"/>
      <c r="J1059" s="94"/>
      <c r="K1059" s="53"/>
      <c r="L1059" s="53"/>
      <c r="M1059" s="53"/>
      <c r="N1059" s="53"/>
      <c r="O1059" s="53"/>
      <c r="P1059" s="53"/>
      <c r="Q1059" s="53"/>
    </row>
    <row r="1060" spans="1:17" s="43" customFormat="1" x14ac:dyDescent="0.2">
      <c r="A1060" s="296" t="s">
        <v>1430</v>
      </c>
      <c r="B1060" s="296" t="s">
        <v>134</v>
      </c>
      <c r="C1060" s="296">
        <v>96995</v>
      </c>
      <c r="D1060" s="292" t="s">
        <v>1080</v>
      </c>
      <c r="E1060" s="90" t="s">
        <v>12</v>
      </c>
      <c r="F1060" s="91"/>
      <c r="G1060" s="91"/>
      <c r="H1060" s="91"/>
      <c r="I1060" s="91"/>
      <c r="J1060" s="91"/>
      <c r="K1060" s="100">
        <f>J1062</f>
        <v>26.61</v>
      </c>
      <c r="L1060" s="100">
        <v>49.1</v>
      </c>
      <c r="M1060" s="100">
        <f>ROUND(L1060*(1+$T$7),2)</f>
        <v>59.17</v>
      </c>
      <c r="N1060" s="100">
        <f>TRUNC(K1060*M1060,2)</f>
        <v>1574.51</v>
      </c>
      <c r="O1060" s="100">
        <v>33.79</v>
      </c>
      <c r="P1060" s="100">
        <f>ROUND(O1060*(1+$S$7),2)</f>
        <v>42.75</v>
      </c>
      <c r="Q1060" s="100">
        <f>TRUNC(K1060*P1060,2)</f>
        <v>1137.57</v>
      </c>
    </row>
    <row r="1061" spans="1:17" s="42" customFormat="1" x14ac:dyDescent="0.2">
      <c r="A1061" s="338"/>
      <c r="B1061" s="338"/>
      <c r="C1061" s="338"/>
      <c r="D1061" s="290" t="s">
        <v>1320</v>
      </c>
      <c r="E1061" s="52"/>
      <c r="F1061" s="53"/>
      <c r="G1061" s="53">
        <f>2*52.5+2*36.2</f>
        <v>177.4</v>
      </c>
      <c r="H1061" s="53">
        <v>0.3</v>
      </c>
      <c r="I1061" s="53">
        <v>0.5</v>
      </c>
      <c r="J1061" s="53">
        <f>ROUND(PRODUCT(F1061:I1061),2)</f>
        <v>26.61</v>
      </c>
      <c r="K1061" s="53"/>
      <c r="L1061" s="53"/>
      <c r="M1061" s="53"/>
      <c r="N1061" s="53"/>
      <c r="O1061" s="53"/>
      <c r="P1061" s="53"/>
      <c r="Q1061" s="53"/>
    </row>
    <row r="1062" spans="1:17" s="42" customFormat="1" x14ac:dyDescent="0.2">
      <c r="A1062" s="338"/>
      <c r="B1062" s="338"/>
      <c r="C1062" s="338"/>
      <c r="D1062" s="291" t="str">
        <f>"Total item "&amp;A1060</f>
        <v>Total item 10.7.5</v>
      </c>
      <c r="E1062" s="52"/>
      <c r="F1062" s="53"/>
      <c r="G1062" s="53"/>
      <c r="H1062" s="53"/>
      <c r="I1062" s="53"/>
      <c r="J1062" s="91">
        <f>SUM(J1061:J1061)</f>
        <v>26.61</v>
      </c>
      <c r="K1062" s="53"/>
      <c r="L1062" s="53"/>
      <c r="M1062" s="53"/>
      <c r="N1062" s="53"/>
      <c r="O1062" s="53"/>
      <c r="P1062" s="53"/>
      <c r="Q1062" s="53"/>
    </row>
    <row r="1063" spans="1:17" s="42" customFormat="1" x14ac:dyDescent="0.2">
      <c r="A1063" s="338"/>
      <c r="B1063" s="338"/>
      <c r="C1063" s="338"/>
      <c r="D1063" s="99"/>
      <c r="E1063" s="93"/>
      <c r="F1063" s="94"/>
      <c r="G1063" s="94"/>
      <c r="H1063" s="94"/>
      <c r="I1063" s="94"/>
      <c r="J1063" s="94"/>
      <c r="K1063" s="53"/>
      <c r="L1063" s="53"/>
      <c r="M1063" s="53"/>
      <c r="N1063" s="53"/>
      <c r="O1063" s="53"/>
      <c r="P1063" s="53"/>
      <c r="Q1063" s="53"/>
    </row>
    <row r="1064" spans="1:17" s="43" customFormat="1" ht="30.6" x14ac:dyDescent="0.2">
      <c r="A1064" s="296" t="s">
        <v>1431</v>
      </c>
      <c r="B1064" s="296" t="s">
        <v>134</v>
      </c>
      <c r="C1064" s="296">
        <v>91872</v>
      </c>
      <c r="D1064" s="292" t="s">
        <v>1315</v>
      </c>
      <c r="E1064" s="90" t="s">
        <v>16</v>
      </c>
      <c r="F1064" s="91"/>
      <c r="G1064" s="91"/>
      <c r="H1064" s="91"/>
      <c r="I1064" s="91"/>
      <c r="J1064" s="91"/>
      <c r="K1064" s="100">
        <f>J1066</f>
        <v>81</v>
      </c>
      <c r="L1064" s="320">
        <v>49.1</v>
      </c>
      <c r="M1064" s="320">
        <f>ROUND(L1064*(1+$T$7),2)</f>
        <v>59.17</v>
      </c>
      <c r="N1064" s="320">
        <f>TRUNC(K1064*M1064,2)</f>
        <v>4792.7700000000004</v>
      </c>
      <c r="O1064" s="100">
        <v>10.56</v>
      </c>
      <c r="P1064" s="100">
        <f>ROUND(O1064*(1+$S$7),2)</f>
        <v>13.36</v>
      </c>
      <c r="Q1064" s="100">
        <f>TRUNC(K1064*P1064,2)</f>
        <v>1082.1600000000001</v>
      </c>
    </row>
    <row r="1065" spans="1:17" s="42" customFormat="1" x14ac:dyDescent="0.2">
      <c r="A1065" s="338"/>
      <c r="B1065" s="338"/>
      <c r="C1065" s="338"/>
      <c r="D1065" s="290" t="s">
        <v>1316</v>
      </c>
      <c r="E1065" s="52"/>
      <c r="F1065" s="53">
        <v>18</v>
      </c>
      <c r="G1065" s="53"/>
      <c r="H1065" s="53"/>
      <c r="I1065" s="53">
        <v>4.5</v>
      </c>
      <c r="J1065" s="53">
        <f>ROUND(PRODUCT(F1065:I1065),2)</f>
        <v>81</v>
      </c>
      <c r="K1065" s="53"/>
      <c r="L1065" s="318"/>
      <c r="M1065" s="318"/>
      <c r="N1065" s="318"/>
      <c r="O1065" s="112"/>
      <c r="P1065" s="53"/>
      <c r="Q1065" s="53"/>
    </row>
    <row r="1066" spans="1:17" s="42" customFormat="1" x14ac:dyDescent="0.2">
      <c r="A1066" s="338"/>
      <c r="B1066" s="338"/>
      <c r="C1066" s="338"/>
      <c r="D1066" s="291" t="str">
        <f>"Total item "&amp;A1064</f>
        <v>Total item 10.7.6</v>
      </c>
      <c r="E1066" s="52"/>
      <c r="F1066" s="53"/>
      <c r="G1066" s="53"/>
      <c r="H1066" s="53"/>
      <c r="I1066" s="53"/>
      <c r="J1066" s="91">
        <f>SUM(J1065:J1065)</f>
        <v>81</v>
      </c>
      <c r="K1066" s="53"/>
      <c r="L1066" s="318"/>
      <c r="M1066" s="318"/>
      <c r="N1066" s="318"/>
      <c r="O1066" s="112"/>
      <c r="P1066" s="53"/>
      <c r="Q1066" s="53"/>
    </row>
    <row r="1067" spans="1:17" s="42" customFormat="1" x14ac:dyDescent="0.2">
      <c r="A1067" s="338"/>
      <c r="B1067" s="338"/>
      <c r="C1067" s="338"/>
      <c r="D1067" s="99"/>
      <c r="E1067" s="93"/>
      <c r="F1067" s="94"/>
      <c r="G1067" s="94"/>
      <c r="H1067" s="94"/>
      <c r="I1067" s="94"/>
      <c r="J1067" s="94"/>
      <c r="K1067" s="53"/>
      <c r="L1067" s="318"/>
      <c r="M1067" s="318"/>
      <c r="N1067" s="318"/>
      <c r="O1067" s="112"/>
      <c r="P1067" s="53"/>
      <c r="Q1067" s="53"/>
    </row>
    <row r="1068" spans="1:17" s="43" customFormat="1" ht="20.399999999999999" x14ac:dyDescent="0.2">
      <c r="A1068" s="296" t="s">
        <v>1432</v>
      </c>
      <c r="B1068" s="296" t="s">
        <v>134</v>
      </c>
      <c r="C1068" s="296">
        <v>96985</v>
      </c>
      <c r="D1068" s="292" t="s">
        <v>1317</v>
      </c>
      <c r="E1068" s="90" t="s">
        <v>44</v>
      </c>
      <c r="F1068" s="91"/>
      <c r="G1068" s="91"/>
      <c r="H1068" s="91"/>
      <c r="I1068" s="91"/>
      <c r="J1068" s="91"/>
      <c r="K1068" s="100">
        <f>J1070</f>
        <v>18</v>
      </c>
      <c r="L1068" s="100">
        <v>49.1</v>
      </c>
      <c r="M1068" s="100">
        <f>ROUND(L1068*(1+$T$7),2)</f>
        <v>59.17</v>
      </c>
      <c r="N1068" s="100">
        <f>TRUNC(K1068*M1068,2)</f>
        <v>1065.06</v>
      </c>
      <c r="O1068" s="100">
        <v>48.54</v>
      </c>
      <c r="P1068" s="100">
        <f>ROUND(O1068*(1+$S$7),2)</f>
        <v>61.42</v>
      </c>
      <c r="Q1068" s="100">
        <f>TRUNC(K1068*P1068,2)</f>
        <v>1105.56</v>
      </c>
    </row>
    <row r="1069" spans="1:17" s="42" customFormat="1" x14ac:dyDescent="0.2">
      <c r="A1069" s="338"/>
      <c r="B1069" s="338"/>
      <c r="C1069" s="338"/>
      <c r="D1069" s="290" t="s">
        <v>1318</v>
      </c>
      <c r="E1069" s="52"/>
      <c r="F1069" s="53">
        <v>18</v>
      </c>
      <c r="G1069" s="53"/>
      <c r="H1069" s="53"/>
      <c r="I1069" s="53"/>
      <c r="J1069" s="53">
        <f>ROUND(PRODUCT(F1069:I1069),2)</f>
        <v>18</v>
      </c>
      <c r="K1069" s="53"/>
      <c r="L1069" s="53"/>
      <c r="M1069" s="53"/>
      <c r="N1069" s="53"/>
      <c r="O1069" s="53"/>
      <c r="P1069" s="53"/>
      <c r="Q1069" s="53"/>
    </row>
    <row r="1070" spans="1:17" s="42" customFormat="1" x14ac:dyDescent="0.2">
      <c r="A1070" s="338"/>
      <c r="B1070" s="338"/>
      <c r="C1070" s="338"/>
      <c r="D1070" s="291" t="str">
        <f>"Total item "&amp;A1068</f>
        <v>Total item 10.7.7</v>
      </c>
      <c r="E1070" s="52"/>
      <c r="F1070" s="53"/>
      <c r="G1070" s="53"/>
      <c r="H1070" s="53"/>
      <c r="I1070" s="53"/>
      <c r="J1070" s="91">
        <f>SUM(J1069:J1069)</f>
        <v>18</v>
      </c>
      <c r="K1070" s="53"/>
      <c r="L1070" s="53"/>
      <c r="M1070" s="53"/>
      <c r="N1070" s="53"/>
      <c r="O1070" s="53"/>
      <c r="P1070" s="53"/>
      <c r="Q1070" s="53"/>
    </row>
    <row r="1071" spans="1:17" s="42" customFormat="1" x14ac:dyDescent="0.2">
      <c r="A1071" s="338"/>
      <c r="B1071" s="338"/>
      <c r="C1071" s="338"/>
      <c r="D1071" s="99"/>
      <c r="E1071" s="93"/>
      <c r="F1071" s="94"/>
      <c r="G1071" s="94"/>
      <c r="H1071" s="94"/>
      <c r="I1071" s="94"/>
      <c r="J1071" s="94"/>
      <c r="K1071" s="53"/>
      <c r="L1071" s="53"/>
      <c r="M1071" s="53"/>
      <c r="N1071" s="53"/>
      <c r="O1071" s="53"/>
      <c r="P1071" s="53"/>
      <c r="Q1071" s="53"/>
    </row>
    <row r="1072" spans="1:17" s="89" customFormat="1" x14ac:dyDescent="0.2">
      <c r="A1072" s="339" t="s">
        <v>68</v>
      </c>
      <c r="B1072" s="339"/>
      <c r="C1072" s="339"/>
      <c r="D1072" s="95" t="s">
        <v>116</v>
      </c>
      <c r="E1072" s="96"/>
      <c r="F1072" s="97"/>
      <c r="G1072" s="97"/>
      <c r="H1072" s="97"/>
      <c r="I1072" s="97"/>
      <c r="J1072" s="97"/>
      <c r="K1072" s="98"/>
      <c r="L1072" s="331"/>
      <c r="M1072" s="319"/>
      <c r="N1072" s="359" t="e">
        <f>SUM(N1074:N1263)+N1285+#REF!</f>
        <v>#REF!</v>
      </c>
      <c r="O1072" s="114"/>
      <c r="P1072" s="98"/>
      <c r="Q1072" s="97">
        <f>SUM(Q1074:Q1412)</f>
        <v>98141.1</v>
      </c>
    </row>
    <row r="1073" spans="1:17" s="42" customFormat="1" x14ac:dyDescent="0.2">
      <c r="A1073" s="338"/>
      <c r="B1073" s="338"/>
      <c r="C1073" s="338"/>
      <c r="D1073" s="99"/>
      <c r="E1073" s="93"/>
      <c r="F1073" s="94"/>
      <c r="G1073" s="94"/>
      <c r="H1073" s="94"/>
      <c r="I1073" s="94"/>
      <c r="J1073" s="94"/>
      <c r="K1073" s="53"/>
      <c r="L1073" s="318"/>
      <c r="M1073" s="318"/>
      <c r="N1073" s="318"/>
      <c r="O1073" s="112"/>
      <c r="P1073" s="53"/>
      <c r="Q1073" s="53"/>
    </row>
    <row r="1074" spans="1:17" s="43" customFormat="1" ht="51" x14ac:dyDescent="0.2">
      <c r="A1074" s="296" t="s">
        <v>69</v>
      </c>
      <c r="B1074" s="296" t="s">
        <v>134</v>
      </c>
      <c r="C1074" s="296">
        <v>91785</v>
      </c>
      <c r="D1074" s="279" t="s">
        <v>445</v>
      </c>
      <c r="E1074" s="90" t="s">
        <v>16</v>
      </c>
      <c r="F1074" s="91"/>
      <c r="G1074" s="91"/>
      <c r="H1074" s="91"/>
      <c r="I1074" s="91"/>
      <c r="J1074" s="91"/>
      <c r="K1074" s="100">
        <f>J1106</f>
        <v>76.600000000000009</v>
      </c>
      <c r="L1074" s="320">
        <v>31.71</v>
      </c>
      <c r="M1074" s="320">
        <f>ROUND(L1074*(1+$T$7),2)</f>
        <v>38.21</v>
      </c>
      <c r="N1074" s="320">
        <f>TRUNC(K1074*M1074,2)</f>
        <v>2926.88</v>
      </c>
      <c r="O1074" s="100">
        <v>29.06</v>
      </c>
      <c r="P1074" s="100">
        <f>ROUND(O1074*(1+$S$7),2)</f>
        <v>36.770000000000003</v>
      </c>
      <c r="Q1074" s="100">
        <f>TRUNC(K1074*P1074,2)</f>
        <v>2816.58</v>
      </c>
    </row>
    <row r="1075" spans="1:17" s="42" customFormat="1" x14ac:dyDescent="0.2">
      <c r="A1075" s="338"/>
      <c r="B1075" s="338"/>
      <c r="C1075" s="338"/>
      <c r="D1075" s="538" t="s">
        <v>1349</v>
      </c>
      <c r="E1075" s="52"/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</row>
    <row r="1076" spans="1:17" s="87" customFormat="1" x14ac:dyDescent="0.2">
      <c r="A1076" s="341"/>
      <c r="B1076" s="341"/>
      <c r="C1076" s="341"/>
      <c r="D1076" s="365" t="s">
        <v>1339</v>
      </c>
      <c r="E1076" s="105"/>
      <c r="F1076" s="101"/>
      <c r="G1076" s="104">
        <v>1.8</v>
      </c>
      <c r="H1076" s="101"/>
      <c r="I1076" s="101"/>
      <c r="J1076" s="53">
        <f t="shared" ref="J1076:J1104" si="42">ROUND(PRODUCT(F1076:I1076),2)</f>
        <v>1.8</v>
      </c>
      <c r="K1076" s="104"/>
      <c r="L1076" s="104"/>
      <c r="M1076" s="104"/>
      <c r="N1076" s="104"/>
      <c r="O1076" s="104"/>
      <c r="P1076" s="104"/>
      <c r="Q1076" s="104"/>
    </row>
    <row r="1077" spans="1:17" s="42" customFormat="1" x14ac:dyDescent="0.2">
      <c r="A1077" s="338"/>
      <c r="B1077" s="338"/>
      <c r="C1077" s="338"/>
      <c r="D1077" s="290"/>
      <c r="E1077" s="52"/>
      <c r="F1077" s="53"/>
      <c r="G1077" s="53">
        <v>0.5</v>
      </c>
      <c r="H1077" s="53"/>
      <c r="I1077" s="53"/>
      <c r="J1077" s="53">
        <f t="shared" si="42"/>
        <v>0.5</v>
      </c>
      <c r="K1077" s="53"/>
      <c r="L1077" s="53"/>
      <c r="M1077" s="53"/>
      <c r="N1077" s="53"/>
      <c r="O1077" s="53"/>
      <c r="P1077" s="53"/>
      <c r="Q1077" s="53"/>
    </row>
    <row r="1078" spans="1:17" s="42" customFormat="1" x14ac:dyDescent="0.2">
      <c r="A1078" s="338"/>
      <c r="B1078" s="338"/>
      <c r="C1078" s="338"/>
      <c r="D1078" s="290" t="s">
        <v>1298</v>
      </c>
      <c r="E1078" s="52"/>
      <c r="F1078" s="53"/>
      <c r="G1078" s="53">
        <v>1.8</v>
      </c>
      <c r="H1078" s="53"/>
      <c r="I1078" s="53"/>
      <c r="J1078" s="53">
        <f t="shared" si="42"/>
        <v>1.8</v>
      </c>
      <c r="K1078" s="53"/>
      <c r="L1078" s="53"/>
      <c r="M1078" s="53"/>
      <c r="N1078" s="53"/>
      <c r="O1078" s="53"/>
      <c r="P1078" s="53"/>
      <c r="Q1078" s="53"/>
    </row>
    <row r="1079" spans="1:17" s="42" customFormat="1" x14ac:dyDescent="0.2">
      <c r="A1079" s="338"/>
      <c r="B1079" s="338"/>
      <c r="C1079" s="338"/>
      <c r="D1079" s="290"/>
      <c r="E1079" s="52"/>
      <c r="F1079" s="53"/>
      <c r="G1079" s="53">
        <v>0.5</v>
      </c>
      <c r="H1079" s="53"/>
      <c r="I1079" s="53"/>
      <c r="J1079" s="53">
        <f t="shared" si="42"/>
        <v>0.5</v>
      </c>
      <c r="K1079" s="53"/>
      <c r="L1079" s="53"/>
      <c r="M1079" s="53"/>
      <c r="N1079" s="53"/>
      <c r="O1079" s="53"/>
      <c r="P1079" s="53"/>
      <c r="Q1079" s="53"/>
    </row>
    <row r="1080" spans="1:17" s="42" customFormat="1" x14ac:dyDescent="0.2">
      <c r="A1080" s="338"/>
      <c r="B1080" s="338"/>
      <c r="C1080" s="338"/>
      <c r="D1080" s="290" t="s">
        <v>1340</v>
      </c>
      <c r="E1080" s="52"/>
      <c r="F1080" s="53"/>
      <c r="G1080" s="53">
        <v>2</v>
      </c>
      <c r="H1080" s="53"/>
      <c r="I1080" s="53"/>
      <c r="J1080" s="53">
        <f>ROUND(PRODUCT(F1080:I1080),2)</f>
        <v>2</v>
      </c>
      <c r="K1080" s="53"/>
      <c r="L1080" s="53"/>
      <c r="M1080" s="53"/>
      <c r="N1080" s="53"/>
      <c r="O1080" s="53"/>
      <c r="P1080" s="53"/>
      <c r="Q1080" s="53"/>
    </row>
    <row r="1081" spans="1:17" s="42" customFormat="1" x14ac:dyDescent="0.2">
      <c r="A1081" s="338"/>
      <c r="B1081" s="338"/>
      <c r="C1081" s="338"/>
      <c r="D1081" s="291"/>
      <c r="E1081" s="52"/>
      <c r="F1081" s="53"/>
      <c r="G1081" s="53">
        <v>2.6</v>
      </c>
      <c r="H1081" s="53"/>
      <c r="I1081" s="53"/>
      <c r="J1081" s="53">
        <f>ROUND(PRODUCT(F1081:I1081),2)</f>
        <v>2.6</v>
      </c>
      <c r="K1081" s="53"/>
      <c r="L1081" s="53"/>
      <c r="M1081" s="53"/>
      <c r="N1081" s="53"/>
      <c r="O1081" s="53"/>
      <c r="P1081" s="53"/>
      <c r="Q1081" s="53"/>
    </row>
    <row r="1082" spans="1:17" s="42" customFormat="1" x14ac:dyDescent="0.2">
      <c r="A1082" s="338"/>
      <c r="B1082" s="338"/>
      <c r="C1082" s="338"/>
      <c r="D1082" s="290" t="s">
        <v>255</v>
      </c>
      <c r="E1082" s="52"/>
      <c r="F1082" s="53"/>
      <c r="G1082" s="53">
        <v>0.9</v>
      </c>
      <c r="H1082" s="53"/>
      <c r="I1082" s="53"/>
      <c r="J1082" s="53">
        <f t="shared" si="42"/>
        <v>0.9</v>
      </c>
      <c r="K1082" s="53"/>
      <c r="L1082" s="53"/>
      <c r="M1082" s="53"/>
      <c r="N1082" s="53"/>
      <c r="O1082" s="53"/>
      <c r="P1082" s="53"/>
      <c r="Q1082" s="53"/>
    </row>
    <row r="1083" spans="1:17" s="42" customFormat="1" x14ac:dyDescent="0.2">
      <c r="A1083" s="338"/>
      <c r="B1083" s="338"/>
      <c r="C1083" s="338"/>
      <c r="D1083" s="290"/>
      <c r="E1083" s="52"/>
      <c r="F1083" s="53"/>
      <c r="G1083" s="53">
        <v>7.4</v>
      </c>
      <c r="H1083" s="53"/>
      <c r="I1083" s="53"/>
      <c r="J1083" s="53">
        <f t="shared" si="42"/>
        <v>7.4</v>
      </c>
      <c r="K1083" s="53"/>
      <c r="L1083" s="53"/>
      <c r="M1083" s="53"/>
      <c r="N1083" s="53"/>
      <c r="O1083" s="53"/>
      <c r="P1083" s="53"/>
      <c r="Q1083" s="53"/>
    </row>
    <row r="1084" spans="1:17" s="42" customFormat="1" x14ac:dyDescent="0.2">
      <c r="A1084" s="338"/>
      <c r="B1084" s="338"/>
      <c r="C1084" s="338"/>
      <c r="D1084" s="290"/>
      <c r="E1084" s="52"/>
      <c r="F1084" s="53"/>
      <c r="G1084" s="53">
        <v>3.2</v>
      </c>
      <c r="H1084" s="53"/>
      <c r="I1084" s="53"/>
      <c r="J1084" s="53">
        <f t="shared" si="42"/>
        <v>3.2</v>
      </c>
      <c r="K1084" s="53"/>
      <c r="L1084" s="53"/>
      <c r="M1084" s="53"/>
      <c r="N1084" s="53"/>
      <c r="O1084" s="53"/>
      <c r="P1084" s="53"/>
      <c r="Q1084" s="53"/>
    </row>
    <row r="1085" spans="1:17" s="42" customFormat="1" x14ac:dyDescent="0.2">
      <c r="A1085" s="338"/>
      <c r="B1085" s="338"/>
      <c r="C1085" s="338"/>
      <c r="D1085" s="290"/>
      <c r="E1085" s="52"/>
      <c r="F1085" s="53"/>
      <c r="G1085" s="53">
        <v>5.8</v>
      </c>
      <c r="H1085" s="53"/>
      <c r="I1085" s="53"/>
      <c r="J1085" s="53">
        <f>ROUND(PRODUCT(F1085:I1085),2)</f>
        <v>5.8</v>
      </c>
      <c r="K1085" s="53"/>
      <c r="L1085" s="53"/>
      <c r="M1085" s="53"/>
      <c r="N1085" s="53"/>
      <c r="O1085" s="53"/>
      <c r="P1085" s="53"/>
      <c r="Q1085" s="53"/>
    </row>
    <row r="1086" spans="1:17" s="42" customFormat="1" x14ac:dyDescent="0.2">
      <c r="A1086" s="338"/>
      <c r="B1086" s="338"/>
      <c r="C1086" s="338"/>
      <c r="D1086" s="290" t="s">
        <v>1341</v>
      </c>
      <c r="E1086" s="52"/>
      <c r="F1086" s="53"/>
      <c r="G1086" s="53">
        <v>2.65</v>
      </c>
      <c r="H1086" s="53"/>
      <c r="I1086" s="53"/>
      <c r="J1086" s="53">
        <f t="shared" si="42"/>
        <v>2.65</v>
      </c>
      <c r="K1086" s="53"/>
      <c r="L1086" s="53"/>
      <c r="M1086" s="53"/>
      <c r="N1086" s="53"/>
      <c r="O1086" s="53"/>
      <c r="P1086" s="53"/>
      <c r="Q1086" s="53"/>
    </row>
    <row r="1087" spans="1:17" s="42" customFormat="1" x14ac:dyDescent="0.2">
      <c r="A1087" s="338"/>
      <c r="B1087" s="338"/>
      <c r="C1087" s="338"/>
      <c r="D1087" s="290" t="s">
        <v>256</v>
      </c>
      <c r="E1087" s="52"/>
      <c r="F1087" s="53"/>
      <c r="G1087" s="53">
        <v>0.9</v>
      </c>
      <c r="H1087" s="53"/>
      <c r="I1087" s="53"/>
      <c r="J1087" s="53">
        <f t="shared" si="42"/>
        <v>0.9</v>
      </c>
      <c r="K1087" s="53"/>
      <c r="L1087" s="53"/>
      <c r="M1087" s="53"/>
      <c r="N1087" s="53"/>
      <c r="O1087" s="53"/>
      <c r="P1087" s="53"/>
      <c r="Q1087" s="53"/>
    </row>
    <row r="1088" spans="1:17" s="42" customFormat="1" x14ac:dyDescent="0.2">
      <c r="A1088" s="338"/>
      <c r="B1088" s="338"/>
      <c r="C1088" s="338"/>
      <c r="D1088" s="290"/>
      <c r="E1088" s="52"/>
      <c r="F1088" s="53"/>
      <c r="G1088" s="53">
        <v>7.4</v>
      </c>
      <c r="H1088" s="53"/>
      <c r="I1088" s="53"/>
      <c r="J1088" s="53">
        <f t="shared" si="42"/>
        <v>7.4</v>
      </c>
      <c r="K1088" s="53"/>
      <c r="L1088" s="53"/>
      <c r="M1088" s="53"/>
      <c r="N1088" s="53"/>
      <c r="O1088" s="53"/>
      <c r="P1088" s="53"/>
      <c r="Q1088" s="53"/>
    </row>
    <row r="1089" spans="1:17" s="42" customFormat="1" x14ac:dyDescent="0.2">
      <c r="A1089" s="338"/>
      <c r="B1089" s="338"/>
      <c r="C1089" s="338"/>
      <c r="D1089" s="290"/>
      <c r="E1089" s="52"/>
      <c r="F1089" s="53"/>
      <c r="G1089" s="53">
        <v>3.2</v>
      </c>
      <c r="H1089" s="53"/>
      <c r="I1089" s="53"/>
      <c r="J1089" s="53">
        <f t="shared" si="42"/>
        <v>3.2</v>
      </c>
      <c r="K1089" s="53"/>
      <c r="L1089" s="53"/>
      <c r="M1089" s="53"/>
      <c r="N1089" s="53"/>
      <c r="O1089" s="53"/>
      <c r="P1089" s="53"/>
      <c r="Q1089" s="53"/>
    </row>
    <row r="1090" spans="1:17" s="42" customFormat="1" x14ac:dyDescent="0.2">
      <c r="A1090" s="338"/>
      <c r="B1090" s="338"/>
      <c r="C1090" s="338"/>
      <c r="D1090" s="290"/>
      <c r="E1090" s="52"/>
      <c r="F1090" s="53"/>
      <c r="G1090" s="53">
        <v>5.8</v>
      </c>
      <c r="H1090" s="53"/>
      <c r="I1090" s="53"/>
      <c r="J1090" s="53">
        <f t="shared" si="42"/>
        <v>5.8</v>
      </c>
      <c r="K1090" s="53"/>
      <c r="L1090" s="53"/>
      <c r="M1090" s="53"/>
      <c r="N1090" s="53"/>
      <c r="O1090" s="53"/>
      <c r="P1090" s="53"/>
      <c r="Q1090" s="53"/>
    </row>
    <row r="1091" spans="1:17" s="42" customFormat="1" x14ac:dyDescent="0.2">
      <c r="A1091" s="338"/>
      <c r="B1091" s="338"/>
      <c r="C1091" s="338"/>
      <c r="D1091" s="290" t="s">
        <v>1342</v>
      </c>
      <c r="E1091" s="52"/>
      <c r="F1091" s="53"/>
      <c r="G1091" s="53">
        <v>2.65</v>
      </c>
      <c r="H1091" s="53"/>
      <c r="I1091" s="53"/>
      <c r="J1091" s="53">
        <f t="shared" si="42"/>
        <v>2.65</v>
      </c>
      <c r="K1091" s="53"/>
      <c r="L1091" s="53"/>
      <c r="M1091" s="53"/>
      <c r="N1091" s="53"/>
      <c r="O1091" s="53"/>
      <c r="P1091" s="53"/>
      <c r="Q1091" s="53"/>
    </row>
    <row r="1092" spans="1:17" s="42" customFormat="1" x14ac:dyDescent="0.2">
      <c r="A1092" s="338"/>
      <c r="B1092" s="338"/>
      <c r="C1092" s="338"/>
      <c r="D1092" s="290" t="s">
        <v>649</v>
      </c>
      <c r="E1092" s="52"/>
      <c r="F1092" s="53"/>
      <c r="G1092" s="53">
        <v>3.5</v>
      </c>
      <c r="H1092" s="53"/>
      <c r="I1092" s="53"/>
      <c r="J1092" s="53">
        <f t="shared" si="42"/>
        <v>3.5</v>
      </c>
      <c r="K1092" s="53"/>
      <c r="L1092" s="53"/>
      <c r="M1092" s="53"/>
      <c r="N1092" s="53"/>
      <c r="O1092" s="53"/>
      <c r="P1092" s="53"/>
      <c r="Q1092" s="53"/>
    </row>
    <row r="1093" spans="1:17" s="42" customFormat="1" x14ac:dyDescent="0.2">
      <c r="A1093" s="338"/>
      <c r="B1093" s="338"/>
      <c r="C1093" s="338"/>
      <c r="D1093" s="290"/>
      <c r="E1093" s="52"/>
      <c r="F1093" s="53"/>
      <c r="G1093" s="53">
        <v>0.45</v>
      </c>
      <c r="H1093" s="53"/>
      <c r="I1093" s="53"/>
      <c r="J1093" s="53">
        <f t="shared" si="42"/>
        <v>0.45</v>
      </c>
      <c r="K1093" s="53"/>
      <c r="L1093" s="53"/>
      <c r="M1093" s="53"/>
      <c r="N1093" s="53"/>
      <c r="O1093" s="53"/>
      <c r="P1093" s="53"/>
      <c r="Q1093" s="53"/>
    </row>
    <row r="1094" spans="1:17" s="42" customFormat="1" x14ac:dyDescent="0.2">
      <c r="A1094" s="338"/>
      <c r="B1094" s="338"/>
      <c r="C1094" s="338"/>
      <c r="D1094" s="290" t="s">
        <v>1343</v>
      </c>
      <c r="E1094" s="52"/>
      <c r="F1094" s="53"/>
      <c r="G1094" s="53">
        <v>2.35</v>
      </c>
      <c r="H1094" s="53"/>
      <c r="I1094" s="53"/>
      <c r="J1094" s="53">
        <f t="shared" si="42"/>
        <v>2.35</v>
      </c>
      <c r="K1094" s="53"/>
      <c r="L1094" s="53"/>
      <c r="M1094" s="53"/>
      <c r="N1094" s="53"/>
      <c r="O1094" s="53"/>
      <c r="P1094" s="53"/>
      <c r="Q1094" s="53"/>
    </row>
    <row r="1095" spans="1:17" s="42" customFormat="1" x14ac:dyDescent="0.2">
      <c r="A1095" s="338"/>
      <c r="B1095" s="338"/>
      <c r="C1095" s="338"/>
      <c r="D1095" s="290"/>
      <c r="E1095" s="52"/>
      <c r="F1095" s="53"/>
      <c r="G1095" s="53">
        <v>1.2</v>
      </c>
      <c r="H1095" s="53"/>
      <c r="I1095" s="53"/>
      <c r="J1095" s="53">
        <f t="shared" si="42"/>
        <v>1.2</v>
      </c>
      <c r="K1095" s="53"/>
      <c r="L1095" s="53"/>
      <c r="M1095" s="53"/>
      <c r="N1095" s="53"/>
      <c r="O1095" s="53"/>
      <c r="P1095" s="53"/>
      <c r="Q1095" s="53"/>
    </row>
    <row r="1096" spans="1:17" s="42" customFormat="1" x14ac:dyDescent="0.2">
      <c r="A1096" s="338"/>
      <c r="B1096" s="338"/>
      <c r="C1096" s="338"/>
      <c r="D1096" s="290" t="s">
        <v>1345</v>
      </c>
      <c r="E1096" s="52"/>
      <c r="F1096" s="53">
        <v>3</v>
      </c>
      <c r="G1096" s="53">
        <v>0.15</v>
      </c>
      <c r="H1096" s="53"/>
      <c r="I1096" s="53"/>
      <c r="J1096" s="53">
        <f t="shared" si="42"/>
        <v>0.45</v>
      </c>
      <c r="K1096" s="53"/>
      <c r="L1096" s="53"/>
      <c r="M1096" s="53"/>
      <c r="N1096" s="53"/>
      <c r="O1096" s="53"/>
      <c r="P1096" s="53"/>
      <c r="Q1096" s="53"/>
    </row>
    <row r="1097" spans="1:17" s="42" customFormat="1" x14ac:dyDescent="0.2">
      <c r="A1097" s="338"/>
      <c r="B1097" s="338"/>
      <c r="C1097" s="338"/>
      <c r="D1097" s="290"/>
      <c r="E1097" s="52"/>
      <c r="F1097" s="53"/>
      <c r="G1097" s="53">
        <v>5</v>
      </c>
      <c r="H1097" s="53"/>
      <c r="I1097" s="53"/>
      <c r="J1097" s="53">
        <f t="shared" si="42"/>
        <v>5</v>
      </c>
      <c r="K1097" s="53"/>
      <c r="L1097" s="53"/>
      <c r="M1097" s="53"/>
      <c r="N1097" s="53"/>
      <c r="O1097" s="53"/>
      <c r="P1097" s="53"/>
      <c r="Q1097" s="53"/>
    </row>
    <row r="1098" spans="1:17" s="42" customFormat="1" x14ac:dyDescent="0.2">
      <c r="A1098" s="338"/>
      <c r="B1098" s="338"/>
      <c r="C1098" s="338"/>
      <c r="D1098" s="290"/>
      <c r="E1098" s="52"/>
      <c r="F1098" s="53"/>
      <c r="G1098" s="53">
        <v>1</v>
      </c>
      <c r="H1098" s="53"/>
      <c r="I1098" s="53"/>
      <c r="J1098" s="53">
        <f t="shared" si="42"/>
        <v>1</v>
      </c>
      <c r="K1098" s="53"/>
      <c r="L1098" s="53"/>
      <c r="M1098" s="53"/>
      <c r="N1098" s="53"/>
      <c r="O1098" s="53"/>
      <c r="P1098" s="53"/>
      <c r="Q1098" s="53"/>
    </row>
    <row r="1099" spans="1:17" s="42" customFormat="1" x14ac:dyDescent="0.2">
      <c r="A1099" s="338"/>
      <c r="B1099" s="338"/>
      <c r="C1099" s="338"/>
      <c r="D1099" s="290" t="s">
        <v>1344</v>
      </c>
      <c r="E1099" s="52"/>
      <c r="F1099" s="53"/>
      <c r="G1099" s="53">
        <v>2.15</v>
      </c>
      <c r="H1099" s="53"/>
      <c r="I1099" s="53"/>
      <c r="J1099" s="53">
        <f>ROUND(PRODUCT(F1099:I1099),2)</f>
        <v>2.15</v>
      </c>
      <c r="K1099" s="53"/>
      <c r="L1099" s="53"/>
      <c r="M1099" s="53"/>
      <c r="N1099" s="53"/>
      <c r="O1099" s="53"/>
      <c r="P1099" s="53"/>
      <c r="Q1099" s="53"/>
    </row>
    <row r="1100" spans="1:17" s="42" customFormat="1" x14ac:dyDescent="0.2">
      <c r="A1100" s="338"/>
      <c r="B1100" s="338"/>
      <c r="C1100" s="338"/>
      <c r="D1100" s="290"/>
      <c r="E1100" s="52"/>
      <c r="F1100" s="53"/>
      <c r="G1100" s="53"/>
      <c r="H1100" s="53"/>
      <c r="I1100" s="53"/>
      <c r="J1100" s="53">
        <f>ROUND(PRODUCT(F1100:I1100),2)</f>
        <v>0</v>
      </c>
      <c r="K1100" s="53"/>
      <c r="L1100" s="53"/>
      <c r="M1100" s="53"/>
      <c r="N1100" s="53"/>
      <c r="O1100" s="53"/>
      <c r="P1100" s="53"/>
      <c r="Q1100" s="53"/>
    </row>
    <row r="1101" spans="1:17" s="42" customFormat="1" x14ac:dyDescent="0.2">
      <c r="A1101" s="338"/>
      <c r="B1101" s="338"/>
      <c r="C1101" s="338"/>
      <c r="D1101" s="290" t="s">
        <v>1346</v>
      </c>
      <c r="E1101" s="52"/>
      <c r="F1101" s="53">
        <v>4</v>
      </c>
      <c r="G1101" s="53">
        <v>0.15</v>
      </c>
      <c r="H1101" s="53"/>
      <c r="I1101" s="53"/>
      <c r="J1101" s="53">
        <f>ROUND(PRODUCT(F1101:I1101),2)</f>
        <v>0.6</v>
      </c>
      <c r="K1101" s="53"/>
      <c r="L1101" s="53"/>
      <c r="M1101" s="53"/>
      <c r="N1101" s="53"/>
      <c r="O1101" s="53"/>
      <c r="P1101" s="53"/>
      <c r="Q1101" s="53"/>
    </row>
    <row r="1102" spans="1:17" s="42" customFormat="1" x14ac:dyDescent="0.2">
      <c r="A1102" s="338"/>
      <c r="B1102" s="338"/>
      <c r="C1102" s="338"/>
      <c r="D1102" s="290"/>
      <c r="E1102" s="52"/>
      <c r="F1102" s="53"/>
      <c r="G1102" s="53">
        <v>1</v>
      </c>
      <c r="H1102" s="53"/>
      <c r="I1102" s="53"/>
      <c r="J1102" s="53">
        <f t="shared" si="42"/>
        <v>1</v>
      </c>
      <c r="K1102" s="53"/>
      <c r="L1102" s="53"/>
      <c r="M1102" s="53"/>
      <c r="N1102" s="53"/>
      <c r="O1102" s="53"/>
      <c r="P1102" s="53"/>
      <c r="Q1102" s="53"/>
    </row>
    <row r="1103" spans="1:17" s="42" customFormat="1" x14ac:dyDescent="0.2">
      <c r="A1103" s="338"/>
      <c r="B1103" s="338"/>
      <c r="C1103" s="338"/>
      <c r="D1103" s="290"/>
      <c r="E1103" s="52"/>
      <c r="F1103" s="53"/>
      <c r="G1103" s="53">
        <v>6</v>
      </c>
      <c r="H1103" s="53"/>
      <c r="I1103" s="53"/>
      <c r="J1103" s="53">
        <f t="shared" si="42"/>
        <v>6</v>
      </c>
      <c r="K1103" s="53"/>
      <c r="L1103" s="53"/>
      <c r="M1103" s="53"/>
      <c r="N1103" s="53"/>
      <c r="O1103" s="53"/>
      <c r="P1103" s="53"/>
      <c r="Q1103" s="53"/>
    </row>
    <row r="1104" spans="1:17" s="42" customFormat="1" x14ac:dyDescent="0.2">
      <c r="A1104" s="338"/>
      <c r="B1104" s="338"/>
      <c r="C1104" s="338"/>
      <c r="D1104" s="290"/>
      <c r="E1104" s="52"/>
      <c r="F1104" s="53"/>
      <c r="G1104" s="53">
        <v>1.65</v>
      </c>
      <c r="H1104" s="53"/>
      <c r="I1104" s="53"/>
      <c r="J1104" s="53">
        <f t="shared" si="42"/>
        <v>1.65</v>
      </c>
      <c r="K1104" s="53"/>
      <c r="L1104" s="53"/>
      <c r="M1104" s="53"/>
      <c r="N1104" s="53"/>
      <c r="O1104" s="53"/>
      <c r="P1104" s="53"/>
      <c r="Q1104" s="53"/>
    </row>
    <row r="1105" spans="1:17" s="42" customFormat="1" x14ac:dyDescent="0.2">
      <c r="A1105" s="338"/>
      <c r="B1105" s="338"/>
      <c r="C1105" s="338"/>
      <c r="D1105" s="290" t="s">
        <v>1347</v>
      </c>
      <c r="E1105" s="52"/>
      <c r="F1105" s="53"/>
      <c r="G1105" s="53">
        <v>2.15</v>
      </c>
      <c r="H1105" s="53"/>
      <c r="I1105" s="53"/>
      <c r="J1105" s="53">
        <f>ROUND(PRODUCT(F1105:I1105),2)</f>
        <v>2.15</v>
      </c>
      <c r="K1105" s="53"/>
      <c r="L1105" s="53"/>
      <c r="M1105" s="53"/>
      <c r="N1105" s="53"/>
      <c r="O1105" s="53"/>
      <c r="P1105" s="53"/>
      <c r="Q1105" s="53"/>
    </row>
    <row r="1106" spans="1:17" s="42" customFormat="1" x14ac:dyDescent="0.2">
      <c r="A1106" s="338"/>
      <c r="B1106" s="338"/>
      <c r="C1106" s="338"/>
      <c r="D1106" s="291" t="str">
        <f>"Total item "&amp;A1074</f>
        <v>Total item 11.1</v>
      </c>
      <c r="E1106" s="52"/>
      <c r="F1106" s="53"/>
      <c r="G1106" s="53"/>
      <c r="H1106" s="53"/>
      <c r="I1106" s="53"/>
      <c r="J1106" s="91">
        <f>SUM(J1075:J1105)</f>
        <v>76.600000000000009</v>
      </c>
      <c r="K1106" s="53"/>
      <c r="L1106" s="318"/>
      <c r="M1106" s="318"/>
      <c r="N1106" s="318"/>
      <c r="O1106" s="112"/>
      <c r="P1106" s="53"/>
      <c r="Q1106" s="53"/>
    </row>
    <row r="1107" spans="1:17" s="42" customFormat="1" x14ac:dyDescent="0.2">
      <c r="A1107" s="338"/>
      <c r="B1107" s="338"/>
      <c r="C1107" s="338"/>
      <c r="D1107" s="291"/>
      <c r="E1107" s="52"/>
      <c r="F1107" s="53"/>
      <c r="G1107" s="53"/>
      <c r="H1107" s="53"/>
      <c r="I1107" s="53"/>
      <c r="J1107" s="101"/>
      <c r="K1107" s="53"/>
      <c r="L1107" s="318"/>
      <c r="M1107" s="318"/>
      <c r="N1107" s="318"/>
      <c r="O1107" s="112"/>
      <c r="P1107" s="53"/>
      <c r="Q1107" s="53"/>
    </row>
    <row r="1108" spans="1:17" s="43" customFormat="1" ht="40.799999999999997" x14ac:dyDescent="0.2">
      <c r="A1108" s="296" t="s">
        <v>70</v>
      </c>
      <c r="B1108" s="340" t="s">
        <v>319</v>
      </c>
      <c r="C1108" s="296">
        <v>91786</v>
      </c>
      <c r="D1108" s="292" t="s">
        <v>1350</v>
      </c>
      <c r="E1108" s="90" t="s">
        <v>16</v>
      </c>
      <c r="F1108" s="91"/>
      <c r="G1108" s="91"/>
      <c r="H1108" s="91"/>
      <c r="I1108" s="91"/>
      <c r="J1108" s="91"/>
      <c r="K1108" s="100">
        <f>J1117</f>
        <v>49.2</v>
      </c>
      <c r="L1108" s="100">
        <v>31.71</v>
      </c>
      <c r="M1108" s="100">
        <f>ROUND(L1108*(1+$T$7),2)</f>
        <v>38.21</v>
      </c>
      <c r="N1108" s="100">
        <f>TRUNC(K1108*M1108,2)</f>
        <v>1879.93</v>
      </c>
      <c r="O1108" s="100">
        <v>18.78</v>
      </c>
      <c r="P1108" s="100">
        <f>ROUND(O1108*(1+$S$7),2)</f>
        <v>23.76</v>
      </c>
      <c r="Q1108" s="100">
        <f>TRUNC(K1108*P1108,2)</f>
        <v>1168.99</v>
      </c>
    </row>
    <row r="1109" spans="1:17" s="42" customFormat="1" x14ac:dyDescent="0.2">
      <c r="A1109" s="338"/>
      <c r="B1109" s="338"/>
      <c r="C1109" s="338"/>
      <c r="D1109" s="290" t="s">
        <v>1348</v>
      </c>
      <c r="E1109" s="52"/>
      <c r="F1109" s="53">
        <v>11.15</v>
      </c>
      <c r="G1109" s="53"/>
      <c r="H1109" s="53"/>
      <c r="I1109" s="53"/>
      <c r="J1109" s="53">
        <f t="shared" ref="J1109:J1116" si="43">ROUND(PRODUCT(F1109:I1109),2)</f>
        <v>11.15</v>
      </c>
      <c r="K1109" s="53"/>
      <c r="L1109" s="53"/>
      <c r="M1109" s="53"/>
      <c r="N1109" s="53"/>
      <c r="O1109" s="53"/>
      <c r="P1109" s="53"/>
      <c r="Q1109" s="53"/>
    </row>
    <row r="1110" spans="1:17" s="42" customFormat="1" x14ac:dyDescent="0.2">
      <c r="A1110" s="338"/>
      <c r="B1110" s="338"/>
      <c r="C1110" s="338"/>
      <c r="D1110" s="290"/>
      <c r="E1110" s="52"/>
      <c r="F1110" s="53">
        <v>1.25</v>
      </c>
      <c r="G1110" s="53"/>
      <c r="H1110" s="53"/>
      <c r="I1110" s="53"/>
      <c r="J1110" s="53">
        <f t="shared" si="43"/>
        <v>1.25</v>
      </c>
      <c r="K1110" s="53"/>
      <c r="L1110" s="53"/>
      <c r="M1110" s="53"/>
      <c r="N1110" s="53"/>
      <c r="O1110" s="53"/>
      <c r="P1110" s="53"/>
      <c r="Q1110" s="53"/>
    </row>
    <row r="1111" spans="1:17" s="42" customFormat="1" x14ac:dyDescent="0.2">
      <c r="A1111" s="338"/>
      <c r="B1111" s="338"/>
      <c r="C1111" s="338"/>
      <c r="D1111" s="290"/>
      <c r="E1111" s="52"/>
      <c r="F1111" s="53">
        <v>8</v>
      </c>
      <c r="G1111" s="53"/>
      <c r="H1111" s="53"/>
      <c r="I1111" s="53"/>
      <c r="J1111" s="53">
        <f t="shared" si="43"/>
        <v>8</v>
      </c>
      <c r="K1111" s="53"/>
      <c r="L1111" s="53"/>
      <c r="M1111" s="53"/>
      <c r="N1111" s="53"/>
      <c r="O1111" s="53"/>
      <c r="P1111" s="53"/>
      <c r="Q1111" s="53"/>
    </row>
    <row r="1112" spans="1:17" s="42" customFormat="1" x14ac:dyDescent="0.2">
      <c r="A1112" s="338"/>
      <c r="B1112" s="338"/>
      <c r="C1112" s="338"/>
      <c r="D1112" s="290"/>
      <c r="E1112" s="52"/>
      <c r="F1112" s="53">
        <v>4.3</v>
      </c>
      <c r="G1112" s="53"/>
      <c r="H1112" s="53"/>
      <c r="I1112" s="53"/>
      <c r="J1112" s="53">
        <f t="shared" si="43"/>
        <v>4.3</v>
      </c>
      <c r="K1112" s="53"/>
      <c r="L1112" s="53"/>
      <c r="M1112" s="53"/>
      <c r="N1112" s="53"/>
      <c r="O1112" s="53"/>
      <c r="P1112" s="53"/>
      <c r="Q1112" s="53"/>
    </row>
    <row r="1113" spans="1:17" s="42" customFormat="1" x14ac:dyDescent="0.2">
      <c r="A1113" s="338"/>
      <c r="B1113" s="338"/>
      <c r="C1113" s="338"/>
      <c r="D1113" s="290"/>
      <c r="E1113" s="52"/>
      <c r="F1113" s="53">
        <v>10.25</v>
      </c>
      <c r="G1113" s="53"/>
      <c r="H1113" s="53"/>
      <c r="I1113" s="53"/>
      <c r="J1113" s="53">
        <f t="shared" si="43"/>
        <v>10.25</v>
      </c>
      <c r="K1113" s="53"/>
      <c r="L1113" s="53"/>
      <c r="M1113" s="53"/>
      <c r="N1113" s="53"/>
      <c r="O1113" s="53"/>
      <c r="P1113" s="53"/>
      <c r="Q1113" s="53"/>
    </row>
    <row r="1114" spans="1:17" s="42" customFormat="1" x14ac:dyDescent="0.2">
      <c r="A1114" s="338"/>
      <c r="B1114" s="338"/>
      <c r="C1114" s="338"/>
      <c r="D1114" s="290"/>
      <c r="E1114" s="52"/>
      <c r="F1114" s="53">
        <v>2.1</v>
      </c>
      <c r="G1114" s="53"/>
      <c r="H1114" s="53"/>
      <c r="I1114" s="53"/>
      <c r="J1114" s="53">
        <f t="shared" si="43"/>
        <v>2.1</v>
      </c>
      <c r="K1114" s="53"/>
      <c r="L1114" s="53"/>
      <c r="M1114" s="53"/>
      <c r="N1114" s="53"/>
      <c r="O1114" s="53"/>
      <c r="P1114" s="53"/>
      <c r="Q1114" s="53"/>
    </row>
    <row r="1115" spans="1:17" s="42" customFormat="1" x14ac:dyDescent="0.2">
      <c r="A1115" s="338"/>
      <c r="B1115" s="338"/>
      <c r="C1115" s="338"/>
      <c r="D1115" s="290"/>
      <c r="E1115" s="52"/>
      <c r="F1115" s="53">
        <v>3.15</v>
      </c>
      <c r="G1115" s="53"/>
      <c r="H1115" s="53"/>
      <c r="I1115" s="53"/>
      <c r="J1115" s="53">
        <f t="shared" si="43"/>
        <v>3.15</v>
      </c>
      <c r="K1115" s="53"/>
      <c r="L1115" s="53"/>
      <c r="M1115" s="53"/>
      <c r="N1115" s="53"/>
      <c r="O1115" s="53"/>
      <c r="P1115" s="53"/>
      <c r="Q1115" s="53"/>
    </row>
    <row r="1116" spans="1:17" s="42" customFormat="1" x14ac:dyDescent="0.2">
      <c r="A1116" s="338"/>
      <c r="B1116" s="338"/>
      <c r="C1116" s="338"/>
      <c r="D1116" s="290"/>
      <c r="E1116" s="52"/>
      <c r="F1116" s="53">
        <v>9</v>
      </c>
      <c r="G1116" s="53"/>
      <c r="H1116" s="53"/>
      <c r="I1116" s="53"/>
      <c r="J1116" s="53">
        <f t="shared" si="43"/>
        <v>9</v>
      </c>
      <c r="K1116" s="53"/>
      <c r="L1116" s="53"/>
      <c r="M1116" s="53"/>
      <c r="N1116" s="53"/>
      <c r="O1116" s="53"/>
      <c r="P1116" s="53"/>
      <c r="Q1116" s="53"/>
    </row>
    <row r="1117" spans="1:17" s="42" customFormat="1" x14ac:dyDescent="0.2">
      <c r="A1117" s="338"/>
      <c r="B1117" s="338"/>
      <c r="C1117" s="338"/>
      <c r="D1117" s="291" t="str">
        <f>"Total item "&amp;A1108</f>
        <v>Total item 11.2</v>
      </c>
      <c r="E1117" s="52"/>
      <c r="F1117" s="53"/>
      <c r="G1117" s="53"/>
      <c r="H1117" s="53"/>
      <c r="I1117" s="53"/>
      <c r="J1117" s="91">
        <f>SUM(J1109:J1116)</f>
        <v>49.2</v>
      </c>
      <c r="K1117" s="53"/>
      <c r="L1117" s="53"/>
      <c r="M1117" s="53"/>
      <c r="N1117" s="53"/>
      <c r="O1117" s="53"/>
      <c r="P1117" s="53"/>
      <c r="Q1117" s="53"/>
    </row>
    <row r="1118" spans="1:17" s="42" customFormat="1" x14ac:dyDescent="0.2">
      <c r="A1118" s="338"/>
      <c r="B1118" s="338"/>
      <c r="C1118" s="338"/>
      <c r="D1118" s="99"/>
      <c r="E1118" s="93"/>
      <c r="F1118" s="94"/>
      <c r="G1118" s="94"/>
      <c r="H1118" s="94"/>
      <c r="I1118" s="94"/>
      <c r="J1118" s="94"/>
      <c r="K1118" s="53"/>
      <c r="L1118" s="53"/>
      <c r="M1118" s="53"/>
      <c r="N1118" s="53"/>
      <c r="O1118" s="53"/>
      <c r="P1118" s="53"/>
      <c r="Q1118" s="53"/>
    </row>
    <row r="1119" spans="1:17" s="43" customFormat="1" ht="40.799999999999997" x14ac:dyDescent="0.2">
      <c r="A1119" s="296" t="s">
        <v>71</v>
      </c>
      <c r="B1119" s="340" t="s">
        <v>319</v>
      </c>
      <c r="C1119" s="296">
        <v>91788</v>
      </c>
      <c r="D1119" s="292" t="s">
        <v>1351</v>
      </c>
      <c r="E1119" s="90" t="s">
        <v>16</v>
      </c>
      <c r="F1119" s="91"/>
      <c r="G1119" s="91"/>
      <c r="H1119" s="91"/>
      <c r="I1119" s="91"/>
      <c r="J1119" s="91"/>
      <c r="K1119" s="100">
        <f>J1126</f>
        <v>95.649999999999991</v>
      </c>
      <c r="L1119" s="320">
        <v>31.71</v>
      </c>
      <c r="M1119" s="320">
        <f>ROUND(L1119*(1+$T$7),2)</f>
        <v>38.21</v>
      </c>
      <c r="N1119" s="320">
        <f>TRUNC(K1119*M1119,2)</f>
        <v>3654.78</v>
      </c>
      <c r="O1119" s="100">
        <v>28.2</v>
      </c>
      <c r="P1119" s="100">
        <f>ROUND(O1119*(1+$S$7),2)</f>
        <v>35.68</v>
      </c>
      <c r="Q1119" s="100">
        <f>TRUNC(K1119*P1119,2)</f>
        <v>3412.79</v>
      </c>
    </row>
    <row r="1120" spans="1:17" s="42" customFormat="1" x14ac:dyDescent="0.2">
      <c r="A1120" s="338"/>
      <c r="B1120" s="338"/>
      <c r="C1120" s="338"/>
      <c r="D1120" s="290" t="s">
        <v>1348</v>
      </c>
      <c r="E1120" s="52"/>
      <c r="F1120" s="53">
        <v>4.8499999999999996</v>
      </c>
      <c r="G1120" s="53"/>
      <c r="H1120" s="53"/>
      <c r="I1120" s="53"/>
      <c r="J1120" s="53">
        <f t="shared" ref="J1120:J1125" si="44">ROUND(PRODUCT(F1120:I1120),2)</f>
        <v>4.8499999999999996</v>
      </c>
      <c r="K1120" s="53"/>
      <c r="L1120" s="318"/>
      <c r="M1120" s="318"/>
      <c r="N1120" s="318"/>
      <c r="O1120" s="112"/>
      <c r="P1120" s="53"/>
      <c r="Q1120" s="53"/>
    </row>
    <row r="1121" spans="1:17" s="42" customFormat="1" x14ac:dyDescent="0.2">
      <c r="A1121" s="338"/>
      <c r="B1121" s="338"/>
      <c r="C1121" s="338"/>
      <c r="D1121" s="290"/>
      <c r="E1121" s="52"/>
      <c r="F1121" s="53">
        <v>47</v>
      </c>
      <c r="G1121" s="53"/>
      <c r="H1121" s="53"/>
      <c r="I1121" s="53"/>
      <c r="J1121" s="53">
        <f t="shared" si="44"/>
        <v>47</v>
      </c>
      <c r="K1121" s="53"/>
      <c r="L1121" s="318"/>
      <c r="M1121" s="318"/>
      <c r="N1121" s="318"/>
      <c r="O1121" s="112"/>
      <c r="P1121" s="53"/>
      <c r="Q1121" s="53"/>
    </row>
    <row r="1122" spans="1:17" s="42" customFormat="1" x14ac:dyDescent="0.2">
      <c r="A1122" s="338"/>
      <c r="B1122" s="338"/>
      <c r="C1122" s="338"/>
      <c r="D1122" s="290"/>
      <c r="E1122" s="52"/>
      <c r="F1122" s="53">
        <v>20</v>
      </c>
      <c r="G1122" s="53"/>
      <c r="H1122" s="53"/>
      <c r="I1122" s="53"/>
      <c r="J1122" s="53">
        <f t="shared" si="44"/>
        <v>20</v>
      </c>
      <c r="K1122" s="53"/>
      <c r="L1122" s="318"/>
      <c r="M1122" s="318"/>
      <c r="N1122" s="318"/>
      <c r="O1122" s="112"/>
      <c r="P1122" s="53"/>
      <c r="Q1122" s="53"/>
    </row>
    <row r="1123" spans="1:17" s="42" customFormat="1" x14ac:dyDescent="0.2">
      <c r="A1123" s="338"/>
      <c r="B1123" s="338"/>
      <c r="C1123" s="338"/>
      <c r="D1123" s="290"/>
      <c r="E1123" s="52"/>
      <c r="F1123" s="53">
        <v>5</v>
      </c>
      <c r="G1123" s="53"/>
      <c r="H1123" s="53"/>
      <c r="I1123" s="53"/>
      <c r="J1123" s="53">
        <f t="shared" si="44"/>
        <v>5</v>
      </c>
      <c r="K1123" s="53"/>
      <c r="L1123" s="318"/>
      <c r="M1123" s="318"/>
      <c r="N1123" s="318"/>
      <c r="O1123" s="112"/>
      <c r="P1123" s="53"/>
      <c r="Q1123" s="53"/>
    </row>
    <row r="1124" spans="1:17" s="42" customFormat="1" x14ac:dyDescent="0.2">
      <c r="A1124" s="338"/>
      <c r="B1124" s="338"/>
      <c r="C1124" s="338"/>
      <c r="D1124" s="290"/>
      <c r="E1124" s="52"/>
      <c r="F1124" s="53">
        <v>1.3</v>
      </c>
      <c r="G1124" s="53"/>
      <c r="H1124" s="53"/>
      <c r="I1124" s="53"/>
      <c r="J1124" s="53">
        <f t="shared" si="44"/>
        <v>1.3</v>
      </c>
      <c r="K1124" s="53"/>
      <c r="L1124" s="318"/>
      <c r="M1124" s="318"/>
      <c r="N1124" s="318"/>
      <c r="O1124" s="112"/>
      <c r="P1124" s="53"/>
      <c r="Q1124" s="53"/>
    </row>
    <row r="1125" spans="1:17" s="42" customFormat="1" x14ac:dyDescent="0.2">
      <c r="A1125" s="338"/>
      <c r="B1125" s="338"/>
      <c r="C1125" s="338"/>
      <c r="D1125" s="290"/>
      <c r="E1125" s="52"/>
      <c r="F1125" s="53">
        <v>17.5</v>
      </c>
      <c r="G1125" s="53"/>
      <c r="H1125" s="53"/>
      <c r="I1125" s="53"/>
      <c r="J1125" s="53">
        <f t="shared" si="44"/>
        <v>17.5</v>
      </c>
      <c r="K1125" s="53"/>
      <c r="L1125" s="318"/>
      <c r="M1125" s="318"/>
      <c r="N1125" s="318"/>
      <c r="O1125" s="112"/>
      <c r="P1125" s="53"/>
      <c r="Q1125" s="53"/>
    </row>
    <row r="1126" spans="1:17" s="42" customFormat="1" x14ac:dyDescent="0.2">
      <c r="A1126" s="338"/>
      <c r="B1126" s="338"/>
      <c r="C1126" s="338"/>
      <c r="D1126" s="291" t="str">
        <f>"Total item "&amp;A1119</f>
        <v>Total item 11.3</v>
      </c>
      <c r="E1126" s="52"/>
      <c r="F1126" s="53"/>
      <c r="G1126" s="53"/>
      <c r="H1126" s="53"/>
      <c r="I1126" s="53"/>
      <c r="J1126" s="91">
        <f>SUM(J1120:J1125)</f>
        <v>95.649999999999991</v>
      </c>
      <c r="K1126" s="53"/>
      <c r="L1126" s="318"/>
      <c r="M1126" s="318"/>
      <c r="N1126" s="318"/>
      <c r="O1126" s="112"/>
      <c r="P1126" s="53"/>
      <c r="Q1126" s="53"/>
    </row>
    <row r="1127" spans="1:17" s="42" customFormat="1" x14ac:dyDescent="0.2">
      <c r="A1127" s="338"/>
      <c r="B1127" s="338"/>
      <c r="C1127" s="338"/>
      <c r="D1127" s="99"/>
      <c r="E1127" s="93"/>
      <c r="F1127" s="94"/>
      <c r="G1127" s="94"/>
      <c r="H1127" s="94"/>
      <c r="I1127" s="94"/>
      <c r="J1127" s="94"/>
      <c r="K1127" s="53"/>
      <c r="L1127" s="318"/>
      <c r="M1127" s="318"/>
      <c r="N1127" s="318"/>
      <c r="O1127" s="112"/>
      <c r="P1127" s="53"/>
      <c r="Q1127" s="53"/>
    </row>
    <row r="1128" spans="1:17" s="260" customFormat="1" ht="51" x14ac:dyDescent="0.2">
      <c r="A1128" s="296" t="s">
        <v>72</v>
      </c>
      <c r="B1128" s="296" t="s">
        <v>134</v>
      </c>
      <c r="C1128" s="296">
        <v>91792</v>
      </c>
      <c r="D1128" s="292" t="s">
        <v>713</v>
      </c>
      <c r="E1128" s="90" t="s">
        <v>16</v>
      </c>
      <c r="F1128" s="91"/>
      <c r="G1128" s="91"/>
      <c r="H1128" s="91"/>
      <c r="I1128" s="91"/>
      <c r="J1128" s="91"/>
      <c r="K1128" s="100">
        <f>J1142</f>
        <v>15.85</v>
      </c>
      <c r="L1128" s="320">
        <v>47.39</v>
      </c>
      <c r="M1128" s="320">
        <f>ROUND(L1128*(1+$T$7),2)</f>
        <v>57.1</v>
      </c>
      <c r="N1128" s="320">
        <f>TRUNC(K1128*M1128,2)</f>
        <v>905.03</v>
      </c>
      <c r="O1128" s="100">
        <v>37.299999999999997</v>
      </c>
      <c r="P1128" s="100">
        <f>ROUND(O1128*(1+$S$7),2)</f>
        <v>47.2</v>
      </c>
      <c r="Q1128" s="100">
        <f>TRUNC(K1128*P1128,2)</f>
        <v>748.12</v>
      </c>
    </row>
    <row r="1129" spans="1:17" s="87" customFormat="1" x14ac:dyDescent="0.2">
      <c r="A1129" s="341"/>
      <c r="B1129" s="341"/>
      <c r="C1129" s="341"/>
      <c r="D1129" s="538" t="s">
        <v>1383</v>
      </c>
      <c r="E1129" s="52"/>
      <c r="F1129" s="53"/>
      <c r="G1129" s="53"/>
      <c r="H1129" s="101"/>
      <c r="I1129" s="101"/>
      <c r="J1129" s="53"/>
      <c r="K1129" s="104"/>
      <c r="L1129" s="330"/>
      <c r="M1129" s="330"/>
      <c r="N1129" s="330"/>
      <c r="O1129" s="308"/>
      <c r="P1129" s="104"/>
      <c r="Q1129" s="104"/>
    </row>
    <row r="1130" spans="1:17" s="87" customFormat="1" x14ac:dyDescent="0.2">
      <c r="A1130" s="341"/>
      <c r="B1130" s="341"/>
      <c r="C1130" s="341"/>
      <c r="D1130" s="290" t="s">
        <v>649</v>
      </c>
      <c r="E1130" s="52"/>
      <c r="F1130" s="53"/>
      <c r="G1130" s="53">
        <v>0.5</v>
      </c>
      <c r="H1130" s="101"/>
      <c r="I1130" s="101"/>
      <c r="J1130" s="53">
        <f t="shared" ref="J1130:J1141" si="45">ROUND(PRODUCT(F1130:I1130),2)</f>
        <v>0.5</v>
      </c>
      <c r="K1130" s="104"/>
      <c r="L1130" s="330"/>
      <c r="M1130" s="330"/>
      <c r="N1130" s="330"/>
      <c r="O1130" s="308"/>
      <c r="P1130" s="104"/>
      <c r="Q1130" s="104"/>
    </row>
    <row r="1131" spans="1:17" s="42" customFormat="1" x14ac:dyDescent="0.2">
      <c r="A1131" s="338"/>
      <c r="B1131" s="338"/>
      <c r="C1131" s="338"/>
      <c r="D1131" s="290"/>
      <c r="E1131" s="52"/>
      <c r="F1131" s="53"/>
      <c r="G1131" s="53">
        <v>1.6</v>
      </c>
      <c r="H1131" s="53"/>
      <c r="I1131" s="53"/>
      <c r="J1131" s="53">
        <f t="shared" si="45"/>
        <v>1.6</v>
      </c>
      <c r="K1131" s="53"/>
      <c r="L1131" s="318"/>
      <c r="M1131" s="318"/>
      <c r="N1131" s="318"/>
      <c r="O1131" s="112"/>
      <c r="P1131" s="53"/>
      <c r="Q1131" s="53"/>
    </row>
    <row r="1132" spans="1:17" s="42" customFormat="1" x14ac:dyDescent="0.2">
      <c r="A1132" s="338"/>
      <c r="B1132" s="338"/>
      <c r="C1132" s="338"/>
      <c r="D1132" s="290"/>
      <c r="E1132" s="52"/>
      <c r="F1132" s="53"/>
      <c r="G1132" s="53">
        <v>1.55</v>
      </c>
      <c r="H1132" s="53"/>
      <c r="I1132" s="53"/>
      <c r="J1132" s="53">
        <f t="shared" si="45"/>
        <v>1.55</v>
      </c>
      <c r="K1132" s="53"/>
      <c r="L1132" s="318"/>
      <c r="M1132" s="318"/>
      <c r="N1132" s="318"/>
      <c r="O1132" s="112"/>
      <c r="P1132" s="53"/>
      <c r="Q1132" s="53"/>
    </row>
    <row r="1133" spans="1:17" s="42" customFormat="1" x14ac:dyDescent="0.2">
      <c r="A1133" s="338"/>
      <c r="B1133" s="338"/>
      <c r="C1133" s="338"/>
      <c r="D1133" s="290" t="s">
        <v>714</v>
      </c>
      <c r="E1133" s="52"/>
      <c r="F1133" s="53">
        <v>3</v>
      </c>
      <c r="G1133" s="53">
        <v>0.15</v>
      </c>
      <c r="H1133" s="53"/>
      <c r="I1133" s="53"/>
      <c r="J1133" s="53">
        <f t="shared" si="45"/>
        <v>0.45</v>
      </c>
      <c r="K1133" s="53"/>
      <c r="L1133" s="318"/>
      <c r="M1133" s="318"/>
      <c r="N1133" s="318"/>
      <c r="O1133" s="112"/>
      <c r="P1133" s="53"/>
      <c r="Q1133" s="53"/>
    </row>
    <row r="1134" spans="1:17" s="42" customFormat="1" x14ac:dyDescent="0.2">
      <c r="A1134" s="338"/>
      <c r="B1134" s="338"/>
      <c r="C1134" s="338"/>
      <c r="D1134" s="290"/>
      <c r="E1134" s="52"/>
      <c r="F1134" s="53"/>
      <c r="G1134" s="53">
        <v>1.5</v>
      </c>
      <c r="H1134" s="53"/>
      <c r="I1134" s="53"/>
      <c r="J1134" s="53">
        <f t="shared" si="45"/>
        <v>1.5</v>
      </c>
      <c r="K1134" s="53"/>
      <c r="L1134" s="318"/>
      <c r="M1134" s="318"/>
      <c r="N1134" s="318"/>
      <c r="O1134" s="112"/>
      <c r="P1134" s="53"/>
      <c r="Q1134" s="53"/>
    </row>
    <row r="1135" spans="1:17" s="42" customFormat="1" x14ac:dyDescent="0.2">
      <c r="A1135" s="338"/>
      <c r="B1135" s="338"/>
      <c r="C1135" s="338"/>
      <c r="D1135" s="290"/>
      <c r="E1135" s="52"/>
      <c r="F1135" s="53"/>
      <c r="G1135" s="53">
        <v>1</v>
      </c>
      <c r="H1135" s="53"/>
      <c r="I1135" s="53"/>
      <c r="J1135" s="53">
        <f t="shared" si="45"/>
        <v>1</v>
      </c>
      <c r="K1135" s="53"/>
      <c r="L1135" s="318"/>
      <c r="M1135" s="318"/>
      <c r="N1135" s="318"/>
      <c r="O1135" s="112"/>
      <c r="P1135" s="53"/>
      <c r="Q1135" s="53"/>
    </row>
    <row r="1136" spans="1:17" s="42" customFormat="1" x14ac:dyDescent="0.2">
      <c r="A1136" s="338"/>
      <c r="B1136" s="338"/>
      <c r="C1136" s="338"/>
      <c r="D1136" s="290" t="s">
        <v>715</v>
      </c>
      <c r="E1136" s="52"/>
      <c r="F1136" s="53">
        <v>3</v>
      </c>
      <c r="G1136" s="53">
        <v>0.15</v>
      </c>
      <c r="H1136" s="53"/>
      <c r="I1136" s="53"/>
      <c r="J1136" s="53">
        <f t="shared" si="45"/>
        <v>0.45</v>
      </c>
      <c r="K1136" s="53"/>
      <c r="L1136" s="318"/>
      <c r="M1136" s="318"/>
      <c r="N1136" s="318"/>
      <c r="O1136" s="112"/>
      <c r="P1136" s="53"/>
      <c r="Q1136" s="53"/>
    </row>
    <row r="1137" spans="1:17" s="42" customFormat="1" x14ac:dyDescent="0.2">
      <c r="A1137" s="338"/>
      <c r="B1137" s="338"/>
      <c r="C1137" s="338"/>
      <c r="D1137" s="290"/>
      <c r="E1137" s="52"/>
      <c r="F1137" s="53"/>
      <c r="G1137" s="53">
        <v>1.5</v>
      </c>
      <c r="H1137" s="53"/>
      <c r="I1137" s="53"/>
      <c r="J1137" s="53">
        <f t="shared" si="45"/>
        <v>1.5</v>
      </c>
      <c r="K1137" s="53"/>
      <c r="L1137" s="318"/>
      <c r="M1137" s="318"/>
      <c r="N1137" s="318"/>
      <c r="O1137" s="112"/>
      <c r="P1137" s="53"/>
      <c r="Q1137" s="53"/>
    </row>
    <row r="1138" spans="1:17" s="42" customFormat="1" x14ac:dyDescent="0.2">
      <c r="A1138" s="338"/>
      <c r="B1138" s="338"/>
      <c r="C1138" s="338"/>
      <c r="D1138" s="290"/>
      <c r="E1138" s="52"/>
      <c r="F1138" s="53"/>
      <c r="G1138" s="53">
        <v>1</v>
      </c>
      <c r="H1138" s="53"/>
      <c r="I1138" s="53"/>
      <c r="J1138" s="53">
        <f t="shared" si="45"/>
        <v>1</v>
      </c>
      <c r="K1138" s="53"/>
      <c r="L1138" s="318"/>
      <c r="M1138" s="318"/>
      <c r="N1138" s="318"/>
      <c r="O1138" s="112"/>
      <c r="P1138" s="53"/>
      <c r="Q1138" s="53"/>
    </row>
    <row r="1139" spans="1:17" s="42" customFormat="1" x14ac:dyDescent="0.2">
      <c r="A1139" s="338"/>
      <c r="B1139" s="338"/>
      <c r="C1139" s="338"/>
      <c r="D1139" s="290" t="s">
        <v>716</v>
      </c>
      <c r="E1139" s="52"/>
      <c r="F1139" s="53">
        <v>2</v>
      </c>
      <c r="G1139" s="53">
        <v>1.5</v>
      </c>
      <c r="H1139" s="53"/>
      <c r="I1139" s="53"/>
      <c r="J1139" s="53">
        <f t="shared" si="45"/>
        <v>3</v>
      </c>
      <c r="K1139" s="53"/>
      <c r="L1139" s="318"/>
      <c r="M1139" s="318"/>
      <c r="N1139" s="318"/>
      <c r="O1139" s="112"/>
      <c r="P1139" s="53"/>
      <c r="Q1139" s="53"/>
    </row>
    <row r="1140" spans="1:17" s="42" customFormat="1" x14ac:dyDescent="0.2">
      <c r="A1140" s="338"/>
      <c r="B1140" s="338"/>
      <c r="C1140" s="338"/>
      <c r="D1140" s="290"/>
      <c r="E1140" s="52"/>
      <c r="F1140" s="53">
        <v>2</v>
      </c>
      <c r="G1140" s="53">
        <v>1.3</v>
      </c>
      <c r="H1140" s="53"/>
      <c r="I1140" s="53"/>
      <c r="J1140" s="53">
        <f t="shared" si="45"/>
        <v>2.6</v>
      </c>
      <c r="K1140" s="53"/>
      <c r="L1140" s="318"/>
      <c r="M1140" s="318"/>
      <c r="N1140" s="318"/>
      <c r="O1140" s="112"/>
      <c r="P1140" s="53"/>
      <c r="Q1140" s="53"/>
    </row>
    <row r="1141" spans="1:17" s="42" customFormat="1" x14ac:dyDescent="0.2">
      <c r="A1141" s="338"/>
      <c r="B1141" s="338"/>
      <c r="C1141" s="338"/>
      <c r="D1141" s="290"/>
      <c r="E1141" s="52"/>
      <c r="F1141" s="53">
        <v>2</v>
      </c>
      <c r="G1141" s="53">
        <v>0.35</v>
      </c>
      <c r="H1141" s="53"/>
      <c r="I1141" s="53"/>
      <c r="J1141" s="53">
        <f t="shared" si="45"/>
        <v>0.7</v>
      </c>
      <c r="K1141" s="53"/>
      <c r="L1141" s="318"/>
      <c r="M1141" s="318"/>
      <c r="N1141" s="318"/>
      <c r="O1141" s="112"/>
      <c r="P1141" s="53"/>
      <c r="Q1141" s="53"/>
    </row>
    <row r="1142" spans="1:17" s="42" customFormat="1" x14ac:dyDescent="0.2">
      <c r="A1142" s="338"/>
      <c r="B1142" s="338"/>
      <c r="C1142" s="338"/>
      <c r="D1142" s="291" t="str">
        <f>"Total item "&amp;A1128</f>
        <v>Total item 11.4</v>
      </c>
      <c r="E1142" s="52"/>
      <c r="F1142" s="53"/>
      <c r="G1142" s="53"/>
      <c r="H1142" s="53"/>
      <c r="I1142" s="53"/>
      <c r="J1142" s="91">
        <f>SUM(J1129:J1141)</f>
        <v>15.85</v>
      </c>
      <c r="K1142" s="53"/>
      <c r="L1142" s="318"/>
      <c r="M1142" s="318"/>
      <c r="N1142" s="318"/>
      <c r="O1142" s="112"/>
      <c r="P1142" s="53"/>
      <c r="Q1142" s="53"/>
    </row>
    <row r="1143" spans="1:17" s="42" customFormat="1" x14ac:dyDescent="0.2">
      <c r="A1143" s="338"/>
      <c r="B1143" s="338"/>
      <c r="C1143" s="338"/>
      <c r="D1143" s="99"/>
      <c r="E1143" s="93"/>
      <c r="F1143" s="94"/>
      <c r="G1143" s="94"/>
      <c r="H1143" s="94"/>
      <c r="I1143" s="94"/>
      <c r="J1143" s="94"/>
      <c r="K1143" s="53"/>
      <c r="L1143" s="318"/>
      <c r="M1143" s="318"/>
      <c r="N1143" s="318"/>
      <c r="O1143" s="112"/>
      <c r="P1143" s="53"/>
      <c r="Q1143" s="53"/>
    </row>
    <row r="1144" spans="1:17" s="260" customFormat="1" ht="51" x14ac:dyDescent="0.2">
      <c r="A1144" s="296" t="s">
        <v>73</v>
      </c>
      <c r="B1144" s="296" t="s">
        <v>134</v>
      </c>
      <c r="C1144" s="296">
        <v>91793</v>
      </c>
      <c r="D1144" s="292" t="s">
        <v>712</v>
      </c>
      <c r="E1144" s="90" t="s">
        <v>16</v>
      </c>
      <c r="F1144" s="91"/>
      <c r="G1144" s="91"/>
      <c r="H1144" s="91"/>
      <c r="I1144" s="91"/>
      <c r="J1144" s="91"/>
      <c r="K1144" s="100">
        <f>J1162</f>
        <v>58.050000000000004</v>
      </c>
      <c r="L1144" s="320">
        <v>47.39</v>
      </c>
      <c r="M1144" s="320">
        <f>ROUND(L1144*(1+$T$7),2)</f>
        <v>57.1</v>
      </c>
      <c r="N1144" s="320">
        <f>TRUNC(K1144*M1144,2)</f>
        <v>3314.65</v>
      </c>
      <c r="O1144" s="100">
        <v>56.01</v>
      </c>
      <c r="P1144" s="100">
        <f>ROUND(O1144*(1+$S$7),2)</f>
        <v>70.87</v>
      </c>
      <c r="Q1144" s="100">
        <f>TRUNC(K1144*P1144,2)</f>
        <v>4114</v>
      </c>
    </row>
    <row r="1145" spans="1:17" s="42" customFormat="1" x14ac:dyDescent="0.2">
      <c r="A1145" s="338"/>
      <c r="B1145" s="338"/>
      <c r="C1145" s="338"/>
      <c r="D1145" s="290" t="s">
        <v>709</v>
      </c>
      <c r="E1145" s="52"/>
      <c r="F1145" s="53">
        <v>4</v>
      </c>
      <c r="G1145" s="53">
        <v>4.3</v>
      </c>
      <c r="H1145" s="53"/>
      <c r="I1145" s="53"/>
      <c r="J1145" s="53">
        <f t="shared" ref="J1145:J1156" si="46">ROUND(PRODUCT(F1145:I1145),2)</f>
        <v>17.2</v>
      </c>
      <c r="K1145" s="53"/>
      <c r="L1145" s="318"/>
      <c r="M1145" s="318"/>
      <c r="N1145" s="318"/>
      <c r="O1145" s="112"/>
      <c r="P1145" s="53"/>
      <c r="Q1145" s="53"/>
    </row>
    <row r="1146" spans="1:17" s="42" customFormat="1" x14ac:dyDescent="0.2">
      <c r="A1146" s="338"/>
      <c r="B1146" s="338"/>
      <c r="C1146" s="338"/>
      <c r="D1146" s="290" t="s">
        <v>243</v>
      </c>
      <c r="E1146" s="52"/>
      <c r="F1146" s="53"/>
      <c r="G1146" s="53">
        <v>4.3</v>
      </c>
      <c r="H1146" s="53"/>
      <c r="I1146" s="53"/>
      <c r="J1146" s="53">
        <f t="shared" si="46"/>
        <v>4.3</v>
      </c>
      <c r="K1146" s="53"/>
      <c r="L1146" s="318"/>
      <c r="M1146" s="318"/>
      <c r="N1146" s="318"/>
      <c r="O1146" s="112"/>
      <c r="P1146" s="53"/>
      <c r="Q1146" s="53"/>
    </row>
    <row r="1147" spans="1:17" s="42" customFormat="1" x14ac:dyDescent="0.2">
      <c r="A1147" s="338"/>
      <c r="B1147" s="338"/>
      <c r="C1147" s="338"/>
      <c r="D1147" s="290"/>
      <c r="E1147" s="52"/>
      <c r="F1147" s="53"/>
      <c r="G1147" s="53">
        <v>3.65</v>
      </c>
      <c r="H1147" s="53"/>
      <c r="I1147" s="53"/>
      <c r="J1147" s="53">
        <f t="shared" si="46"/>
        <v>3.65</v>
      </c>
      <c r="K1147" s="53"/>
      <c r="L1147" s="318"/>
      <c r="M1147" s="318"/>
      <c r="N1147" s="318"/>
      <c r="O1147" s="112"/>
      <c r="P1147" s="53"/>
      <c r="Q1147" s="53"/>
    </row>
    <row r="1148" spans="1:17" s="42" customFormat="1" x14ac:dyDescent="0.2">
      <c r="A1148" s="338"/>
      <c r="B1148" s="338"/>
      <c r="C1148" s="338"/>
      <c r="D1148" s="290"/>
      <c r="E1148" s="52"/>
      <c r="F1148" s="53"/>
      <c r="G1148" s="53">
        <v>1.25</v>
      </c>
      <c r="H1148" s="53"/>
      <c r="I1148" s="53"/>
      <c r="J1148" s="53">
        <f t="shared" si="46"/>
        <v>1.25</v>
      </c>
      <c r="K1148" s="53"/>
      <c r="L1148" s="318"/>
      <c r="M1148" s="318"/>
      <c r="N1148" s="318"/>
      <c r="O1148" s="112"/>
      <c r="P1148" s="53"/>
      <c r="Q1148" s="53"/>
    </row>
    <row r="1149" spans="1:17" s="42" customFormat="1" x14ac:dyDescent="0.2">
      <c r="A1149" s="338"/>
      <c r="B1149" s="338"/>
      <c r="C1149" s="338"/>
      <c r="D1149" s="290"/>
      <c r="E1149" s="52"/>
      <c r="F1149" s="53"/>
      <c r="G1149" s="53">
        <v>2</v>
      </c>
      <c r="H1149" s="53"/>
      <c r="I1149" s="53"/>
      <c r="J1149" s="53">
        <f t="shared" si="46"/>
        <v>2</v>
      </c>
      <c r="K1149" s="53"/>
      <c r="L1149" s="318"/>
      <c r="M1149" s="318"/>
      <c r="N1149" s="318"/>
      <c r="O1149" s="112"/>
      <c r="P1149" s="53"/>
      <c r="Q1149" s="53"/>
    </row>
    <row r="1150" spans="1:17" s="42" customFormat="1" x14ac:dyDescent="0.2">
      <c r="A1150" s="338"/>
      <c r="B1150" s="338"/>
      <c r="C1150" s="338"/>
      <c r="D1150" s="290"/>
      <c r="E1150" s="52"/>
      <c r="F1150" s="53"/>
      <c r="G1150" s="53">
        <v>0.65</v>
      </c>
      <c r="H1150" s="53"/>
      <c r="I1150" s="53"/>
      <c r="J1150" s="53">
        <f t="shared" si="46"/>
        <v>0.65</v>
      </c>
      <c r="K1150" s="53"/>
      <c r="L1150" s="318"/>
      <c r="M1150" s="318"/>
      <c r="N1150" s="318"/>
      <c r="O1150" s="112"/>
      <c r="P1150" s="53"/>
      <c r="Q1150" s="53"/>
    </row>
    <row r="1151" spans="1:17" s="42" customFormat="1" x14ac:dyDescent="0.2">
      <c r="A1151" s="338"/>
      <c r="B1151" s="338"/>
      <c r="C1151" s="338"/>
      <c r="D1151" s="290"/>
      <c r="E1151" s="52"/>
      <c r="F1151" s="53"/>
      <c r="G1151" s="53">
        <v>0.8</v>
      </c>
      <c r="H1151" s="53"/>
      <c r="I1151" s="53"/>
      <c r="J1151" s="53">
        <f t="shared" si="46"/>
        <v>0.8</v>
      </c>
      <c r="K1151" s="53"/>
      <c r="L1151" s="318"/>
      <c r="M1151" s="318"/>
      <c r="N1151" s="318"/>
      <c r="O1151" s="112"/>
      <c r="P1151" s="53"/>
      <c r="Q1151" s="53"/>
    </row>
    <row r="1152" spans="1:17" s="42" customFormat="1" x14ac:dyDescent="0.2">
      <c r="A1152" s="338"/>
      <c r="B1152" s="338"/>
      <c r="C1152" s="338"/>
      <c r="D1152" s="290"/>
      <c r="E1152" s="52"/>
      <c r="F1152" s="53"/>
      <c r="G1152" s="53">
        <v>0.9</v>
      </c>
      <c r="H1152" s="53"/>
      <c r="I1152" s="53"/>
      <c r="J1152" s="53">
        <f>ROUND(PRODUCT(F1152:I1152),2)</f>
        <v>0.9</v>
      </c>
      <c r="K1152" s="53"/>
      <c r="L1152" s="318"/>
      <c r="M1152" s="318"/>
      <c r="N1152" s="318"/>
      <c r="O1152" s="112"/>
      <c r="P1152" s="53"/>
      <c r="Q1152" s="53"/>
    </row>
    <row r="1153" spans="1:17" s="42" customFormat="1" x14ac:dyDescent="0.2">
      <c r="A1153" s="338"/>
      <c r="B1153" s="338"/>
      <c r="C1153" s="338"/>
      <c r="D1153" s="290" t="s">
        <v>649</v>
      </c>
      <c r="E1153" s="52"/>
      <c r="F1153" s="53"/>
      <c r="G1153" s="53">
        <v>1</v>
      </c>
      <c r="H1153" s="53"/>
      <c r="I1153" s="53"/>
      <c r="J1153" s="53">
        <f t="shared" si="46"/>
        <v>1</v>
      </c>
      <c r="K1153" s="53"/>
      <c r="L1153" s="318"/>
      <c r="M1153" s="318"/>
      <c r="N1153" s="318"/>
      <c r="O1153" s="112"/>
      <c r="P1153" s="53"/>
      <c r="Q1153" s="53"/>
    </row>
    <row r="1154" spans="1:17" s="42" customFormat="1" x14ac:dyDescent="0.2">
      <c r="A1154" s="338"/>
      <c r="B1154" s="338"/>
      <c r="C1154" s="338"/>
      <c r="D1154" s="290"/>
      <c r="E1154" s="52"/>
      <c r="F1154" s="53"/>
      <c r="G1154" s="53">
        <v>1.2</v>
      </c>
      <c r="H1154" s="53"/>
      <c r="I1154" s="53"/>
      <c r="J1154" s="53">
        <f t="shared" si="46"/>
        <v>1.2</v>
      </c>
      <c r="K1154" s="53"/>
      <c r="L1154" s="318"/>
      <c r="M1154" s="318"/>
      <c r="N1154" s="318"/>
      <c r="O1154" s="112"/>
      <c r="P1154" s="53"/>
      <c r="Q1154" s="53"/>
    </row>
    <row r="1155" spans="1:17" s="42" customFormat="1" x14ac:dyDescent="0.2">
      <c r="A1155" s="338"/>
      <c r="B1155" s="338"/>
      <c r="C1155" s="338"/>
      <c r="D1155" s="290"/>
      <c r="E1155" s="52"/>
      <c r="F1155" s="53"/>
      <c r="G1155" s="53">
        <v>0.5</v>
      </c>
      <c r="H1155" s="53"/>
      <c r="I1155" s="53"/>
      <c r="J1155" s="53">
        <f t="shared" si="46"/>
        <v>0.5</v>
      </c>
      <c r="K1155" s="53"/>
      <c r="L1155" s="318"/>
      <c r="M1155" s="318"/>
      <c r="N1155" s="318"/>
      <c r="O1155" s="112"/>
      <c r="P1155" s="53"/>
      <c r="Q1155" s="53"/>
    </row>
    <row r="1156" spans="1:17" s="42" customFormat="1" x14ac:dyDescent="0.2">
      <c r="A1156" s="338"/>
      <c r="B1156" s="338"/>
      <c r="C1156" s="338"/>
      <c r="D1156" s="290" t="s">
        <v>714</v>
      </c>
      <c r="E1156" s="52"/>
      <c r="F1156" s="53">
        <v>3</v>
      </c>
      <c r="G1156" s="53">
        <v>1</v>
      </c>
      <c r="H1156" s="53"/>
      <c r="I1156" s="53"/>
      <c r="J1156" s="53">
        <f t="shared" si="46"/>
        <v>3</v>
      </c>
      <c r="K1156" s="53"/>
      <c r="L1156" s="318"/>
      <c r="M1156" s="318"/>
      <c r="N1156" s="318"/>
      <c r="O1156" s="112"/>
      <c r="P1156" s="53"/>
      <c r="Q1156" s="53"/>
    </row>
    <row r="1157" spans="1:17" s="42" customFormat="1" x14ac:dyDescent="0.2">
      <c r="A1157" s="338"/>
      <c r="B1157" s="338"/>
      <c r="C1157" s="338"/>
      <c r="D1157" s="290"/>
      <c r="E1157" s="52"/>
      <c r="F1157" s="53"/>
      <c r="G1157" s="53">
        <v>6.7</v>
      </c>
      <c r="H1157" s="53"/>
      <c r="I1157" s="53"/>
      <c r="J1157" s="53">
        <f>ROUND(PRODUCT(F1157:I1157),2)</f>
        <v>6.7</v>
      </c>
      <c r="K1157" s="53"/>
      <c r="L1157" s="318"/>
      <c r="M1157" s="318"/>
      <c r="N1157" s="318"/>
      <c r="O1157" s="112"/>
      <c r="P1157" s="53"/>
      <c r="Q1157" s="53"/>
    </row>
    <row r="1158" spans="1:17" s="42" customFormat="1" x14ac:dyDescent="0.2">
      <c r="A1158" s="338"/>
      <c r="B1158" s="338"/>
      <c r="C1158" s="338"/>
      <c r="D1158" s="290"/>
      <c r="E1158" s="52"/>
      <c r="F1158" s="53"/>
      <c r="G1158" s="53">
        <v>2.6</v>
      </c>
      <c r="H1158" s="53"/>
      <c r="I1158" s="53"/>
      <c r="J1158" s="53">
        <f>ROUND(PRODUCT(F1158:I1158),2)</f>
        <v>2.6</v>
      </c>
      <c r="K1158" s="53"/>
      <c r="L1158" s="318"/>
      <c r="M1158" s="318"/>
      <c r="N1158" s="318"/>
      <c r="O1158" s="112"/>
      <c r="P1158" s="53"/>
      <c r="Q1158" s="53"/>
    </row>
    <row r="1159" spans="1:17" s="42" customFormat="1" x14ac:dyDescent="0.2">
      <c r="A1159" s="338"/>
      <c r="B1159" s="338"/>
      <c r="C1159" s="338"/>
      <c r="D1159" s="290" t="s">
        <v>715</v>
      </c>
      <c r="E1159" s="52"/>
      <c r="F1159" s="53">
        <v>3</v>
      </c>
      <c r="G1159" s="53">
        <v>1</v>
      </c>
      <c r="H1159" s="53"/>
      <c r="I1159" s="53"/>
      <c r="J1159" s="53">
        <f>ROUND(PRODUCT(F1159:I1159),2)</f>
        <v>3</v>
      </c>
      <c r="K1159" s="53"/>
      <c r="L1159" s="318"/>
      <c r="M1159" s="318"/>
      <c r="N1159" s="318"/>
      <c r="O1159" s="112"/>
      <c r="P1159" s="53"/>
      <c r="Q1159" s="53"/>
    </row>
    <row r="1160" spans="1:17" s="42" customFormat="1" x14ac:dyDescent="0.2">
      <c r="A1160" s="338"/>
      <c r="B1160" s="338"/>
      <c r="C1160" s="338"/>
      <c r="D1160" s="290"/>
      <c r="E1160" s="52"/>
      <c r="F1160" s="53"/>
      <c r="G1160" s="53">
        <v>6.7</v>
      </c>
      <c r="H1160" s="53"/>
      <c r="I1160" s="53"/>
      <c r="J1160" s="53">
        <f>ROUND(PRODUCT(F1160:I1160),2)</f>
        <v>6.7</v>
      </c>
      <c r="K1160" s="53"/>
      <c r="L1160" s="318"/>
      <c r="M1160" s="318"/>
      <c r="N1160" s="318"/>
      <c r="O1160" s="112"/>
      <c r="P1160" s="53"/>
      <c r="Q1160" s="53"/>
    </row>
    <row r="1161" spans="1:17" s="42" customFormat="1" x14ac:dyDescent="0.2">
      <c r="A1161" s="338"/>
      <c r="B1161" s="338"/>
      <c r="C1161" s="338"/>
      <c r="D1161" s="290"/>
      <c r="E1161" s="52"/>
      <c r="F1161" s="53"/>
      <c r="G1161" s="53">
        <v>2.6</v>
      </c>
      <c r="H1161" s="53"/>
      <c r="I1161" s="53"/>
      <c r="J1161" s="53">
        <f>ROUND(PRODUCT(F1161:I1161),2)</f>
        <v>2.6</v>
      </c>
      <c r="K1161" s="53"/>
      <c r="L1161" s="318"/>
      <c r="M1161" s="318"/>
      <c r="N1161" s="318"/>
      <c r="O1161" s="112"/>
      <c r="P1161" s="53"/>
      <c r="Q1161" s="53"/>
    </row>
    <row r="1162" spans="1:17" s="42" customFormat="1" x14ac:dyDescent="0.2">
      <c r="A1162" s="338"/>
      <c r="B1162" s="338"/>
      <c r="C1162" s="338"/>
      <c r="D1162" s="291" t="s">
        <v>513</v>
      </c>
      <c r="E1162" s="52"/>
      <c r="F1162" s="53"/>
      <c r="G1162" s="53"/>
      <c r="H1162" s="53"/>
      <c r="I1162" s="53"/>
      <c r="J1162" s="91">
        <f>SUM(J1145:J1161)</f>
        <v>58.050000000000004</v>
      </c>
      <c r="K1162" s="53"/>
      <c r="L1162" s="318"/>
      <c r="M1162" s="318"/>
      <c r="N1162" s="318"/>
      <c r="O1162" s="112"/>
      <c r="P1162" s="53"/>
      <c r="Q1162" s="53"/>
    </row>
    <row r="1163" spans="1:17" s="42" customFormat="1" x14ac:dyDescent="0.2">
      <c r="A1163" s="338"/>
      <c r="B1163" s="338"/>
      <c r="C1163" s="338"/>
      <c r="D1163" s="99"/>
      <c r="E1163" s="93"/>
      <c r="F1163" s="94"/>
      <c r="G1163" s="94"/>
      <c r="H1163" s="94"/>
      <c r="I1163" s="94"/>
      <c r="J1163" s="94"/>
      <c r="K1163" s="53"/>
      <c r="L1163" s="318"/>
      <c r="M1163" s="318"/>
      <c r="N1163" s="318"/>
      <c r="O1163" s="112"/>
      <c r="P1163" s="53"/>
      <c r="Q1163" s="53"/>
    </row>
    <row r="1164" spans="1:17" s="260" customFormat="1" ht="51" x14ac:dyDescent="0.2">
      <c r="A1164" s="296" t="s">
        <v>1433</v>
      </c>
      <c r="B1164" s="296" t="s">
        <v>134</v>
      </c>
      <c r="C1164" s="296">
        <v>91795</v>
      </c>
      <c r="D1164" s="292" t="s">
        <v>512</v>
      </c>
      <c r="E1164" s="90" t="s">
        <v>16</v>
      </c>
      <c r="F1164" s="91"/>
      <c r="G1164" s="91"/>
      <c r="H1164" s="91"/>
      <c r="I1164" s="91"/>
      <c r="J1164" s="91"/>
      <c r="K1164" s="100">
        <f>J1171</f>
        <v>28.85</v>
      </c>
      <c r="L1164" s="320">
        <v>47.39</v>
      </c>
      <c r="M1164" s="320">
        <f>ROUND(L1164*(1+$T$7),2)</f>
        <v>57.1</v>
      </c>
      <c r="N1164" s="320">
        <f>TRUNC(K1164*M1164,2)</f>
        <v>1647.33</v>
      </c>
      <c r="O1164" s="100">
        <v>42.79</v>
      </c>
      <c r="P1164" s="100">
        <f>ROUND(O1164*(1+$S$7),2)</f>
        <v>54.14</v>
      </c>
      <c r="Q1164" s="100">
        <f>TRUNC(K1164*P1164,2)</f>
        <v>1561.93</v>
      </c>
    </row>
    <row r="1165" spans="1:17" s="87" customFormat="1" x14ac:dyDescent="0.2">
      <c r="A1165" s="341"/>
      <c r="B1165" s="341"/>
      <c r="C1165" s="341"/>
      <c r="D1165" s="365" t="s">
        <v>716</v>
      </c>
      <c r="E1165" s="105"/>
      <c r="F1165" s="101"/>
      <c r="G1165" s="104">
        <v>7.6</v>
      </c>
      <c r="H1165" s="101"/>
      <c r="I1165" s="101"/>
      <c r="J1165" s="53">
        <f t="shared" ref="J1165:J1170" si="47">ROUND(PRODUCT(F1165:I1165),2)</f>
        <v>7.6</v>
      </c>
      <c r="K1165" s="104"/>
      <c r="L1165" s="330"/>
      <c r="M1165" s="330"/>
      <c r="N1165" s="330"/>
      <c r="O1165" s="308"/>
      <c r="P1165" s="104"/>
      <c r="Q1165" s="104"/>
    </row>
    <row r="1166" spans="1:17" s="42" customFormat="1" x14ac:dyDescent="0.2">
      <c r="A1166" s="338"/>
      <c r="B1166" s="338"/>
      <c r="C1166" s="338"/>
      <c r="D1166" s="290"/>
      <c r="E1166" s="52"/>
      <c r="F1166" s="53"/>
      <c r="G1166" s="53">
        <v>0.8</v>
      </c>
      <c r="H1166" s="53"/>
      <c r="I1166" s="53"/>
      <c r="J1166" s="53">
        <f t="shared" si="47"/>
        <v>0.8</v>
      </c>
      <c r="K1166" s="53"/>
      <c r="L1166" s="318"/>
      <c r="M1166" s="318"/>
      <c r="N1166" s="318"/>
      <c r="O1166" s="112"/>
      <c r="P1166" s="53"/>
      <c r="Q1166" s="53"/>
    </row>
    <row r="1167" spans="1:17" s="42" customFormat="1" x14ac:dyDescent="0.2">
      <c r="A1167" s="338"/>
      <c r="B1167" s="338"/>
      <c r="C1167" s="338"/>
      <c r="D1167" s="290"/>
      <c r="E1167" s="52"/>
      <c r="F1167" s="53"/>
      <c r="G1167" s="53">
        <v>1.4</v>
      </c>
      <c r="H1167" s="53"/>
      <c r="I1167" s="53"/>
      <c r="J1167" s="53">
        <f t="shared" si="47"/>
        <v>1.4</v>
      </c>
      <c r="K1167" s="53"/>
      <c r="L1167" s="318"/>
      <c r="M1167" s="318"/>
      <c r="N1167" s="318"/>
      <c r="O1167" s="112"/>
      <c r="P1167" s="53"/>
      <c r="Q1167" s="53"/>
    </row>
    <row r="1168" spans="1:17" s="42" customFormat="1" x14ac:dyDescent="0.2">
      <c r="A1168" s="338"/>
      <c r="B1168" s="338"/>
      <c r="C1168" s="338"/>
      <c r="D1168" s="290" t="s">
        <v>706</v>
      </c>
      <c r="E1168" s="52"/>
      <c r="F1168" s="53">
        <v>2</v>
      </c>
      <c r="G1168" s="53">
        <v>7.1</v>
      </c>
      <c r="H1168" s="53"/>
      <c r="I1168" s="53"/>
      <c r="J1168" s="53">
        <f t="shared" si="47"/>
        <v>14.2</v>
      </c>
      <c r="K1168" s="53"/>
      <c r="L1168" s="318"/>
      <c r="M1168" s="318"/>
      <c r="N1168" s="318"/>
      <c r="O1168" s="112"/>
      <c r="P1168" s="53"/>
      <c r="Q1168" s="53"/>
    </row>
    <row r="1169" spans="1:17" s="42" customFormat="1" x14ac:dyDescent="0.2">
      <c r="A1169" s="338"/>
      <c r="B1169" s="338"/>
      <c r="C1169" s="338"/>
      <c r="D1169" s="291"/>
      <c r="E1169" s="52"/>
      <c r="F1169" s="53"/>
      <c r="G1169" s="53">
        <v>0.7</v>
      </c>
      <c r="H1169" s="53"/>
      <c r="I1169" s="53"/>
      <c r="J1169" s="53">
        <f t="shared" si="47"/>
        <v>0.7</v>
      </c>
      <c r="K1169" s="53"/>
      <c r="L1169" s="318"/>
      <c r="M1169" s="318"/>
      <c r="N1169" s="318"/>
      <c r="O1169" s="112"/>
      <c r="P1169" s="53"/>
      <c r="Q1169" s="53"/>
    </row>
    <row r="1170" spans="1:17" s="42" customFormat="1" x14ac:dyDescent="0.2">
      <c r="A1170" s="338"/>
      <c r="B1170" s="338"/>
      <c r="C1170" s="338"/>
      <c r="D1170" s="290" t="s">
        <v>707</v>
      </c>
      <c r="E1170" s="52"/>
      <c r="F1170" s="53"/>
      <c r="G1170" s="53">
        <v>4.1500000000000004</v>
      </c>
      <c r="H1170" s="53"/>
      <c r="I1170" s="53"/>
      <c r="J1170" s="53">
        <f t="shared" si="47"/>
        <v>4.1500000000000004</v>
      </c>
      <c r="K1170" s="53"/>
      <c r="L1170" s="318"/>
      <c r="M1170" s="318"/>
      <c r="N1170" s="318"/>
      <c r="O1170" s="112"/>
      <c r="P1170" s="53"/>
      <c r="Q1170" s="53"/>
    </row>
    <row r="1171" spans="1:17" s="42" customFormat="1" x14ac:dyDescent="0.2">
      <c r="A1171" s="338"/>
      <c r="B1171" s="338"/>
      <c r="C1171" s="338"/>
      <c r="D1171" s="291" t="s">
        <v>513</v>
      </c>
      <c r="E1171" s="52"/>
      <c r="F1171" s="53"/>
      <c r="G1171" s="53"/>
      <c r="H1171" s="53"/>
      <c r="I1171" s="53"/>
      <c r="J1171" s="91">
        <f>SUM(J1165:J1170)</f>
        <v>28.85</v>
      </c>
      <c r="K1171" s="53"/>
      <c r="L1171" s="318"/>
      <c r="M1171" s="318"/>
      <c r="N1171" s="318"/>
      <c r="O1171" s="112"/>
      <c r="P1171" s="53"/>
      <c r="Q1171" s="53"/>
    </row>
    <row r="1172" spans="1:17" s="42" customFormat="1" x14ac:dyDescent="0.2">
      <c r="A1172" s="338"/>
      <c r="B1172" s="338"/>
      <c r="C1172" s="338"/>
      <c r="D1172" s="99"/>
      <c r="E1172" s="93"/>
      <c r="F1172" s="94"/>
      <c r="G1172" s="94"/>
      <c r="H1172" s="94"/>
      <c r="I1172" s="94"/>
      <c r="J1172" s="94"/>
      <c r="K1172" s="53"/>
      <c r="L1172" s="318"/>
      <c r="M1172" s="318"/>
      <c r="N1172" s="318"/>
      <c r="O1172" s="112"/>
      <c r="P1172" s="53"/>
      <c r="Q1172" s="53"/>
    </row>
    <row r="1173" spans="1:17" s="260" customFormat="1" ht="30.6" x14ac:dyDescent="0.2">
      <c r="A1173" s="296" t="s">
        <v>74</v>
      </c>
      <c r="B1173" s="296" t="s">
        <v>134</v>
      </c>
      <c r="C1173" s="296">
        <v>90694</v>
      </c>
      <c r="D1173" s="292" t="s">
        <v>710</v>
      </c>
      <c r="E1173" s="90" t="s">
        <v>16</v>
      </c>
      <c r="F1173" s="91"/>
      <c r="G1173" s="91"/>
      <c r="H1173" s="91"/>
      <c r="I1173" s="91"/>
      <c r="J1173" s="91"/>
      <c r="K1173" s="100">
        <f>J1182</f>
        <v>39.200000000000003</v>
      </c>
      <c r="L1173" s="320">
        <v>47.39</v>
      </c>
      <c r="M1173" s="320">
        <f>ROUND(L1173*(1+$T$7),2)</f>
        <v>57.1</v>
      </c>
      <c r="N1173" s="320">
        <f>TRUNC(K1173*M1173,2)</f>
        <v>2238.3200000000002</v>
      </c>
      <c r="O1173" s="100">
        <v>20.02</v>
      </c>
      <c r="P1173" s="100">
        <f>ROUND(O1173*(1+$S$7),2)</f>
        <v>25.33</v>
      </c>
      <c r="Q1173" s="100">
        <f>TRUNC(K1173*P1173,2)</f>
        <v>992.93</v>
      </c>
    </row>
    <row r="1174" spans="1:17" s="87" customFormat="1" x14ac:dyDescent="0.2">
      <c r="A1174" s="341"/>
      <c r="B1174" s="341"/>
      <c r="C1174" s="341"/>
      <c r="D1174" s="290" t="s">
        <v>1356</v>
      </c>
      <c r="E1174" s="52"/>
      <c r="F1174" s="53"/>
      <c r="G1174" s="53">
        <v>7.15</v>
      </c>
      <c r="H1174" s="101"/>
      <c r="I1174" s="101"/>
      <c r="J1174" s="53">
        <f>ROUND(PRODUCT(F1174:I1174),2)</f>
        <v>7.15</v>
      </c>
      <c r="K1174" s="104"/>
      <c r="L1174" s="330"/>
      <c r="M1174" s="330"/>
      <c r="N1174" s="330"/>
      <c r="O1174" s="308"/>
      <c r="P1174" s="104"/>
      <c r="Q1174" s="104"/>
    </row>
    <row r="1175" spans="1:17" s="42" customFormat="1" x14ac:dyDescent="0.2">
      <c r="A1175" s="338"/>
      <c r="B1175" s="338"/>
      <c r="C1175" s="338"/>
      <c r="D1175" s="290"/>
      <c r="E1175" s="52"/>
      <c r="F1175" s="53"/>
      <c r="G1175" s="53">
        <v>6.4</v>
      </c>
      <c r="H1175" s="53"/>
      <c r="I1175" s="53"/>
      <c r="J1175" s="53">
        <f t="shared" ref="J1175:J1181" si="48">ROUND(PRODUCT(F1175:I1175),2)</f>
        <v>6.4</v>
      </c>
      <c r="K1175" s="53"/>
      <c r="L1175" s="318"/>
      <c r="M1175" s="318"/>
      <c r="N1175" s="318"/>
      <c r="O1175" s="112"/>
      <c r="P1175" s="53"/>
      <c r="Q1175" s="53"/>
    </row>
    <row r="1176" spans="1:17" s="42" customFormat="1" x14ac:dyDescent="0.2">
      <c r="A1176" s="338"/>
      <c r="B1176" s="338"/>
      <c r="C1176" s="338"/>
      <c r="D1176" s="290"/>
      <c r="E1176" s="52"/>
      <c r="F1176" s="53"/>
      <c r="G1176" s="53">
        <v>5.4</v>
      </c>
      <c r="H1176" s="53"/>
      <c r="I1176" s="53"/>
      <c r="J1176" s="53">
        <f t="shared" si="48"/>
        <v>5.4</v>
      </c>
      <c r="K1176" s="53"/>
      <c r="L1176" s="318"/>
      <c r="M1176" s="318"/>
      <c r="N1176" s="318"/>
      <c r="O1176" s="112"/>
      <c r="P1176" s="53"/>
      <c r="Q1176" s="53"/>
    </row>
    <row r="1177" spans="1:17" s="42" customFormat="1" x14ac:dyDescent="0.2">
      <c r="A1177" s="338"/>
      <c r="B1177" s="338"/>
      <c r="C1177" s="338"/>
      <c r="D1177" s="290"/>
      <c r="E1177" s="52"/>
      <c r="F1177" s="53"/>
      <c r="G1177" s="53">
        <v>9.4</v>
      </c>
      <c r="H1177" s="53"/>
      <c r="I1177" s="53"/>
      <c r="J1177" s="53">
        <f t="shared" si="48"/>
        <v>9.4</v>
      </c>
      <c r="K1177" s="53"/>
      <c r="L1177" s="318"/>
      <c r="M1177" s="318"/>
      <c r="N1177" s="318"/>
      <c r="O1177" s="112"/>
      <c r="P1177" s="53"/>
      <c r="Q1177" s="53"/>
    </row>
    <row r="1178" spans="1:17" s="42" customFormat="1" x14ac:dyDescent="0.2">
      <c r="A1178" s="338"/>
      <c r="B1178" s="338"/>
      <c r="C1178" s="338"/>
      <c r="D1178" s="290"/>
      <c r="E1178" s="52"/>
      <c r="F1178" s="53"/>
      <c r="G1178" s="53">
        <v>1.1000000000000001</v>
      </c>
      <c r="H1178" s="53"/>
      <c r="I1178" s="53"/>
      <c r="J1178" s="53">
        <f t="shared" si="48"/>
        <v>1.1000000000000001</v>
      </c>
      <c r="K1178" s="53"/>
      <c r="L1178" s="318"/>
      <c r="M1178" s="318"/>
      <c r="N1178" s="318"/>
      <c r="O1178" s="112"/>
      <c r="P1178" s="53"/>
      <c r="Q1178" s="53"/>
    </row>
    <row r="1179" spans="1:17" s="42" customFormat="1" x14ac:dyDescent="0.2">
      <c r="A1179" s="338"/>
      <c r="B1179" s="338"/>
      <c r="C1179" s="338"/>
      <c r="D1179" s="290"/>
      <c r="E1179" s="52"/>
      <c r="F1179" s="53"/>
      <c r="G1179" s="53">
        <v>4.75</v>
      </c>
      <c r="H1179" s="53"/>
      <c r="I1179" s="53"/>
      <c r="J1179" s="53">
        <f t="shared" si="48"/>
        <v>4.75</v>
      </c>
      <c r="K1179" s="53"/>
      <c r="L1179" s="318"/>
      <c r="M1179" s="318"/>
      <c r="N1179" s="318"/>
      <c r="O1179" s="112"/>
      <c r="P1179" s="53"/>
      <c r="Q1179" s="53"/>
    </row>
    <row r="1180" spans="1:17" s="42" customFormat="1" x14ac:dyDescent="0.2">
      <c r="A1180" s="338"/>
      <c r="B1180" s="338"/>
      <c r="C1180" s="338"/>
      <c r="D1180" s="290"/>
      <c r="E1180" s="52"/>
      <c r="F1180" s="53"/>
      <c r="G1180" s="53">
        <v>1</v>
      </c>
      <c r="H1180" s="53"/>
      <c r="I1180" s="53"/>
      <c r="J1180" s="53">
        <f t="shared" si="48"/>
        <v>1</v>
      </c>
      <c r="K1180" s="53"/>
      <c r="L1180" s="318"/>
      <c r="M1180" s="318"/>
      <c r="N1180" s="318"/>
      <c r="O1180" s="112"/>
      <c r="P1180" s="53"/>
      <c r="Q1180" s="53"/>
    </row>
    <row r="1181" spans="1:17" s="42" customFormat="1" x14ac:dyDescent="0.2">
      <c r="A1181" s="338"/>
      <c r="B1181" s="338"/>
      <c r="C1181" s="338"/>
      <c r="D1181" s="290"/>
      <c r="E1181" s="52"/>
      <c r="F1181" s="53">
        <v>2</v>
      </c>
      <c r="G1181" s="53">
        <v>2</v>
      </c>
      <c r="H1181" s="53"/>
      <c r="I1181" s="53"/>
      <c r="J1181" s="53">
        <f t="shared" si="48"/>
        <v>4</v>
      </c>
      <c r="K1181" s="53"/>
      <c r="L1181" s="318"/>
      <c r="M1181" s="318"/>
      <c r="N1181" s="318"/>
      <c r="O1181" s="112"/>
      <c r="P1181" s="53"/>
      <c r="Q1181" s="53"/>
    </row>
    <row r="1182" spans="1:17" s="42" customFormat="1" x14ac:dyDescent="0.2">
      <c r="A1182" s="338"/>
      <c r="B1182" s="338"/>
      <c r="C1182" s="338"/>
      <c r="D1182" s="291" t="s">
        <v>513</v>
      </c>
      <c r="E1182" s="52"/>
      <c r="F1182" s="53"/>
      <c r="G1182" s="53"/>
      <c r="H1182" s="53"/>
      <c r="I1182" s="53"/>
      <c r="J1182" s="91">
        <f>SUM(J1174:J1181)</f>
        <v>39.200000000000003</v>
      </c>
      <c r="K1182" s="53"/>
      <c r="L1182" s="318"/>
      <c r="M1182" s="318"/>
      <c r="N1182" s="318"/>
      <c r="O1182" s="112"/>
      <c r="P1182" s="53"/>
      <c r="Q1182" s="53"/>
    </row>
    <row r="1183" spans="1:17" s="42" customFormat="1" x14ac:dyDescent="0.2">
      <c r="A1183" s="338"/>
      <c r="B1183" s="338"/>
      <c r="C1183" s="338"/>
      <c r="D1183" s="99"/>
      <c r="E1183" s="93"/>
      <c r="F1183" s="94"/>
      <c r="G1183" s="94"/>
      <c r="H1183" s="94"/>
      <c r="I1183" s="94"/>
      <c r="J1183" s="94"/>
      <c r="K1183" s="53"/>
      <c r="L1183" s="318"/>
      <c r="M1183" s="318"/>
      <c r="N1183" s="318"/>
      <c r="O1183" s="112"/>
      <c r="P1183" s="53"/>
      <c r="Q1183" s="53"/>
    </row>
    <row r="1184" spans="1:17" s="260" customFormat="1" ht="30.6" x14ac:dyDescent="0.2">
      <c r="A1184" s="296" t="s">
        <v>75</v>
      </c>
      <c r="B1184" s="296" t="s">
        <v>134</v>
      </c>
      <c r="C1184" s="296">
        <v>90695</v>
      </c>
      <c r="D1184" s="292" t="s">
        <v>711</v>
      </c>
      <c r="E1184" s="90" t="s">
        <v>16</v>
      </c>
      <c r="F1184" s="91"/>
      <c r="G1184" s="91"/>
      <c r="H1184" s="91"/>
      <c r="I1184" s="91"/>
      <c r="J1184" s="91"/>
      <c r="K1184" s="100">
        <f>J1190</f>
        <v>17.849999999999998</v>
      </c>
      <c r="L1184" s="320">
        <v>47.39</v>
      </c>
      <c r="M1184" s="320">
        <f>ROUND(L1184*(1+$T$7),2)</f>
        <v>57.1</v>
      </c>
      <c r="N1184" s="320">
        <f>TRUNC(K1184*M1184,2)</f>
        <v>1019.23</v>
      </c>
      <c r="O1184" s="100">
        <v>40.96</v>
      </c>
      <c r="P1184" s="100">
        <f>ROUND(O1184*(1+$S$7),2)</f>
        <v>51.83</v>
      </c>
      <c r="Q1184" s="100">
        <f>TRUNC(K1184*P1184,2)</f>
        <v>925.16</v>
      </c>
    </row>
    <row r="1185" spans="1:17" s="87" customFormat="1" x14ac:dyDescent="0.2">
      <c r="A1185" s="341"/>
      <c r="B1185" s="341"/>
      <c r="C1185" s="341"/>
      <c r="D1185" s="290" t="s">
        <v>708</v>
      </c>
      <c r="E1185" s="52"/>
      <c r="F1185" s="53"/>
      <c r="G1185" s="53">
        <v>7.1</v>
      </c>
      <c r="H1185" s="101"/>
      <c r="I1185" s="101"/>
      <c r="J1185" s="53">
        <f>ROUND(PRODUCT(F1185:I1185),2)</f>
        <v>7.1</v>
      </c>
      <c r="K1185" s="104"/>
      <c r="L1185" s="330"/>
      <c r="M1185" s="330"/>
      <c r="N1185" s="330"/>
      <c r="O1185" s="308"/>
      <c r="P1185" s="104"/>
      <c r="Q1185" s="104"/>
    </row>
    <row r="1186" spans="1:17" s="42" customFormat="1" x14ac:dyDescent="0.2">
      <c r="A1186" s="338"/>
      <c r="B1186" s="338"/>
      <c r="C1186" s="338"/>
      <c r="D1186" s="290"/>
      <c r="E1186" s="52"/>
      <c r="F1186" s="53"/>
      <c r="G1186" s="53">
        <v>3.6</v>
      </c>
      <c r="H1186" s="53"/>
      <c r="I1186" s="53"/>
      <c r="J1186" s="53">
        <f>ROUND(PRODUCT(F1186:I1186),2)</f>
        <v>3.6</v>
      </c>
      <c r="K1186" s="53"/>
      <c r="L1186" s="318"/>
      <c r="M1186" s="318"/>
      <c r="N1186" s="318"/>
      <c r="O1186" s="112"/>
      <c r="P1186" s="53"/>
      <c r="Q1186" s="53"/>
    </row>
    <row r="1187" spans="1:17" s="42" customFormat="1" x14ac:dyDescent="0.2">
      <c r="A1187" s="338"/>
      <c r="B1187" s="338"/>
      <c r="C1187" s="338"/>
      <c r="D1187" s="290"/>
      <c r="E1187" s="52"/>
      <c r="F1187" s="53"/>
      <c r="G1187" s="53">
        <v>2.4500000000000002</v>
      </c>
      <c r="H1187" s="53"/>
      <c r="I1187" s="53"/>
      <c r="J1187" s="53">
        <f>ROUND(PRODUCT(F1187:I1187),2)</f>
        <v>2.4500000000000002</v>
      </c>
      <c r="K1187" s="53"/>
      <c r="L1187" s="318"/>
      <c r="M1187" s="318"/>
      <c r="N1187" s="318"/>
      <c r="O1187" s="112"/>
      <c r="P1187" s="53"/>
      <c r="Q1187" s="53"/>
    </row>
    <row r="1188" spans="1:17" s="42" customFormat="1" x14ac:dyDescent="0.2">
      <c r="A1188" s="338"/>
      <c r="B1188" s="338"/>
      <c r="C1188" s="338"/>
      <c r="D1188" s="290"/>
      <c r="E1188" s="52"/>
      <c r="F1188" s="53"/>
      <c r="G1188" s="53">
        <v>2.25</v>
      </c>
      <c r="H1188" s="53"/>
      <c r="I1188" s="53"/>
      <c r="J1188" s="53">
        <f>ROUND(PRODUCT(F1188:I1188),2)</f>
        <v>2.25</v>
      </c>
      <c r="K1188" s="53"/>
      <c r="L1188" s="318"/>
      <c r="M1188" s="318"/>
      <c r="N1188" s="318"/>
      <c r="O1188" s="112"/>
      <c r="P1188" s="53"/>
      <c r="Q1188" s="53"/>
    </row>
    <row r="1189" spans="1:17" s="42" customFormat="1" x14ac:dyDescent="0.2">
      <c r="A1189" s="338"/>
      <c r="B1189" s="338"/>
      <c r="C1189" s="338"/>
      <c r="D1189" s="290"/>
      <c r="E1189" s="52"/>
      <c r="F1189" s="53"/>
      <c r="G1189" s="53">
        <v>2.4500000000000002</v>
      </c>
      <c r="H1189" s="53"/>
      <c r="I1189" s="53"/>
      <c r="J1189" s="53">
        <f>ROUND(PRODUCT(F1189:I1189),2)</f>
        <v>2.4500000000000002</v>
      </c>
      <c r="K1189" s="53"/>
      <c r="L1189" s="318"/>
      <c r="M1189" s="318"/>
      <c r="N1189" s="318"/>
      <c r="O1189" s="112"/>
      <c r="P1189" s="53"/>
      <c r="Q1189" s="53"/>
    </row>
    <row r="1190" spans="1:17" s="42" customFormat="1" x14ac:dyDescent="0.2">
      <c r="A1190" s="338"/>
      <c r="B1190" s="338"/>
      <c r="C1190" s="338"/>
      <c r="D1190" s="291" t="s">
        <v>513</v>
      </c>
      <c r="E1190" s="52"/>
      <c r="F1190" s="53"/>
      <c r="G1190" s="53"/>
      <c r="H1190" s="53"/>
      <c r="I1190" s="53"/>
      <c r="J1190" s="91">
        <f>SUM(J1185:J1189)</f>
        <v>17.849999999999998</v>
      </c>
      <c r="K1190" s="53"/>
      <c r="L1190" s="318"/>
      <c r="M1190" s="318"/>
      <c r="N1190" s="318"/>
      <c r="O1190" s="112"/>
      <c r="P1190" s="53"/>
      <c r="Q1190" s="53"/>
    </row>
    <row r="1191" spans="1:17" s="42" customFormat="1" x14ac:dyDescent="0.2">
      <c r="A1191" s="338"/>
      <c r="B1191" s="338"/>
      <c r="C1191" s="338"/>
      <c r="D1191" s="99"/>
      <c r="E1191" s="93"/>
      <c r="F1191" s="94"/>
      <c r="G1191" s="94"/>
      <c r="H1191" s="94"/>
      <c r="I1191" s="94"/>
      <c r="J1191" s="94"/>
      <c r="K1191" s="53"/>
      <c r="L1191" s="318"/>
      <c r="M1191" s="318"/>
      <c r="N1191" s="318"/>
      <c r="O1191" s="112"/>
      <c r="P1191" s="53"/>
      <c r="Q1191" s="53"/>
    </row>
    <row r="1192" spans="1:17" s="43" customFormat="1" ht="30.6" x14ac:dyDescent="0.2">
      <c r="A1192" s="296" t="s">
        <v>76</v>
      </c>
      <c r="B1192" s="296" t="s">
        <v>134</v>
      </c>
      <c r="C1192" s="296">
        <v>89709</v>
      </c>
      <c r="D1192" s="279" t="s">
        <v>444</v>
      </c>
      <c r="E1192" s="90" t="s">
        <v>98</v>
      </c>
      <c r="F1192" s="91"/>
      <c r="G1192" s="91"/>
      <c r="H1192" s="91"/>
      <c r="I1192" s="91"/>
      <c r="J1192" s="91"/>
      <c r="K1192" s="100">
        <f>J1196</f>
        <v>6</v>
      </c>
      <c r="L1192" s="320">
        <v>7.61</v>
      </c>
      <c r="M1192" s="320">
        <f>ROUND(L1192*(1+$T$7),2)</f>
        <v>9.17</v>
      </c>
      <c r="N1192" s="320">
        <f>TRUNC(K1192*M1192,2)</f>
        <v>55.02</v>
      </c>
      <c r="O1192" s="100">
        <v>8.8800000000000008</v>
      </c>
      <c r="P1192" s="100">
        <f>ROUND(O1192*(1+$S$7),2)</f>
        <v>11.24</v>
      </c>
      <c r="Q1192" s="100">
        <f>TRUNC(K1192*P1192,2)</f>
        <v>67.44</v>
      </c>
    </row>
    <row r="1193" spans="1:17" s="42" customFormat="1" x14ac:dyDescent="0.2">
      <c r="A1193" s="338"/>
      <c r="B1193" s="338"/>
      <c r="C1193" s="338"/>
      <c r="D1193" s="290" t="s">
        <v>716</v>
      </c>
      <c r="E1193" s="52"/>
      <c r="F1193" s="53">
        <v>2</v>
      </c>
      <c r="G1193" s="53"/>
      <c r="H1193" s="53"/>
      <c r="I1193" s="53"/>
      <c r="J1193" s="53">
        <f>ROUND(PRODUCT(F1193:I1193),2)</f>
        <v>2</v>
      </c>
      <c r="K1193" s="53"/>
      <c r="L1193" s="318"/>
      <c r="M1193" s="318"/>
      <c r="N1193" s="318"/>
      <c r="O1193" s="112"/>
      <c r="P1193" s="53"/>
      <c r="Q1193" s="53"/>
    </row>
    <row r="1194" spans="1:17" s="42" customFormat="1" x14ac:dyDescent="0.2">
      <c r="A1194" s="338"/>
      <c r="B1194" s="338"/>
      <c r="C1194" s="338"/>
      <c r="D1194" s="290" t="s">
        <v>746</v>
      </c>
      <c r="E1194" s="52"/>
      <c r="F1194" s="53">
        <v>2</v>
      </c>
      <c r="G1194" s="53"/>
      <c r="H1194" s="53"/>
      <c r="I1194" s="53"/>
      <c r="J1194" s="53">
        <f>ROUND(PRODUCT(F1194:I1194),2)</f>
        <v>2</v>
      </c>
      <c r="K1194" s="53"/>
      <c r="L1194" s="318"/>
      <c r="M1194" s="318"/>
      <c r="N1194" s="318"/>
      <c r="O1194" s="112"/>
      <c r="P1194" s="53"/>
      <c r="Q1194" s="53"/>
    </row>
    <row r="1195" spans="1:17" s="42" customFormat="1" x14ac:dyDescent="0.2">
      <c r="A1195" s="338"/>
      <c r="B1195" s="338"/>
      <c r="C1195" s="338"/>
      <c r="D1195" s="290" t="s">
        <v>747</v>
      </c>
      <c r="E1195" s="52"/>
      <c r="F1195" s="53">
        <v>2</v>
      </c>
      <c r="G1195" s="53"/>
      <c r="H1195" s="53"/>
      <c r="I1195" s="53"/>
      <c r="J1195" s="53">
        <f>ROUND(PRODUCT(F1195:I1195),2)</f>
        <v>2</v>
      </c>
      <c r="K1195" s="53"/>
      <c r="L1195" s="318"/>
      <c r="M1195" s="318"/>
      <c r="N1195" s="318"/>
      <c r="O1195" s="112"/>
      <c r="P1195" s="53"/>
      <c r="Q1195" s="53"/>
    </row>
    <row r="1196" spans="1:17" s="42" customFormat="1" x14ac:dyDescent="0.2">
      <c r="A1196" s="338"/>
      <c r="B1196" s="338"/>
      <c r="C1196" s="338"/>
      <c r="D1196" s="291" t="str">
        <f>"Total item "&amp;A1192</f>
        <v>Total item 11.9</v>
      </c>
      <c r="E1196" s="52"/>
      <c r="F1196" s="53"/>
      <c r="G1196" s="53"/>
      <c r="H1196" s="53"/>
      <c r="I1196" s="53"/>
      <c r="J1196" s="91">
        <f>SUM(J1193:J1195)</f>
        <v>6</v>
      </c>
      <c r="K1196" s="53"/>
      <c r="L1196" s="318"/>
      <c r="M1196" s="318"/>
      <c r="N1196" s="318"/>
      <c r="O1196" s="112"/>
      <c r="P1196" s="53"/>
      <c r="Q1196" s="53"/>
    </row>
    <row r="1197" spans="1:17" s="42" customFormat="1" x14ac:dyDescent="0.2">
      <c r="A1197" s="338"/>
      <c r="B1197" s="338"/>
      <c r="C1197" s="338"/>
      <c r="D1197" s="99"/>
      <c r="E1197" s="93"/>
      <c r="F1197" s="94"/>
      <c r="G1197" s="94"/>
      <c r="H1197" s="94"/>
      <c r="I1197" s="94"/>
      <c r="J1197" s="94"/>
      <c r="K1197" s="53"/>
      <c r="L1197" s="318"/>
      <c r="M1197" s="318"/>
      <c r="N1197" s="318"/>
      <c r="O1197" s="112"/>
      <c r="P1197" s="53"/>
      <c r="Q1197" s="53"/>
    </row>
    <row r="1198" spans="1:17" s="43" customFormat="1" ht="20.399999999999999" x14ac:dyDescent="0.2">
      <c r="A1198" s="296" t="s">
        <v>77</v>
      </c>
      <c r="B1198" s="296" t="s">
        <v>134</v>
      </c>
      <c r="C1198" s="296">
        <v>86888</v>
      </c>
      <c r="D1198" s="279" t="s">
        <v>748</v>
      </c>
      <c r="E1198" s="90" t="s">
        <v>44</v>
      </c>
      <c r="F1198" s="91"/>
      <c r="G1198" s="91"/>
      <c r="H1198" s="91"/>
      <c r="I1198" s="91"/>
      <c r="J1198" s="91"/>
      <c r="K1198" s="100">
        <f>J1203</f>
        <v>13</v>
      </c>
      <c r="L1198" s="320">
        <v>160.38999999999999</v>
      </c>
      <c r="M1198" s="320">
        <f>ROUND(L1198*(1+$T$7),2)</f>
        <v>193.27</v>
      </c>
      <c r="N1198" s="320">
        <f>TRUNC(K1198*M1198,2)</f>
        <v>2512.5100000000002</v>
      </c>
      <c r="O1198" s="100">
        <v>325.08</v>
      </c>
      <c r="P1198" s="100">
        <f>ROUND(O1198*(1+$S$7),2)</f>
        <v>411.32</v>
      </c>
      <c r="Q1198" s="100">
        <f>TRUNC(K1198*P1198,2)</f>
        <v>5347.16</v>
      </c>
    </row>
    <row r="1199" spans="1:17" s="87" customFormat="1" x14ac:dyDescent="0.2">
      <c r="A1199" s="341"/>
      <c r="B1199" s="341"/>
      <c r="C1199" s="341"/>
      <c r="D1199" s="290" t="s">
        <v>716</v>
      </c>
      <c r="E1199" s="52"/>
      <c r="F1199" s="53">
        <v>2</v>
      </c>
      <c r="G1199" s="101"/>
      <c r="H1199" s="101"/>
      <c r="I1199" s="101"/>
      <c r="J1199" s="53">
        <f>ROUND(PRODUCT(F1199:I1199),2)</f>
        <v>2</v>
      </c>
      <c r="K1199" s="104"/>
      <c r="L1199" s="330"/>
      <c r="M1199" s="330"/>
      <c r="N1199" s="330"/>
      <c r="O1199" s="308"/>
      <c r="P1199" s="104"/>
      <c r="Q1199" s="104"/>
    </row>
    <row r="1200" spans="1:17" s="42" customFormat="1" x14ac:dyDescent="0.2">
      <c r="A1200" s="338"/>
      <c r="B1200" s="338"/>
      <c r="C1200" s="338"/>
      <c r="D1200" s="290" t="s">
        <v>255</v>
      </c>
      <c r="E1200" s="52"/>
      <c r="F1200" s="53">
        <v>5</v>
      </c>
      <c r="G1200" s="53"/>
      <c r="H1200" s="53"/>
      <c r="I1200" s="53"/>
      <c r="J1200" s="53">
        <f>ROUND(PRODUCT(F1200:I1200),2)</f>
        <v>5</v>
      </c>
      <c r="K1200" s="53"/>
      <c r="L1200" s="318"/>
      <c r="M1200" s="318"/>
      <c r="N1200" s="318"/>
      <c r="O1200" s="112"/>
      <c r="P1200" s="53"/>
      <c r="Q1200" s="53"/>
    </row>
    <row r="1201" spans="1:17" s="42" customFormat="1" x14ac:dyDescent="0.2">
      <c r="A1201" s="338"/>
      <c r="B1201" s="338"/>
      <c r="C1201" s="338"/>
      <c r="D1201" s="290" t="s">
        <v>256</v>
      </c>
      <c r="E1201" s="52"/>
      <c r="F1201" s="53">
        <v>5</v>
      </c>
      <c r="G1201" s="53"/>
      <c r="H1201" s="53"/>
      <c r="I1201" s="53"/>
      <c r="J1201" s="53">
        <f>ROUND(PRODUCT(F1201:I1201),2)</f>
        <v>5</v>
      </c>
      <c r="K1201" s="53"/>
      <c r="L1201" s="318"/>
      <c r="M1201" s="318"/>
      <c r="N1201" s="318"/>
      <c r="O1201" s="112"/>
      <c r="P1201" s="53"/>
      <c r="Q1201" s="53"/>
    </row>
    <row r="1202" spans="1:17" s="42" customFormat="1" x14ac:dyDescent="0.2">
      <c r="A1202" s="338"/>
      <c r="B1202" s="338"/>
      <c r="C1202" s="338"/>
      <c r="D1202" s="290" t="s">
        <v>747</v>
      </c>
      <c r="E1202" s="52"/>
      <c r="F1202" s="53">
        <v>1</v>
      </c>
      <c r="G1202" s="53"/>
      <c r="H1202" s="53"/>
      <c r="I1202" s="53"/>
      <c r="J1202" s="53">
        <f>ROUND(PRODUCT(F1202:I1202),2)</f>
        <v>1</v>
      </c>
      <c r="K1202" s="53"/>
      <c r="L1202" s="318"/>
      <c r="M1202" s="318"/>
      <c r="N1202" s="318"/>
      <c r="O1202" s="112"/>
      <c r="P1202" s="53"/>
      <c r="Q1202" s="53"/>
    </row>
    <row r="1203" spans="1:17" s="42" customFormat="1" x14ac:dyDescent="0.2">
      <c r="A1203" s="338"/>
      <c r="B1203" s="338"/>
      <c r="C1203" s="338"/>
      <c r="D1203" s="291" t="str">
        <f>"Total item "&amp;A1198</f>
        <v>Total item 11.10</v>
      </c>
      <c r="E1203" s="52"/>
      <c r="F1203" s="53"/>
      <c r="G1203" s="53"/>
      <c r="H1203" s="53"/>
      <c r="I1203" s="53"/>
      <c r="J1203" s="91">
        <f>SUM(J1199:J1202)</f>
        <v>13</v>
      </c>
      <c r="K1203" s="53"/>
      <c r="L1203" s="318"/>
      <c r="M1203" s="318"/>
      <c r="N1203" s="318"/>
      <c r="O1203" s="112"/>
      <c r="P1203" s="53"/>
      <c r="Q1203" s="53"/>
    </row>
    <row r="1204" spans="1:17" s="42" customFormat="1" x14ac:dyDescent="0.2">
      <c r="A1204" s="338"/>
      <c r="B1204" s="338"/>
      <c r="C1204" s="338"/>
      <c r="D1204" s="99"/>
      <c r="E1204" s="93"/>
      <c r="F1204" s="94"/>
      <c r="G1204" s="94"/>
      <c r="H1204" s="94"/>
      <c r="I1204" s="94"/>
      <c r="J1204" s="94"/>
      <c r="K1204" s="53"/>
      <c r="L1204" s="318"/>
      <c r="M1204" s="318"/>
      <c r="N1204" s="318"/>
      <c r="O1204" s="112"/>
      <c r="P1204" s="53"/>
      <c r="Q1204" s="53"/>
    </row>
    <row r="1205" spans="1:17" s="43" customFormat="1" ht="40.799999999999997" x14ac:dyDescent="0.2">
      <c r="A1205" s="296" t="s">
        <v>99</v>
      </c>
      <c r="B1205" s="296" t="s">
        <v>134</v>
      </c>
      <c r="C1205" s="296">
        <v>95472</v>
      </c>
      <c r="D1205" s="279" t="s">
        <v>443</v>
      </c>
      <c r="E1205" s="90" t="s">
        <v>44</v>
      </c>
      <c r="F1205" s="91"/>
      <c r="G1205" s="91"/>
      <c r="H1205" s="91"/>
      <c r="I1205" s="91"/>
      <c r="J1205" s="91"/>
      <c r="K1205" s="100">
        <f>J1208</f>
        <v>2</v>
      </c>
      <c r="L1205" s="320">
        <v>594.44000000000005</v>
      </c>
      <c r="M1205" s="320">
        <f>ROUND(L1205*(1+$T$7),2)</f>
        <v>716.3</v>
      </c>
      <c r="N1205" s="320">
        <f>TRUNC(K1205*M1205,2)</f>
        <v>1432.6</v>
      </c>
      <c r="O1205" s="100">
        <v>570.75</v>
      </c>
      <c r="P1205" s="100">
        <f>ROUND(O1205*(1+$S$7),2)</f>
        <v>722.17</v>
      </c>
      <c r="Q1205" s="100">
        <f>TRUNC(K1205*P1205,2)</f>
        <v>1444.34</v>
      </c>
    </row>
    <row r="1206" spans="1:17" s="42" customFormat="1" x14ac:dyDescent="0.2">
      <c r="A1206" s="338"/>
      <c r="B1206" s="338"/>
      <c r="C1206" s="338"/>
      <c r="D1206" s="290" t="s">
        <v>255</v>
      </c>
      <c r="E1206" s="52"/>
      <c r="F1206" s="53">
        <v>1</v>
      </c>
      <c r="G1206" s="53"/>
      <c r="H1206" s="53"/>
      <c r="I1206" s="53"/>
      <c r="J1206" s="53">
        <f>ROUND(PRODUCT(F1206:I1206),2)</f>
        <v>1</v>
      </c>
      <c r="K1206" s="53"/>
      <c r="L1206" s="318"/>
      <c r="M1206" s="318"/>
      <c r="N1206" s="318"/>
      <c r="O1206" s="112"/>
      <c r="P1206" s="53"/>
      <c r="Q1206" s="53"/>
    </row>
    <row r="1207" spans="1:17" s="42" customFormat="1" x14ac:dyDescent="0.2">
      <c r="A1207" s="338"/>
      <c r="B1207" s="338"/>
      <c r="C1207" s="338"/>
      <c r="D1207" s="290" t="s">
        <v>256</v>
      </c>
      <c r="E1207" s="52"/>
      <c r="F1207" s="53">
        <v>1</v>
      </c>
      <c r="G1207" s="53"/>
      <c r="H1207" s="53"/>
      <c r="I1207" s="53"/>
      <c r="J1207" s="53">
        <f>ROUND(PRODUCT(F1207:I1207),2)</f>
        <v>1</v>
      </c>
      <c r="K1207" s="53"/>
      <c r="L1207" s="318"/>
      <c r="M1207" s="318"/>
      <c r="N1207" s="318"/>
      <c r="O1207" s="112"/>
      <c r="P1207" s="53"/>
      <c r="Q1207" s="53"/>
    </row>
    <row r="1208" spans="1:17" s="42" customFormat="1" x14ac:dyDescent="0.2">
      <c r="A1208" s="338"/>
      <c r="B1208" s="338"/>
      <c r="C1208" s="338"/>
      <c r="D1208" s="291" t="str">
        <f>"Total item "&amp;A1205</f>
        <v>Total item 11.11</v>
      </c>
      <c r="E1208" s="52"/>
      <c r="F1208" s="53"/>
      <c r="G1208" s="53"/>
      <c r="H1208" s="53"/>
      <c r="I1208" s="53"/>
      <c r="J1208" s="91">
        <f>SUM(J1206:J1207)</f>
        <v>2</v>
      </c>
      <c r="K1208" s="53"/>
      <c r="L1208" s="318"/>
      <c r="M1208" s="318"/>
      <c r="N1208" s="318"/>
      <c r="O1208" s="112"/>
      <c r="P1208" s="53"/>
      <c r="Q1208" s="53"/>
    </row>
    <row r="1209" spans="1:17" s="42" customFormat="1" x14ac:dyDescent="0.2">
      <c r="A1209" s="338"/>
      <c r="B1209" s="338"/>
      <c r="C1209" s="338"/>
      <c r="D1209" s="99"/>
      <c r="E1209" s="93"/>
      <c r="F1209" s="94"/>
      <c r="G1209" s="94"/>
      <c r="H1209" s="94"/>
      <c r="I1209" s="94"/>
      <c r="J1209" s="94"/>
      <c r="K1209" s="53"/>
      <c r="L1209" s="318"/>
      <c r="M1209" s="318"/>
      <c r="N1209" s="318"/>
      <c r="O1209" s="112"/>
      <c r="P1209" s="53"/>
      <c r="Q1209" s="53"/>
    </row>
    <row r="1210" spans="1:17" s="43" customFormat="1" ht="40.799999999999997" x14ac:dyDescent="0.2">
      <c r="A1210" s="296" t="s">
        <v>100</v>
      </c>
      <c r="B1210" s="296" t="s">
        <v>134</v>
      </c>
      <c r="C1210" s="296">
        <v>86943</v>
      </c>
      <c r="D1210" s="279" t="s">
        <v>1357</v>
      </c>
      <c r="E1210" s="90" t="s">
        <v>44</v>
      </c>
      <c r="F1210" s="91"/>
      <c r="G1210" s="91"/>
      <c r="H1210" s="91"/>
      <c r="I1210" s="91"/>
      <c r="J1210" s="91"/>
      <c r="K1210" s="100">
        <f>J1213</f>
        <v>2</v>
      </c>
      <c r="L1210" s="320">
        <v>180.45</v>
      </c>
      <c r="M1210" s="320">
        <f>ROUND(L1210*(1+$T$7),2)</f>
        <v>217.44</v>
      </c>
      <c r="N1210" s="320">
        <f>TRUNC(K1210*M1210,2)</f>
        <v>434.88</v>
      </c>
      <c r="O1210" s="100">
        <v>162.76</v>
      </c>
      <c r="P1210" s="100">
        <f>ROUND(O1210*(1+$S$7),2)</f>
        <v>205.94</v>
      </c>
      <c r="Q1210" s="100">
        <f>TRUNC(K1210*P1210,2)</f>
        <v>411.88</v>
      </c>
    </row>
    <row r="1211" spans="1:17" s="42" customFormat="1" x14ac:dyDescent="0.2">
      <c r="A1211" s="338"/>
      <c r="B1211" s="338"/>
      <c r="C1211" s="338"/>
      <c r="D1211" s="290" t="s">
        <v>648</v>
      </c>
      <c r="E1211" s="52"/>
      <c r="F1211" s="53">
        <v>1</v>
      </c>
      <c r="G1211" s="53"/>
      <c r="H1211" s="53"/>
      <c r="I1211" s="53"/>
      <c r="J1211" s="53">
        <f>ROUND(PRODUCT(F1211:I1211),2)</f>
        <v>1</v>
      </c>
      <c r="K1211" s="53"/>
      <c r="L1211" s="53"/>
      <c r="M1211" s="53"/>
      <c r="N1211" s="53"/>
      <c r="O1211" s="53"/>
      <c r="P1211" s="53"/>
      <c r="Q1211" s="53"/>
    </row>
    <row r="1212" spans="1:17" s="42" customFormat="1" x14ac:dyDescent="0.2">
      <c r="A1212" s="338"/>
      <c r="B1212" s="338"/>
      <c r="C1212" s="338"/>
      <c r="D1212" s="290" t="s">
        <v>256</v>
      </c>
      <c r="E1212" s="52"/>
      <c r="F1212" s="53">
        <v>1</v>
      </c>
      <c r="G1212" s="53"/>
      <c r="H1212" s="53"/>
      <c r="I1212" s="53"/>
      <c r="J1212" s="53">
        <f>ROUND(PRODUCT(F1212:I1212),2)</f>
        <v>1</v>
      </c>
      <c r="K1212" s="53"/>
      <c r="L1212" s="53"/>
      <c r="M1212" s="53"/>
      <c r="N1212" s="53"/>
      <c r="O1212" s="53"/>
      <c r="P1212" s="53"/>
      <c r="Q1212" s="53"/>
    </row>
    <row r="1213" spans="1:17" s="42" customFormat="1" x14ac:dyDescent="0.2">
      <c r="A1213" s="338"/>
      <c r="B1213" s="338"/>
      <c r="C1213" s="338"/>
      <c r="D1213" s="291" t="str">
        <f>"Total item "&amp;A1210</f>
        <v>Total item 11.12</v>
      </c>
      <c r="E1213" s="52"/>
      <c r="F1213" s="53"/>
      <c r="G1213" s="53"/>
      <c r="H1213" s="53"/>
      <c r="I1213" s="53"/>
      <c r="J1213" s="91">
        <f>SUM(J1211:J1212)</f>
        <v>2</v>
      </c>
      <c r="K1213" s="53"/>
      <c r="L1213" s="318"/>
      <c r="M1213" s="318"/>
      <c r="N1213" s="318"/>
      <c r="O1213" s="112"/>
      <c r="P1213" s="53"/>
      <c r="Q1213" s="53"/>
    </row>
    <row r="1214" spans="1:17" s="42" customFormat="1" x14ac:dyDescent="0.2">
      <c r="A1214" s="338"/>
      <c r="B1214" s="338"/>
      <c r="C1214" s="338"/>
      <c r="D1214" s="291"/>
      <c r="E1214" s="52"/>
      <c r="F1214" s="53"/>
      <c r="G1214" s="53"/>
      <c r="H1214" s="53"/>
      <c r="I1214" s="53"/>
      <c r="J1214" s="101"/>
      <c r="K1214" s="53"/>
      <c r="L1214" s="318"/>
      <c r="M1214" s="318"/>
      <c r="N1214" s="318"/>
      <c r="O1214" s="112"/>
      <c r="P1214" s="53"/>
      <c r="Q1214" s="53"/>
    </row>
    <row r="1215" spans="1:17" s="43" customFormat="1" ht="40.799999999999997" x14ac:dyDescent="0.2">
      <c r="A1215" s="296" t="s">
        <v>101</v>
      </c>
      <c r="B1215" s="296" t="s">
        <v>134</v>
      </c>
      <c r="C1215" s="296">
        <v>86939</v>
      </c>
      <c r="D1215" s="279" t="s">
        <v>1358</v>
      </c>
      <c r="E1215" s="90" t="s">
        <v>44</v>
      </c>
      <c r="F1215" s="91"/>
      <c r="G1215" s="91"/>
      <c r="H1215" s="91"/>
      <c r="I1215" s="91"/>
      <c r="J1215" s="91"/>
      <c r="K1215" s="100">
        <f>J1219</f>
        <v>3</v>
      </c>
      <c r="L1215" s="320">
        <v>180.45</v>
      </c>
      <c r="M1215" s="320">
        <f>ROUND(L1215*(1+$T$7),2)</f>
        <v>217.44</v>
      </c>
      <c r="N1215" s="320">
        <f>TRUNC(K1215*M1215,2)</f>
        <v>652.32000000000005</v>
      </c>
      <c r="O1215" s="100">
        <v>245.92</v>
      </c>
      <c r="P1215" s="100">
        <f>ROUND(O1215*(1+$S$7),2)</f>
        <v>311.16000000000003</v>
      </c>
      <c r="Q1215" s="100">
        <f>TRUNC(K1215*P1215,2)</f>
        <v>933.48</v>
      </c>
    </row>
    <row r="1216" spans="1:17" s="42" customFormat="1" x14ac:dyDescent="0.2">
      <c r="A1216" s="338"/>
      <c r="B1216" s="338"/>
      <c r="C1216" s="338"/>
      <c r="D1216" s="290" t="s">
        <v>1297</v>
      </c>
      <c r="E1216" s="52"/>
      <c r="F1216" s="53">
        <v>1</v>
      </c>
      <c r="G1216" s="53"/>
      <c r="H1216" s="53"/>
      <c r="I1216" s="53"/>
      <c r="J1216" s="53">
        <f>ROUND(PRODUCT(F1216:I1216),2)</f>
        <v>1</v>
      </c>
      <c r="K1216" s="53"/>
      <c r="L1216" s="53"/>
      <c r="M1216" s="53"/>
      <c r="N1216" s="53"/>
      <c r="O1216" s="53"/>
      <c r="P1216" s="53"/>
      <c r="Q1216" s="53"/>
    </row>
    <row r="1217" spans="1:17" s="42" customFormat="1" x14ac:dyDescent="0.2">
      <c r="A1217" s="338"/>
      <c r="B1217" s="338"/>
      <c r="C1217" s="338"/>
      <c r="D1217" s="290" t="s">
        <v>1298</v>
      </c>
      <c r="E1217" s="52"/>
      <c r="F1217" s="53">
        <v>1</v>
      </c>
      <c r="G1217" s="53"/>
      <c r="H1217" s="53"/>
      <c r="I1217" s="53"/>
      <c r="J1217" s="53">
        <f>ROUND(PRODUCT(F1217:I1217),2)</f>
        <v>1</v>
      </c>
      <c r="K1217" s="53"/>
      <c r="L1217" s="53"/>
      <c r="M1217" s="53"/>
      <c r="N1217" s="53"/>
      <c r="O1217" s="53"/>
      <c r="P1217" s="53"/>
      <c r="Q1217" s="53"/>
    </row>
    <row r="1218" spans="1:17" s="42" customFormat="1" x14ac:dyDescent="0.2">
      <c r="A1218" s="338"/>
      <c r="B1218" s="338"/>
      <c r="C1218" s="338"/>
      <c r="D1218" s="290" t="s">
        <v>1359</v>
      </c>
      <c r="E1218" s="52"/>
      <c r="F1218" s="53">
        <v>1</v>
      </c>
      <c r="G1218" s="53"/>
      <c r="H1218" s="53"/>
      <c r="I1218" s="53"/>
      <c r="J1218" s="53">
        <f>ROUND(PRODUCT(F1218:I1218),2)</f>
        <v>1</v>
      </c>
      <c r="K1218" s="53"/>
      <c r="L1218" s="53"/>
      <c r="M1218" s="53"/>
      <c r="N1218" s="53"/>
      <c r="O1218" s="53"/>
      <c r="P1218" s="53"/>
      <c r="Q1218" s="53"/>
    </row>
    <row r="1219" spans="1:17" s="42" customFormat="1" x14ac:dyDescent="0.2">
      <c r="A1219" s="338"/>
      <c r="B1219" s="338"/>
      <c r="C1219" s="338"/>
      <c r="D1219" s="291" t="str">
        <f>"Total item "&amp;A1215</f>
        <v>Total item 11.13</v>
      </c>
      <c r="E1219" s="52"/>
      <c r="F1219" s="53"/>
      <c r="G1219" s="53"/>
      <c r="H1219" s="53"/>
      <c r="I1219" s="53"/>
      <c r="J1219" s="91">
        <f>SUM(J1216:J1218)</f>
        <v>3</v>
      </c>
      <c r="K1219" s="53"/>
      <c r="L1219" s="318"/>
      <c r="M1219" s="318"/>
      <c r="N1219" s="318"/>
      <c r="O1219" s="112"/>
      <c r="P1219" s="53"/>
      <c r="Q1219" s="53"/>
    </row>
    <row r="1220" spans="1:17" s="42" customFormat="1" x14ac:dyDescent="0.2">
      <c r="A1220" s="338"/>
      <c r="B1220" s="338"/>
      <c r="C1220" s="338"/>
      <c r="D1220" s="291"/>
      <c r="E1220" s="52"/>
      <c r="F1220" s="53"/>
      <c r="G1220" s="53"/>
      <c r="H1220" s="53"/>
      <c r="I1220" s="53"/>
      <c r="J1220" s="101"/>
      <c r="K1220" s="53"/>
      <c r="L1220" s="318"/>
      <c r="M1220" s="318"/>
      <c r="N1220" s="318"/>
      <c r="O1220" s="112"/>
      <c r="P1220" s="53"/>
      <c r="Q1220" s="53"/>
    </row>
    <row r="1221" spans="1:17" s="43" customFormat="1" ht="20.399999999999999" x14ac:dyDescent="0.2">
      <c r="A1221" s="296" t="s">
        <v>102</v>
      </c>
      <c r="B1221" s="340" t="s">
        <v>134</v>
      </c>
      <c r="C1221" s="340">
        <v>86901</v>
      </c>
      <c r="D1221" s="279" t="s">
        <v>446</v>
      </c>
      <c r="E1221" s="90" t="s">
        <v>44</v>
      </c>
      <c r="F1221" s="91"/>
      <c r="G1221" s="91"/>
      <c r="H1221" s="91"/>
      <c r="I1221" s="91"/>
      <c r="J1221" s="91"/>
      <c r="K1221" s="100">
        <f>J1224</f>
        <v>12</v>
      </c>
      <c r="L1221" s="320">
        <v>109.43</v>
      </c>
      <c r="M1221" s="320">
        <f>ROUND(L1221*(1+$T$7),2)</f>
        <v>131.86000000000001</v>
      </c>
      <c r="N1221" s="320">
        <f>TRUNC(K1221*M1221,2)</f>
        <v>1582.32</v>
      </c>
      <c r="O1221" s="100">
        <v>101.26</v>
      </c>
      <c r="P1221" s="100">
        <f>ROUND(O1221*(1+$S$7),2)</f>
        <v>128.12</v>
      </c>
      <c r="Q1221" s="100">
        <f>TRUNC(K1221*P1221,2)</f>
        <v>1537.44</v>
      </c>
    </row>
    <row r="1222" spans="1:17" s="87" customFormat="1" x14ac:dyDescent="0.2">
      <c r="A1222" s="341"/>
      <c r="B1222" s="344"/>
      <c r="C1222" s="344"/>
      <c r="D1222" s="412" t="s">
        <v>255</v>
      </c>
      <c r="E1222" s="105"/>
      <c r="F1222" s="104">
        <v>6</v>
      </c>
      <c r="G1222" s="101"/>
      <c r="H1222" s="101"/>
      <c r="I1222" s="101"/>
      <c r="J1222" s="53">
        <f>ROUND(PRODUCT(F1222:I1222),2)</f>
        <v>6</v>
      </c>
      <c r="K1222" s="104"/>
      <c r="L1222" s="330"/>
      <c r="M1222" s="330"/>
      <c r="N1222" s="330"/>
      <c r="O1222" s="104"/>
      <c r="P1222" s="104"/>
      <c r="Q1222" s="104"/>
    </row>
    <row r="1223" spans="1:17" s="42" customFormat="1" x14ac:dyDescent="0.2">
      <c r="A1223" s="338"/>
      <c r="B1223" s="338"/>
      <c r="C1223" s="338"/>
      <c r="D1223" s="290" t="s">
        <v>256</v>
      </c>
      <c r="E1223" s="52"/>
      <c r="F1223" s="53">
        <v>6</v>
      </c>
      <c r="G1223" s="53"/>
      <c r="H1223" s="53"/>
      <c r="I1223" s="53"/>
      <c r="J1223" s="53">
        <f>ROUND(PRODUCT(F1223:I1223),2)</f>
        <v>6</v>
      </c>
      <c r="K1223" s="53"/>
      <c r="L1223" s="318"/>
      <c r="M1223" s="318"/>
      <c r="N1223" s="318"/>
      <c r="O1223" s="112"/>
      <c r="P1223" s="53"/>
      <c r="Q1223" s="53"/>
    </row>
    <row r="1224" spans="1:17" s="42" customFormat="1" x14ac:dyDescent="0.2">
      <c r="A1224" s="338"/>
      <c r="B1224" s="338"/>
      <c r="C1224" s="338"/>
      <c r="D1224" s="291" t="str">
        <f>"Total item "&amp;A1221</f>
        <v>Total item 11.14</v>
      </c>
      <c r="E1224" s="52"/>
      <c r="F1224" s="53"/>
      <c r="G1224" s="53"/>
      <c r="H1224" s="53"/>
      <c r="I1224" s="53"/>
      <c r="J1224" s="91">
        <f>SUM(J1222:J1223)</f>
        <v>12</v>
      </c>
      <c r="K1224" s="53"/>
      <c r="L1224" s="318"/>
      <c r="M1224" s="318"/>
      <c r="N1224" s="318"/>
      <c r="O1224" s="112"/>
      <c r="P1224" s="53"/>
      <c r="Q1224" s="53"/>
    </row>
    <row r="1225" spans="1:17" s="42" customFormat="1" x14ac:dyDescent="0.2">
      <c r="A1225" s="338"/>
      <c r="B1225" s="338"/>
      <c r="C1225" s="338"/>
      <c r="D1225" s="99"/>
      <c r="E1225" s="93"/>
      <c r="F1225" s="94"/>
      <c r="G1225" s="94"/>
      <c r="H1225" s="94"/>
      <c r="I1225" s="94"/>
      <c r="J1225" s="94"/>
      <c r="K1225" s="53"/>
      <c r="L1225" s="318"/>
      <c r="M1225" s="318"/>
      <c r="N1225" s="318"/>
      <c r="O1225" s="112"/>
      <c r="P1225" s="53"/>
      <c r="Q1225" s="53"/>
    </row>
    <row r="1226" spans="1:17" s="43" customFormat="1" ht="20.399999999999999" x14ac:dyDescent="0.2">
      <c r="A1226" s="296" t="s">
        <v>103</v>
      </c>
      <c r="B1226" s="340" t="s">
        <v>134</v>
      </c>
      <c r="C1226" s="340">
        <v>86900</v>
      </c>
      <c r="D1226" s="279" t="s">
        <v>447</v>
      </c>
      <c r="E1226" s="90" t="s">
        <v>44</v>
      </c>
      <c r="F1226" s="91"/>
      <c r="G1226" s="91"/>
      <c r="H1226" s="91"/>
      <c r="I1226" s="91"/>
      <c r="J1226" s="91"/>
      <c r="K1226" s="100">
        <f>J1229</f>
        <v>8</v>
      </c>
      <c r="L1226" s="320">
        <v>132.47</v>
      </c>
      <c r="M1226" s="320">
        <f>ROUND(L1226*(1+$T$7),2)</f>
        <v>159.63</v>
      </c>
      <c r="N1226" s="320">
        <f>TRUNC(K1226*M1226,2)</f>
        <v>1277.04</v>
      </c>
      <c r="O1226" s="100">
        <v>146.43</v>
      </c>
      <c r="P1226" s="100">
        <f>ROUND(O1226*(1+$S$7),2)</f>
        <v>185.28</v>
      </c>
      <c r="Q1226" s="100">
        <f>TRUNC(K1226*P1226,2)</f>
        <v>1482.24</v>
      </c>
    </row>
    <row r="1227" spans="1:17" s="42" customFormat="1" x14ac:dyDescent="0.2">
      <c r="A1227" s="338"/>
      <c r="B1227" s="338"/>
      <c r="C1227" s="338"/>
      <c r="D1227" s="290" t="s">
        <v>243</v>
      </c>
      <c r="E1227" s="52"/>
      <c r="F1227" s="53">
        <v>7</v>
      </c>
      <c r="G1227" s="53"/>
      <c r="H1227" s="53"/>
      <c r="I1227" s="53"/>
      <c r="J1227" s="53">
        <f>ROUND(PRODUCT(F1227:I1227),2)</f>
        <v>7</v>
      </c>
      <c r="K1227" s="53"/>
      <c r="L1227" s="318"/>
      <c r="M1227" s="318"/>
      <c r="N1227" s="318"/>
      <c r="O1227" s="112"/>
      <c r="P1227" s="53"/>
      <c r="Q1227" s="53"/>
    </row>
    <row r="1228" spans="1:17" s="42" customFormat="1" x14ac:dyDescent="0.2">
      <c r="A1228" s="338"/>
      <c r="B1228" s="338"/>
      <c r="C1228" s="338"/>
      <c r="D1228" s="290" t="s">
        <v>1360</v>
      </c>
      <c r="E1228" s="52"/>
      <c r="F1228" s="53">
        <v>1</v>
      </c>
      <c r="G1228" s="53"/>
      <c r="H1228" s="53"/>
      <c r="I1228" s="53"/>
      <c r="J1228" s="53">
        <f>ROUND(PRODUCT(F1228:I1228),2)</f>
        <v>1</v>
      </c>
      <c r="K1228" s="53"/>
      <c r="L1228" s="318"/>
      <c r="M1228" s="318"/>
      <c r="N1228" s="318"/>
      <c r="O1228" s="112"/>
      <c r="P1228" s="53"/>
      <c r="Q1228" s="53"/>
    </row>
    <row r="1229" spans="1:17" s="42" customFormat="1" x14ac:dyDescent="0.2">
      <c r="A1229" s="338"/>
      <c r="B1229" s="338"/>
      <c r="C1229" s="338"/>
      <c r="D1229" s="291" t="str">
        <f>"Total item "&amp;A1226</f>
        <v>Total item 11.15</v>
      </c>
      <c r="E1229" s="52"/>
      <c r="F1229" s="53"/>
      <c r="G1229" s="53"/>
      <c r="H1229" s="53"/>
      <c r="I1229" s="53"/>
      <c r="J1229" s="91">
        <f>SUM(J1227:J1228)</f>
        <v>8</v>
      </c>
      <c r="K1229" s="53"/>
      <c r="L1229" s="318"/>
      <c r="M1229" s="318"/>
      <c r="N1229" s="318"/>
      <c r="O1229" s="112"/>
      <c r="P1229" s="53"/>
      <c r="Q1229" s="53"/>
    </row>
    <row r="1230" spans="1:17" s="42" customFormat="1" x14ac:dyDescent="0.2">
      <c r="A1230" s="338"/>
      <c r="B1230" s="338"/>
      <c r="C1230" s="338"/>
      <c r="D1230" s="99"/>
      <c r="E1230" s="93"/>
      <c r="F1230" s="94"/>
      <c r="G1230" s="94"/>
      <c r="H1230" s="94"/>
      <c r="I1230" s="94"/>
      <c r="J1230" s="94"/>
      <c r="K1230" s="53"/>
      <c r="L1230" s="318"/>
      <c r="M1230" s="318"/>
      <c r="N1230" s="318"/>
      <c r="O1230" s="112"/>
      <c r="P1230" s="53"/>
      <c r="Q1230" s="53"/>
    </row>
    <row r="1231" spans="1:17" s="43" customFormat="1" x14ac:dyDescent="0.2">
      <c r="A1231" s="296" t="s">
        <v>104</v>
      </c>
      <c r="B1231" s="340" t="s">
        <v>221</v>
      </c>
      <c r="C1231" s="353" t="s">
        <v>1366</v>
      </c>
      <c r="D1231" s="292" t="s">
        <v>1367</v>
      </c>
      <c r="E1231" s="90" t="s">
        <v>9</v>
      </c>
      <c r="F1231" s="91"/>
      <c r="G1231" s="91"/>
      <c r="H1231" s="91"/>
      <c r="I1231" s="91"/>
      <c r="J1231" s="91"/>
      <c r="K1231" s="100">
        <f>J1240</f>
        <v>15.57</v>
      </c>
      <c r="L1231" s="100">
        <v>578.76</v>
      </c>
      <c r="M1231" s="100">
        <v>701.11</v>
      </c>
      <c r="N1231" s="100">
        <v>17766.12</v>
      </c>
      <c r="O1231" s="100">
        <f>'COMPOSIÇÕES - ITAGIBA'!G137</f>
        <v>604.76</v>
      </c>
      <c r="P1231" s="100">
        <v>731.07</v>
      </c>
      <c r="Q1231" s="100">
        <v>18525.310000000001</v>
      </c>
    </row>
    <row r="1232" spans="1:17" s="42" customFormat="1" x14ac:dyDescent="0.2">
      <c r="A1232" s="338"/>
      <c r="B1232" s="338"/>
      <c r="C1232" s="338"/>
      <c r="D1232" s="290" t="s">
        <v>751</v>
      </c>
      <c r="E1232" s="52"/>
      <c r="F1232" s="53">
        <v>2</v>
      </c>
      <c r="G1232" s="53">
        <v>5.7</v>
      </c>
      <c r="H1232" s="53">
        <v>0.6</v>
      </c>
      <c r="I1232" s="53"/>
      <c r="J1232" s="53">
        <f t="shared" ref="J1232:J1239" si="49">ROUND(PRODUCT(F1232:I1232),2)</f>
        <v>6.84</v>
      </c>
      <c r="K1232" s="53"/>
      <c r="L1232" s="53"/>
      <c r="M1232" s="53"/>
      <c r="N1232" s="53"/>
      <c r="O1232" s="53"/>
      <c r="P1232" s="53"/>
      <c r="Q1232" s="53"/>
    </row>
    <row r="1233" spans="1:17" s="42" customFormat="1" x14ac:dyDescent="0.2">
      <c r="A1233" s="338"/>
      <c r="B1233" s="338"/>
      <c r="C1233" s="338"/>
      <c r="D1233" s="290" t="s">
        <v>243</v>
      </c>
      <c r="E1233" s="52"/>
      <c r="F1233" s="53"/>
      <c r="G1233" s="53">
        <v>1.6</v>
      </c>
      <c r="H1233" s="53">
        <v>0.6</v>
      </c>
      <c r="I1233" s="53"/>
      <c r="J1233" s="53">
        <f t="shared" si="49"/>
        <v>0.96</v>
      </c>
      <c r="K1233" s="53"/>
      <c r="L1233" s="53"/>
      <c r="M1233" s="53"/>
      <c r="N1233" s="53"/>
      <c r="O1233" s="53"/>
      <c r="P1233" s="53"/>
      <c r="Q1233" s="53"/>
    </row>
    <row r="1234" spans="1:17" s="42" customFormat="1" x14ac:dyDescent="0.2">
      <c r="A1234" s="338"/>
      <c r="B1234" s="338"/>
      <c r="C1234" s="338"/>
      <c r="D1234" s="290"/>
      <c r="E1234" s="52"/>
      <c r="F1234" s="53"/>
      <c r="G1234" s="53">
        <v>1.5</v>
      </c>
      <c r="H1234" s="53">
        <v>0.6</v>
      </c>
      <c r="I1234" s="53"/>
      <c r="J1234" s="53">
        <f t="shared" si="49"/>
        <v>0.9</v>
      </c>
      <c r="K1234" s="53"/>
      <c r="L1234" s="53"/>
      <c r="M1234" s="53"/>
      <c r="N1234" s="53"/>
      <c r="O1234" s="53"/>
      <c r="P1234" s="53"/>
      <c r="Q1234" s="53"/>
    </row>
    <row r="1235" spans="1:17" s="42" customFormat="1" x14ac:dyDescent="0.2">
      <c r="A1235" s="338"/>
      <c r="B1235" s="338"/>
      <c r="C1235" s="338"/>
      <c r="D1235" s="290"/>
      <c r="E1235" s="52"/>
      <c r="F1235" s="53"/>
      <c r="G1235" s="53">
        <v>1.35</v>
      </c>
      <c r="H1235" s="53">
        <v>0.6</v>
      </c>
      <c r="I1235" s="53"/>
      <c r="J1235" s="53">
        <f t="shared" si="49"/>
        <v>0.81</v>
      </c>
      <c r="K1235" s="53"/>
      <c r="L1235" s="53"/>
      <c r="M1235" s="53"/>
      <c r="N1235" s="53"/>
      <c r="O1235" s="53"/>
      <c r="P1235" s="53"/>
      <c r="Q1235" s="53"/>
    </row>
    <row r="1236" spans="1:17" s="42" customFormat="1" x14ac:dyDescent="0.2">
      <c r="A1236" s="338"/>
      <c r="B1236" s="338"/>
      <c r="C1236" s="338"/>
      <c r="D1236" s="290"/>
      <c r="E1236" s="52"/>
      <c r="F1236" s="53"/>
      <c r="G1236" s="53">
        <v>1.2</v>
      </c>
      <c r="H1236" s="53">
        <v>0.6</v>
      </c>
      <c r="I1236" s="53"/>
      <c r="J1236" s="53">
        <f t="shared" si="49"/>
        <v>0.72</v>
      </c>
      <c r="K1236" s="53"/>
      <c r="L1236" s="53"/>
      <c r="M1236" s="53"/>
      <c r="N1236" s="53"/>
      <c r="O1236" s="53"/>
      <c r="P1236" s="53"/>
      <c r="Q1236" s="53"/>
    </row>
    <row r="1237" spans="1:17" s="42" customFormat="1" x14ac:dyDescent="0.2">
      <c r="A1237" s="338"/>
      <c r="B1237" s="338"/>
      <c r="C1237" s="338"/>
      <c r="D1237" s="290"/>
      <c r="E1237" s="52"/>
      <c r="F1237" s="53"/>
      <c r="G1237" s="53">
        <v>1.95</v>
      </c>
      <c r="H1237" s="53">
        <v>0.6</v>
      </c>
      <c r="I1237" s="53"/>
      <c r="J1237" s="53">
        <f t="shared" si="49"/>
        <v>1.17</v>
      </c>
      <c r="K1237" s="53"/>
      <c r="L1237" s="53"/>
      <c r="M1237" s="53"/>
      <c r="N1237" s="53"/>
      <c r="O1237" s="53"/>
      <c r="P1237" s="53"/>
      <c r="Q1237" s="53"/>
    </row>
    <row r="1238" spans="1:17" s="42" customFormat="1" x14ac:dyDescent="0.2">
      <c r="A1238" s="338"/>
      <c r="B1238" s="338"/>
      <c r="C1238" s="338"/>
      <c r="D1238" s="290"/>
      <c r="E1238" s="52"/>
      <c r="F1238" s="53"/>
      <c r="G1238" s="53">
        <v>5.85</v>
      </c>
      <c r="H1238" s="53">
        <v>0.6</v>
      </c>
      <c r="I1238" s="53"/>
      <c r="J1238" s="53">
        <f>ROUND(PRODUCT(F1238:I1238),2)</f>
        <v>3.51</v>
      </c>
      <c r="K1238" s="53"/>
      <c r="L1238" s="53"/>
      <c r="M1238" s="53"/>
      <c r="N1238" s="53"/>
      <c r="O1238" s="53"/>
      <c r="P1238" s="53"/>
      <c r="Q1238" s="53"/>
    </row>
    <row r="1239" spans="1:17" s="42" customFormat="1" x14ac:dyDescent="0.2">
      <c r="A1239" s="338"/>
      <c r="B1239" s="338"/>
      <c r="C1239" s="338"/>
      <c r="D1239" s="290"/>
      <c r="E1239" s="52"/>
      <c r="F1239" s="53"/>
      <c r="G1239" s="53">
        <v>1.1000000000000001</v>
      </c>
      <c r="H1239" s="53">
        <v>0.6</v>
      </c>
      <c r="I1239" s="53"/>
      <c r="J1239" s="53">
        <f t="shared" si="49"/>
        <v>0.66</v>
      </c>
      <c r="K1239" s="53"/>
      <c r="L1239" s="53"/>
      <c r="M1239" s="53"/>
      <c r="N1239" s="53"/>
      <c r="O1239" s="53"/>
      <c r="P1239" s="53"/>
      <c r="Q1239" s="53"/>
    </row>
    <row r="1240" spans="1:17" s="42" customFormat="1" x14ac:dyDescent="0.2">
      <c r="A1240" s="338"/>
      <c r="B1240" s="338"/>
      <c r="C1240" s="338"/>
      <c r="D1240" s="291" t="s">
        <v>515</v>
      </c>
      <c r="E1240" s="52"/>
      <c r="F1240" s="53"/>
      <c r="G1240" s="53"/>
      <c r="H1240" s="53"/>
      <c r="I1240" s="53"/>
      <c r="J1240" s="91">
        <f>SUM(J1232:J1239)</f>
        <v>15.57</v>
      </c>
      <c r="K1240" s="53"/>
      <c r="L1240" s="53"/>
      <c r="M1240" s="53"/>
      <c r="N1240" s="53"/>
      <c r="O1240" s="53"/>
      <c r="P1240" s="53"/>
      <c r="Q1240" s="53"/>
    </row>
    <row r="1241" spans="1:17" s="42" customFormat="1" x14ac:dyDescent="0.2">
      <c r="A1241" s="338"/>
      <c r="B1241" s="338"/>
      <c r="C1241" s="338"/>
      <c r="D1241" s="99"/>
      <c r="E1241" s="93"/>
      <c r="F1241" s="94"/>
      <c r="G1241" s="94"/>
      <c r="H1241" s="94"/>
      <c r="I1241" s="94"/>
      <c r="J1241" s="94"/>
      <c r="K1241" s="53"/>
      <c r="L1241" s="53"/>
      <c r="M1241" s="53"/>
      <c r="N1241" s="53"/>
      <c r="O1241" s="53"/>
      <c r="P1241" s="53"/>
      <c r="Q1241" s="53"/>
    </row>
    <row r="1242" spans="1:17" s="43" customFormat="1" ht="20.399999999999999" x14ac:dyDescent="0.2">
      <c r="A1242" s="296" t="s">
        <v>105</v>
      </c>
      <c r="B1242" s="296" t="s">
        <v>134</v>
      </c>
      <c r="C1242" s="296">
        <v>86906</v>
      </c>
      <c r="D1242" s="279" t="s">
        <v>433</v>
      </c>
      <c r="E1242" s="90" t="s">
        <v>109</v>
      </c>
      <c r="F1242" s="91"/>
      <c r="G1242" s="91"/>
      <c r="H1242" s="91"/>
      <c r="I1242" s="91"/>
      <c r="J1242" s="91"/>
      <c r="K1242" s="100">
        <f>J1245</f>
        <v>12</v>
      </c>
      <c r="L1242" s="320">
        <v>47.66</v>
      </c>
      <c r="M1242" s="320">
        <f>ROUND(L1242*(1+$T$7),2)</f>
        <v>57.43</v>
      </c>
      <c r="N1242" s="320">
        <f>TRUNC(K1242*M1242,2)</f>
        <v>689.16</v>
      </c>
      <c r="O1242" s="100">
        <v>50.28</v>
      </c>
      <c r="P1242" s="100">
        <f>ROUND(O1242*(1+$S$7),2)</f>
        <v>63.62</v>
      </c>
      <c r="Q1242" s="100">
        <f>TRUNC(K1242*P1242,2)</f>
        <v>763.44</v>
      </c>
    </row>
    <row r="1243" spans="1:17" s="42" customFormat="1" x14ac:dyDescent="0.2">
      <c r="A1243" s="338"/>
      <c r="B1243" s="338"/>
      <c r="C1243" s="338"/>
      <c r="D1243" s="290" t="s">
        <v>1368</v>
      </c>
      <c r="E1243" s="52"/>
      <c r="F1243" s="53">
        <f>J1224</f>
        <v>12</v>
      </c>
      <c r="G1243" s="53"/>
      <c r="H1243" s="53"/>
      <c r="I1243" s="53"/>
      <c r="J1243" s="53">
        <f>ROUND(PRODUCT(F1243:I1243),2)</f>
        <v>12</v>
      </c>
      <c r="K1243" s="53"/>
      <c r="L1243" s="318"/>
      <c r="M1243" s="318"/>
      <c r="N1243" s="318"/>
      <c r="O1243" s="53"/>
      <c r="P1243" s="53"/>
      <c r="Q1243" s="53"/>
    </row>
    <row r="1244" spans="1:17" s="42" customFormat="1" x14ac:dyDescent="0.2">
      <c r="A1244" s="338"/>
      <c r="B1244" s="338"/>
      <c r="C1244" s="338"/>
      <c r="D1244" s="290" t="s">
        <v>1369</v>
      </c>
      <c r="E1244" s="52"/>
      <c r="F1244" s="53"/>
      <c r="G1244" s="53"/>
      <c r="H1244" s="53"/>
      <c r="I1244" s="53"/>
      <c r="J1244" s="53">
        <f>ROUND(PRODUCT(F1244:I1244),2)</f>
        <v>0</v>
      </c>
      <c r="K1244" s="53"/>
      <c r="L1244" s="318"/>
      <c r="M1244" s="318"/>
      <c r="N1244" s="318"/>
      <c r="O1244" s="53"/>
      <c r="P1244" s="53"/>
      <c r="Q1244" s="53"/>
    </row>
    <row r="1245" spans="1:17" s="42" customFormat="1" x14ac:dyDescent="0.2">
      <c r="A1245" s="338"/>
      <c r="B1245" s="338"/>
      <c r="C1245" s="338"/>
      <c r="D1245" s="291" t="str">
        <f>"Total item "&amp;A1242</f>
        <v>Total item 11.17</v>
      </c>
      <c r="E1245" s="52"/>
      <c r="F1245" s="53"/>
      <c r="G1245" s="53"/>
      <c r="H1245" s="53"/>
      <c r="I1245" s="53"/>
      <c r="J1245" s="91">
        <f>SUM(J1243:J1244)</f>
        <v>12</v>
      </c>
      <c r="K1245" s="53"/>
      <c r="L1245" s="318"/>
      <c r="M1245" s="318"/>
      <c r="N1245" s="318"/>
      <c r="O1245" s="53"/>
      <c r="P1245" s="53"/>
      <c r="Q1245" s="53"/>
    </row>
    <row r="1246" spans="1:17" s="42" customFormat="1" x14ac:dyDescent="0.2">
      <c r="A1246" s="338"/>
      <c r="B1246" s="338"/>
      <c r="C1246" s="338"/>
      <c r="D1246" s="99"/>
      <c r="E1246" s="93"/>
      <c r="F1246" s="94"/>
      <c r="G1246" s="94"/>
      <c r="H1246" s="94"/>
      <c r="I1246" s="94"/>
      <c r="J1246" s="94"/>
      <c r="K1246" s="53"/>
      <c r="L1246" s="318"/>
      <c r="M1246" s="318"/>
      <c r="N1246" s="318"/>
      <c r="O1246" s="112"/>
      <c r="P1246" s="53"/>
      <c r="Q1246" s="53"/>
    </row>
    <row r="1247" spans="1:17" s="43" customFormat="1" ht="30.6" x14ac:dyDescent="0.2">
      <c r="A1247" s="296" t="s">
        <v>106</v>
      </c>
      <c r="B1247" s="296" t="s">
        <v>134</v>
      </c>
      <c r="C1247" s="296">
        <v>86910</v>
      </c>
      <c r="D1247" s="279" t="s">
        <v>432</v>
      </c>
      <c r="E1247" s="90" t="s">
        <v>109</v>
      </c>
      <c r="F1247" s="91"/>
      <c r="G1247" s="91"/>
      <c r="H1247" s="91"/>
      <c r="I1247" s="91"/>
      <c r="J1247" s="91"/>
      <c r="K1247" s="100">
        <f>J1249</f>
        <v>8</v>
      </c>
      <c r="L1247" s="100">
        <v>91.13</v>
      </c>
      <c r="M1247" s="100">
        <f>ROUND(L1247*(1+$T$7),2)</f>
        <v>109.81</v>
      </c>
      <c r="N1247" s="100">
        <f>TRUNC(K1247*M1247,2)</f>
        <v>878.48</v>
      </c>
      <c r="O1247" s="100">
        <v>96.2</v>
      </c>
      <c r="P1247" s="100">
        <f>ROUND(O1247*(1+$S$7),2)</f>
        <v>121.72</v>
      </c>
      <c r="Q1247" s="100">
        <f>TRUNC(K1247*P1247,2)</f>
        <v>973.76</v>
      </c>
    </row>
    <row r="1248" spans="1:17" s="42" customFormat="1" x14ac:dyDescent="0.2">
      <c r="A1248" s="338"/>
      <c r="B1248" s="338"/>
      <c r="C1248" s="338"/>
      <c r="D1248" s="290" t="s">
        <v>159</v>
      </c>
      <c r="E1248" s="52"/>
      <c r="F1248" s="53">
        <f>J1229</f>
        <v>8</v>
      </c>
      <c r="G1248" s="53"/>
      <c r="H1248" s="53"/>
      <c r="I1248" s="53"/>
      <c r="J1248" s="53">
        <f>ROUND(PRODUCT(F1248:I1248),2)</f>
        <v>8</v>
      </c>
      <c r="K1248" s="53"/>
      <c r="L1248" s="53"/>
      <c r="M1248" s="53"/>
      <c r="N1248" s="53"/>
      <c r="O1248" s="53"/>
      <c r="P1248" s="53"/>
      <c r="Q1248" s="53"/>
    </row>
    <row r="1249" spans="1:17" s="42" customFormat="1" x14ac:dyDescent="0.2">
      <c r="A1249" s="338"/>
      <c r="B1249" s="338"/>
      <c r="C1249" s="338"/>
      <c r="D1249" s="291" t="str">
        <f>"Total item "&amp;A1247</f>
        <v>Total item 11.18</v>
      </c>
      <c r="E1249" s="52"/>
      <c r="F1249" s="53"/>
      <c r="G1249" s="53"/>
      <c r="H1249" s="53"/>
      <c r="I1249" s="53"/>
      <c r="J1249" s="91">
        <f>SUM(J1248:J1248)</f>
        <v>8</v>
      </c>
      <c r="K1249" s="53"/>
      <c r="L1249" s="53"/>
      <c r="M1249" s="53"/>
      <c r="N1249" s="53"/>
      <c r="O1249" s="53"/>
      <c r="P1249" s="53"/>
      <c r="Q1249" s="53"/>
    </row>
    <row r="1250" spans="1:17" s="42" customFormat="1" x14ac:dyDescent="0.2">
      <c r="A1250" s="338"/>
      <c r="B1250" s="338"/>
      <c r="C1250" s="338"/>
      <c r="D1250" s="99"/>
      <c r="E1250" s="93"/>
      <c r="F1250" s="94"/>
      <c r="G1250" s="94"/>
      <c r="H1250" s="94"/>
      <c r="I1250" s="94"/>
      <c r="J1250" s="94"/>
      <c r="K1250" s="53"/>
      <c r="L1250" s="53"/>
      <c r="M1250" s="53"/>
      <c r="N1250" s="53"/>
      <c r="O1250" s="53"/>
      <c r="P1250" s="53"/>
      <c r="Q1250" s="53"/>
    </row>
    <row r="1251" spans="1:17" s="43" customFormat="1" ht="20.399999999999999" x14ac:dyDescent="0.2">
      <c r="A1251" s="296" t="s">
        <v>107</v>
      </c>
      <c r="B1251" s="296" t="s">
        <v>134</v>
      </c>
      <c r="C1251" s="296">
        <v>9535</v>
      </c>
      <c r="D1251" s="279" t="s">
        <v>1375</v>
      </c>
      <c r="E1251" s="90" t="s">
        <v>109</v>
      </c>
      <c r="F1251" s="91"/>
      <c r="G1251" s="91"/>
      <c r="H1251" s="91"/>
      <c r="I1251" s="91"/>
      <c r="J1251" s="91"/>
      <c r="K1251" s="100">
        <f>J1253</f>
        <v>1</v>
      </c>
      <c r="L1251" s="100">
        <v>24.67</v>
      </c>
      <c r="M1251" s="100">
        <f>ROUND(L1251*(1+$T$7),2)</f>
        <v>29.73</v>
      </c>
      <c r="N1251" s="100">
        <f>TRUNC(K1251*M1251,2)</f>
        <v>29.73</v>
      </c>
      <c r="O1251" s="100">
        <v>70.650000000000006</v>
      </c>
      <c r="P1251" s="100">
        <f>ROUND(O1251*(1+$S$7),2)</f>
        <v>89.39</v>
      </c>
      <c r="Q1251" s="100">
        <f>TRUNC(K1251*P1251,2)</f>
        <v>89.39</v>
      </c>
    </row>
    <row r="1252" spans="1:17" s="42" customFormat="1" x14ac:dyDescent="0.2">
      <c r="A1252" s="338"/>
      <c r="B1252" s="338"/>
      <c r="C1252" s="338"/>
      <c r="D1252" s="290" t="s">
        <v>1376</v>
      </c>
      <c r="E1252" s="52"/>
      <c r="F1252" s="53">
        <v>1</v>
      </c>
      <c r="G1252" s="53"/>
      <c r="H1252" s="53"/>
      <c r="I1252" s="53"/>
      <c r="J1252" s="53">
        <f>ROUND(PRODUCT(F1252:I1252),2)</f>
        <v>1</v>
      </c>
      <c r="K1252" s="53"/>
      <c r="L1252" s="53"/>
      <c r="M1252" s="53"/>
      <c r="N1252" s="53"/>
      <c r="O1252" s="53"/>
      <c r="P1252" s="53"/>
      <c r="Q1252" s="53"/>
    </row>
    <row r="1253" spans="1:17" s="42" customFormat="1" x14ac:dyDescent="0.2">
      <c r="A1253" s="338"/>
      <c r="B1253" s="338"/>
      <c r="C1253" s="338"/>
      <c r="D1253" s="291" t="str">
        <f>"Total item "&amp;A1251</f>
        <v>Total item 11.19</v>
      </c>
      <c r="E1253" s="52"/>
      <c r="F1253" s="53"/>
      <c r="G1253" s="53"/>
      <c r="H1253" s="53"/>
      <c r="I1253" s="53"/>
      <c r="J1253" s="91">
        <f>SUM(J1252:J1252)</f>
        <v>1</v>
      </c>
      <c r="K1253" s="53"/>
      <c r="L1253" s="53"/>
      <c r="M1253" s="53"/>
      <c r="N1253" s="53"/>
      <c r="O1253" s="53"/>
      <c r="P1253" s="53"/>
      <c r="Q1253" s="53"/>
    </row>
    <row r="1254" spans="1:17" s="42" customFormat="1" x14ac:dyDescent="0.2">
      <c r="A1254" s="338"/>
      <c r="B1254" s="338"/>
      <c r="C1254" s="338"/>
      <c r="D1254" s="99"/>
      <c r="E1254" s="93"/>
      <c r="F1254" s="94"/>
      <c r="G1254" s="94"/>
      <c r="H1254" s="94"/>
      <c r="I1254" s="94"/>
      <c r="J1254" s="94"/>
      <c r="K1254" s="53"/>
      <c r="L1254" s="53"/>
      <c r="M1254" s="53"/>
      <c r="N1254" s="53"/>
      <c r="O1254" s="53"/>
      <c r="P1254" s="53"/>
      <c r="Q1254" s="53"/>
    </row>
    <row r="1255" spans="1:17" s="43" customFormat="1" ht="30.6" x14ac:dyDescent="0.2">
      <c r="A1255" s="296" t="s">
        <v>108</v>
      </c>
      <c r="B1255" s="296" t="s">
        <v>134</v>
      </c>
      <c r="C1255" s="296">
        <v>89986</v>
      </c>
      <c r="D1255" s="279" t="s">
        <v>431</v>
      </c>
      <c r="E1255" s="90" t="s">
        <v>109</v>
      </c>
      <c r="F1255" s="91"/>
      <c r="G1255" s="91"/>
      <c r="H1255" s="91"/>
      <c r="I1255" s="91"/>
      <c r="J1255" s="91"/>
      <c r="K1255" s="100">
        <f>J1262</f>
        <v>8</v>
      </c>
      <c r="L1255" s="320">
        <v>76.75</v>
      </c>
      <c r="M1255" s="320">
        <f>ROUND(L1255*(1+$T$7),2)</f>
        <v>92.48</v>
      </c>
      <c r="N1255" s="320">
        <f>TRUNC(K1255*M1255,2)</f>
        <v>739.84</v>
      </c>
      <c r="O1255" s="100">
        <v>73.64</v>
      </c>
      <c r="P1255" s="100">
        <f>ROUND(O1255*(1+$S$7),2)</f>
        <v>93.18</v>
      </c>
      <c r="Q1255" s="100">
        <f>TRUNC(K1255*P1255,2)</f>
        <v>745.44</v>
      </c>
    </row>
    <row r="1256" spans="1:17" s="42" customFormat="1" x14ac:dyDescent="0.2">
      <c r="A1256" s="338"/>
      <c r="B1256" s="338"/>
      <c r="C1256" s="338"/>
      <c r="D1256" s="290" t="s">
        <v>243</v>
      </c>
      <c r="E1256" s="52"/>
      <c r="F1256" s="53">
        <v>2</v>
      </c>
      <c r="G1256" s="53"/>
      <c r="H1256" s="53"/>
      <c r="I1256" s="53"/>
      <c r="J1256" s="53">
        <f t="shared" ref="J1256:J1261" si="50">ROUND(PRODUCT(F1256:I1256),2)</f>
        <v>2</v>
      </c>
      <c r="K1256" s="53"/>
      <c r="L1256" s="318"/>
      <c r="M1256" s="318"/>
      <c r="N1256" s="318"/>
      <c r="O1256" s="112"/>
      <c r="P1256" s="53"/>
      <c r="Q1256" s="53"/>
    </row>
    <row r="1257" spans="1:17" s="42" customFormat="1" x14ac:dyDescent="0.2">
      <c r="A1257" s="338"/>
      <c r="B1257" s="338"/>
      <c r="C1257" s="338"/>
      <c r="D1257" s="290" t="s">
        <v>256</v>
      </c>
      <c r="E1257" s="52"/>
      <c r="F1257" s="53">
        <v>1</v>
      </c>
      <c r="G1257" s="53"/>
      <c r="H1257" s="53"/>
      <c r="I1257" s="53"/>
      <c r="J1257" s="53">
        <f t="shared" si="50"/>
        <v>1</v>
      </c>
      <c r="K1257" s="53"/>
      <c r="L1257" s="318"/>
      <c r="M1257" s="318"/>
      <c r="N1257" s="318"/>
      <c r="O1257" s="112"/>
      <c r="P1257" s="53"/>
      <c r="Q1257" s="53"/>
    </row>
    <row r="1258" spans="1:17" s="42" customFormat="1" x14ac:dyDescent="0.2">
      <c r="A1258" s="338"/>
      <c r="B1258" s="338"/>
      <c r="C1258" s="338"/>
      <c r="D1258" s="290" t="s">
        <v>255</v>
      </c>
      <c r="E1258" s="52"/>
      <c r="F1258" s="53">
        <v>1</v>
      </c>
      <c r="G1258" s="53"/>
      <c r="H1258" s="53"/>
      <c r="I1258" s="53"/>
      <c r="J1258" s="53">
        <f t="shared" si="50"/>
        <v>1</v>
      </c>
      <c r="K1258" s="53"/>
      <c r="L1258" s="318"/>
      <c r="M1258" s="318"/>
      <c r="N1258" s="318"/>
      <c r="O1258" s="112"/>
      <c r="P1258" s="53"/>
      <c r="Q1258" s="53"/>
    </row>
    <row r="1259" spans="1:17" s="42" customFormat="1" x14ac:dyDescent="0.2">
      <c r="A1259" s="338"/>
      <c r="B1259" s="338"/>
      <c r="C1259" s="338"/>
      <c r="D1259" s="290" t="s">
        <v>1377</v>
      </c>
      <c r="E1259" s="52"/>
      <c r="F1259" s="53">
        <v>2</v>
      </c>
      <c r="G1259" s="53"/>
      <c r="H1259" s="53"/>
      <c r="I1259" s="53"/>
      <c r="J1259" s="53">
        <f t="shared" si="50"/>
        <v>2</v>
      </c>
      <c r="K1259" s="53"/>
      <c r="L1259" s="318"/>
      <c r="M1259" s="318"/>
      <c r="N1259" s="318"/>
      <c r="O1259" s="112"/>
      <c r="P1259" s="53"/>
      <c r="Q1259" s="53"/>
    </row>
    <row r="1260" spans="1:17" s="42" customFormat="1" x14ac:dyDescent="0.2">
      <c r="A1260" s="338"/>
      <c r="B1260" s="338"/>
      <c r="C1260" s="338"/>
      <c r="D1260" s="290" t="s">
        <v>1378</v>
      </c>
      <c r="E1260" s="52"/>
      <c r="F1260" s="53">
        <v>1</v>
      </c>
      <c r="G1260" s="53"/>
      <c r="H1260" s="53"/>
      <c r="I1260" s="53"/>
      <c r="J1260" s="53">
        <f t="shared" si="50"/>
        <v>1</v>
      </c>
      <c r="K1260" s="53"/>
      <c r="L1260" s="318"/>
      <c r="M1260" s="318"/>
      <c r="N1260" s="318"/>
      <c r="O1260" s="112"/>
      <c r="P1260" s="53"/>
      <c r="Q1260" s="53"/>
    </row>
    <row r="1261" spans="1:17" s="42" customFormat="1" x14ac:dyDescent="0.2">
      <c r="A1261" s="338"/>
      <c r="B1261" s="338"/>
      <c r="C1261" s="338"/>
      <c r="D1261" s="290" t="s">
        <v>1379</v>
      </c>
      <c r="E1261" s="52"/>
      <c r="F1261" s="53">
        <v>1</v>
      </c>
      <c r="G1261" s="53"/>
      <c r="H1261" s="53"/>
      <c r="I1261" s="53"/>
      <c r="J1261" s="53">
        <f t="shared" si="50"/>
        <v>1</v>
      </c>
      <c r="K1261" s="53"/>
      <c r="L1261" s="318"/>
      <c r="M1261" s="318"/>
      <c r="N1261" s="318"/>
      <c r="O1261" s="112"/>
      <c r="P1261" s="53"/>
      <c r="Q1261" s="53"/>
    </row>
    <row r="1262" spans="1:17" s="42" customFormat="1" x14ac:dyDescent="0.2">
      <c r="A1262" s="338"/>
      <c r="B1262" s="338"/>
      <c r="C1262" s="338"/>
      <c r="D1262" s="291" t="str">
        <f>"Total item "&amp;A1255</f>
        <v>Total item 11.20</v>
      </c>
      <c r="E1262" s="52"/>
      <c r="F1262" s="53"/>
      <c r="G1262" s="53"/>
      <c r="H1262" s="53"/>
      <c r="I1262" s="53"/>
      <c r="J1262" s="91">
        <f>SUM(J1256:J1261)</f>
        <v>8</v>
      </c>
      <c r="K1262" s="53"/>
      <c r="L1262" s="318"/>
      <c r="M1262" s="318"/>
      <c r="N1262" s="318"/>
      <c r="O1262" s="112"/>
      <c r="P1262" s="53"/>
      <c r="Q1262" s="53"/>
    </row>
    <row r="1263" spans="1:17" s="42" customFormat="1" x14ac:dyDescent="0.2">
      <c r="A1263" s="338"/>
      <c r="B1263" s="338"/>
      <c r="C1263" s="338"/>
      <c r="D1263" s="99"/>
      <c r="E1263" s="93"/>
      <c r="F1263" s="94"/>
      <c r="G1263" s="94"/>
      <c r="H1263" s="94"/>
      <c r="I1263" s="94"/>
      <c r="J1263" s="94"/>
      <c r="K1263" s="53"/>
      <c r="L1263" s="318"/>
      <c r="M1263" s="318"/>
      <c r="N1263" s="318"/>
      <c r="O1263" s="112"/>
      <c r="P1263" s="53"/>
      <c r="Q1263" s="53"/>
    </row>
    <row r="1264" spans="1:17" s="43" customFormat="1" ht="53.25" customHeight="1" x14ac:dyDescent="0.2">
      <c r="A1264" s="296" t="s">
        <v>1434</v>
      </c>
      <c r="B1264" s="340" t="s">
        <v>319</v>
      </c>
      <c r="C1264" s="296" t="s">
        <v>263</v>
      </c>
      <c r="D1264" s="292" t="s">
        <v>383</v>
      </c>
      <c r="E1264" s="90" t="s">
        <v>109</v>
      </c>
      <c r="F1264" s="91"/>
      <c r="G1264" s="91"/>
      <c r="H1264" s="91"/>
      <c r="I1264" s="91"/>
      <c r="J1264" s="91"/>
      <c r="K1264" s="100">
        <f>J1267</f>
        <v>9</v>
      </c>
      <c r="L1264" s="320">
        <v>31.71</v>
      </c>
      <c r="M1264" s="320">
        <f>ROUND(L1264*(1+$T$7),2)</f>
        <v>38.21</v>
      </c>
      <c r="N1264" s="320">
        <f>TRUNC(K1264*M1264,2)</f>
        <v>343.89</v>
      </c>
      <c r="O1264" s="100">
        <v>128.59</v>
      </c>
      <c r="P1264" s="100">
        <f>ROUND(O1264*(1+$S$7),2)</f>
        <v>162.69999999999999</v>
      </c>
      <c r="Q1264" s="100">
        <f>TRUNC(K1264*P1264,2)</f>
        <v>1464.3</v>
      </c>
    </row>
    <row r="1265" spans="1:19" s="42" customFormat="1" x14ac:dyDescent="0.2">
      <c r="A1265" s="338"/>
      <c r="B1265" s="338"/>
      <c r="C1265" s="338"/>
      <c r="D1265" s="290" t="s">
        <v>705</v>
      </c>
      <c r="E1265" s="52"/>
      <c r="F1265" s="53">
        <v>9</v>
      </c>
      <c r="G1265" s="53"/>
      <c r="H1265" s="53"/>
      <c r="I1265" s="53"/>
      <c r="J1265" s="53">
        <f>ROUND(PRODUCT(F1265:I1265),2)</f>
        <v>9</v>
      </c>
      <c r="K1265" s="53"/>
      <c r="L1265" s="318"/>
      <c r="M1265" s="318"/>
      <c r="N1265" s="318"/>
      <c r="O1265" s="112"/>
      <c r="P1265" s="53"/>
      <c r="Q1265" s="53"/>
    </row>
    <row r="1266" spans="1:19" s="42" customFormat="1" x14ac:dyDescent="0.2">
      <c r="A1266" s="338"/>
      <c r="B1266" s="338"/>
      <c r="C1266" s="338"/>
      <c r="D1266" s="290"/>
      <c r="E1266" s="52"/>
      <c r="F1266" s="53"/>
      <c r="G1266" s="53"/>
      <c r="H1266" s="53"/>
      <c r="I1266" s="53"/>
      <c r="J1266" s="53">
        <f>ROUND(PRODUCT(F1266:I1266),2)</f>
        <v>0</v>
      </c>
      <c r="K1266" s="53"/>
      <c r="L1266" s="318"/>
      <c r="M1266" s="318"/>
      <c r="N1266" s="318"/>
      <c r="O1266" s="112"/>
      <c r="P1266" s="53"/>
      <c r="Q1266" s="53"/>
    </row>
    <row r="1267" spans="1:19" s="42" customFormat="1" x14ac:dyDescent="0.2">
      <c r="A1267" s="338"/>
      <c r="B1267" s="338"/>
      <c r="C1267" s="338"/>
      <c r="D1267" s="291" t="str">
        <f>"Total item "&amp;A1264</f>
        <v>Total item 11.21</v>
      </c>
      <c r="E1267" s="52"/>
      <c r="F1267" s="53"/>
      <c r="G1267" s="53"/>
      <c r="H1267" s="53"/>
      <c r="I1267" s="53"/>
      <c r="J1267" s="91">
        <f>SUM(J1265:J1266)</f>
        <v>9</v>
      </c>
      <c r="K1267" s="53"/>
      <c r="L1267" s="318"/>
      <c r="M1267" s="318"/>
      <c r="N1267" s="318"/>
      <c r="O1267" s="112"/>
      <c r="P1267" s="53"/>
      <c r="Q1267" s="53"/>
    </row>
    <row r="1268" spans="1:19" s="42" customFormat="1" x14ac:dyDescent="0.2">
      <c r="A1268" s="338"/>
      <c r="B1268" s="338"/>
      <c r="C1268" s="338"/>
      <c r="D1268" s="99"/>
      <c r="E1268" s="93"/>
      <c r="F1268" s="94"/>
      <c r="G1268" s="94"/>
      <c r="H1268" s="94"/>
      <c r="I1268" s="94"/>
      <c r="J1268" s="94"/>
      <c r="K1268" s="53"/>
      <c r="L1268" s="318"/>
      <c r="M1268" s="318"/>
      <c r="N1268" s="318"/>
      <c r="O1268" s="112"/>
      <c r="P1268" s="53"/>
      <c r="Q1268" s="53"/>
    </row>
    <row r="1269" spans="1:19" s="43" customFormat="1" ht="20.399999999999999" x14ac:dyDescent="0.2">
      <c r="A1269" s="296" t="s">
        <v>138</v>
      </c>
      <c r="B1269" s="296" t="s">
        <v>1149</v>
      </c>
      <c r="C1269" s="340">
        <v>37401</v>
      </c>
      <c r="D1269" s="292" t="s">
        <v>1381</v>
      </c>
      <c r="E1269" s="90" t="s">
        <v>109</v>
      </c>
      <c r="F1269" s="91"/>
      <c r="G1269" s="91"/>
      <c r="H1269" s="91"/>
      <c r="I1269" s="91"/>
      <c r="J1269" s="91"/>
      <c r="K1269" s="100">
        <f>J1271</f>
        <v>4</v>
      </c>
      <c r="L1269" s="320">
        <v>69.099999999999994</v>
      </c>
      <c r="M1269" s="320">
        <f>ROUND(L1269*(1+$T$7),2)</f>
        <v>83.27</v>
      </c>
      <c r="N1269" s="320">
        <f>TRUNC(K1269*M1269,2)</f>
        <v>333.08</v>
      </c>
      <c r="O1269" s="100">
        <v>65.48</v>
      </c>
      <c r="P1269" s="100">
        <f>ROUND(O1269*(1+$S$7),2)</f>
        <v>82.85</v>
      </c>
      <c r="Q1269" s="100">
        <f>TRUNC(K1269*P1269,2)</f>
        <v>331.4</v>
      </c>
    </row>
    <row r="1270" spans="1:19" s="42" customFormat="1" x14ac:dyDescent="0.2">
      <c r="A1270" s="338"/>
      <c r="B1270" s="338"/>
      <c r="C1270" s="338"/>
      <c r="D1270" s="290" t="s">
        <v>746</v>
      </c>
      <c r="E1270" s="52"/>
      <c r="F1270" s="53">
        <v>4</v>
      </c>
      <c r="G1270" s="53"/>
      <c r="H1270" s="53"/>
      <c r="I1270" s="53"/>
      <c r="J1270" s="53">
        <f>ROUND(PRODUCT(F1270:I1270),2)</f>
        <v>4</v>
      </c>
      <c r="K1270" s="53"/>
      <c r="L1270" s="318"/>
      <c r="M1270" s="318"/>
      <c r="N1270" s="318"/>
      <c r="O1270" s="53"/>
      <c r="P1270" s="53"/>
      <c r="Q1270" s="53"/>
      <c r="S1270" s="174"/>
    </row>
    <row r="1271" spans="1:19" s="42" customFormat="1" x14ac:dyDescent="0.2">
      <c r="A1271" s="338"/>
      <c r="B1271" s="338"/>
      <c r="C1271" s="338"/>
      <c r="D1271" s="291" t="str">
        <f>"Total item "&amp;A1269</f>
        <v>Total item 11.22</v>
      </c>
      <c r="E1271" s="52"/>
      <c r="F1271" s="53"/>
      <c r="G1271" s="53"/>
      <c r="H1271" s="53"/>
      <c r="I1271" s="53"/>
      <c r="J1271" s="91">
        <f>SUM(J1270:J1270)</f>
        <v>4</v>
      </c>
      <c r="K1271" s="53"/>
      <c r="L1271" s="318"/>
      <c r="M1271" s="318"/>
      <c r="N1271" s="318"/>
      <c r="O1271" s="53"/>
      <c r="P1271" s="53"/>
      <c r="Q1271" s="53"/>
    </row>
    <row r="1272" spans="1:19" s="42" customFormat="1" x14ac:dyDescent="0.2">
      <c r="A1272" s="346"/>
      <c r="B1272" s="346"/>
      <c r="C1272" s="346"/>
      <c r="D1272" s="41"/>
      <c r="E1272" s="36"/>
      <c r="F1272" s="37"/>
      <c r="G1272" s="37"/>
      <c r="H1272" s="37"/>
      <c r="I1272" s="37"/>
      <c r="J1272" s="37"/>
      <c r="K1272" s="38"/>
      <c r="L1272" s="334"/>
      <c r="M1272" s="334"/>
      <c r="N1272" s="334"/>
      <c r="O1272" s="38"/>
      <c r="P1272" s="38"/>
      <c r="Q1272" s="38"/>
    </row>
    <row r="1273" spans="1:19" s="43" customFormat="1" ht="20.399999999999999" x14ac:dyDescent="0.2">
      <c r="A1273" s="296" t="s">
        <v>139</v>
      </c>
      <c r="B1273" s="296" t="s">
        <v>134</v>
      </c>
      <c r="C1273" s="340">
        <v>95547</v>
      </c>
      <c r="D1273" s="292" t="s">
        <v>750</v>
      </c>
      <c r="E1273" s="90" t="s">
        <v>109</v>
      </c>
      <c r="F1273" s="91"/>
      <c r="G1273" s="91"/>
      <c r="H1273" s="91"/>
      <c r="I1273" s="91"/>
      <c r="J1273" s="91"/>
      <c r="K1273" s="100">
        <f>J1275</f>
        <v>14</v>
      </c>
      <c r="L1273" s="320">
        <v>69.099999999999994</v>
      </c>
      <c r="M1273" s="320">
        <f>ROUND(L1273*(1+$T$7),2)</f>
        <v>83.27</v>
      </c>
      <c r="N1273" s="320">
        <f>TRUNC(K1273*M1273,2)</f>
        <v>1165.78</v>
      </c>
      <c r="O1273" s="100">
        <v>69.099999999999994</v>
      </c>
      <c r="P1273" s="100">
        <f>ROUND(O1273*(1+$S$7),2)</f>
        <v>87.43</v>
      </c>
      <c r="Q1273" s="100">
        <f>TRUNC(K1273*P1273,2)</f>
        <v>1224.02</v>
      </c>
    </row>
    <row r="1274" spans="1:19" s="42" customFormat="1" x14ac:dyDescent="0.2">
      <c r="A1274" s="338"/>
      <c r="B1274" s="338"/>
      <c r="C1274" s="338"/>
      <c r="D1274" s="290" t="s">
        <v>746</v>
      </c>
      <c r="E1274" s="52"/>
      <c r="F1274" s="53">
        <v>14</v>
      </c>
      <c r="G1274" s="53"/>
      <c r="H1274" s="53"/>
      <c r="I1274" s="53"/>
      <c r="J1274" s="53">
        <f>ROUND(PRODUCT(F1274:I1274),2)</f>
        <v>14</v>
      </c>
      <c r="K1274" s="53"/>
      <c r="L1274" s="318"/>
      <c r="M1274" s="318"/>
      <c r="N1274" s="318"/>
      <c r="O1274" s="53"/>
      <c r="P1274" s="53"/>
      <c r="Q1274" s="53"/>
      <c r="S1274" s="174"/>
    </row>
    <row r="1275" spans="1:19" s="42" customFormat="1" x14ac:dyDescent="0.2">
      <c r="A1275" s="338"/>
      <c r="B1275" s="338"/>
      <c r="C1275" s="338"/>
      <c r="D1275" s="291" t="str">
        <f>"Total item "&amp;A1273</f>
        <v>Total item 11.23</v>
      </c>
      <c r="E1275" s="52"/>
      <c r="F1275" s="53"/>
      <c r="G1275" s="53"/>
      <c r="H1275" s="53"/>
      <c r="I1275" s="53"/>
      <c r="J1275" s="91">
        <f>SUM(J1274:J1274)</f>
        <v>14</v>
      </c>
      <c r="K1275" s="53"/>
      <c r="L1275" s="318"/>
      <c r="M1275" s="318"/>
      <c r="N1275" s="318"/>
      <c r="O1275" s="53"/>
      <c r="P1275" s="53"/>
      <c r="Q1275" s="53"/>
    </row>
    <row r="1276" spans="1:19" s="42" customFormat="1" x14ac:dyDescent="0.2">
      <c r="A1276" s="346"/>
      <c r="B1276" s="346"/>
      <c r="C1276" s="346"/>
      <c r="D1276" s="41"/>
      <c r="E1276" s="36"/>
      <c r="F1276" s="37"/>
      <c r="G1276" s="37"/>
      <c r="H1276" s="37"/>
      <c r="I1276" s="37"/>
      <c r="J1276" s="37"/>
      <c r="K1276" s="38"/>
      <c r="L1276" s="334"/>
      <c r="M1276" s="334"/>
      <c r="N1276" s="334"/>
      <c r="O1276" s="38"/>
      <c r="P1276" s="38"/>
      <c r="Q1276" s="38"/>
    </row>
    <row r="1277" spans="1:19" s="43" customFormat="1" ht="20.399999999999999" x14ac:dyDescent="0.2">
      <c r="A1277" s="296" t="s">
        <v>1435</v>
      </c>
      <c r="B1277" s="340" t="s">
        <v>1149</v>
      </c>
      <c r="C1277" s="340">
        <v>36211</v>
      </c>
      <c r="D1277" s="279" t="s">
        <v>1380</v>
      </c>
      <c r="E1277" s="90" t="s">
        <v>16</v>
      </c>
      <c r="F1277" s="91"/>
      <c r="G1277" s="91"/>
      <c r="H1277" s="91"/>
      <c r="I1277" s="91"/>
      <c r="J1277" s="91"/>
      <c r="K1277" s="100">
        <f>J1279</f>
        <v>2</v>
      </c>
      <c r="L1277" s="100">
        <v>252.4</v>
      </c>
      <c r="M1277" s="100">
        <f>ROUND(L1277*(1+$T$7),2)</f>
        <v>304.14</v>
      </c>
      <c r="N1277" s="100">
        <f>TRUNC(K1277*M1277,2)</f>
        <v>608.28</v>
      </c>
      <c r="O1277" s="100">
        <v>463.79</v>
      </c>
      <c r="P1277" s="100">
        <f>ROUND(O1277*(1+$S$7),2)</f>
        <v>586.83000000000004</v>
      </c>
      <c r="Q1277" s="100">
        <f>TRUNC(K1277*P1277,2)</f>
        <v>1173.6600000000001</v>
      </c>
    </row>
    <row r="1278" spans="1:19" s="42" customFormat="1" x14ac:dyDescent="0.2">
      <c r="A1278" s="338"/>
      <c r="B1278" s="338"/>
      <c r="C1278" s="338"/>
      <c r="D1278" s="290" t="s">
        <v>706</v>
      </c>
      <c r="E1278" s="52"/>
      <c r="F1278" s="53">
        <v>2</v>
      </c>
      <c r="G1278" s="53"/>
      <c r="H1278" s="53"/>
      <c r="I1278" s="53"/>
      <c r="J1278" s="53">
        <f>ROUND(PRODUCT(F1278:I1278),2)</f>
        <v>2</v>
      </c>
      <c r="K1278" s="53"/>
      <c r="L1278" s="53"/>
      <c r="M1278" s="53"/>
      <c r="N1278" s="53"/>
      <c r="O1278" s="53"/>
      <c r="P1278" s="53"/>
      <c r="Q1278" s="53"/>
    </row>
    <row r="1279" spans="1:19" s="42" customFormat="1" x14ac:dyDescent="0.2">
      <c r="A1279" s="338"/>
      <c r="B1279" s="338"/>
      <c r="C1279" s="338"/>
      <c r="D1279" s="291" t="str">
        <f>"Total item "&amp;A1277</f>
        <v>Total item 11.24</v>
      </c>
      <c r="E1279" s="52"/>
      <c r="F1279" s="53"/>
      <c r="G1279" s="53"/>
      <c r="H1279" s="53"/>
      <c r="I1279" s="53"/>
      <c r="J1279" s="91">
        <f>SUM(J1278:J1278)</f>
        <v>2</v>
      </c>
      <c r="K1279" s="53"/>
      <c r="L1279" s="53"/>
      <c r="M1279" s="53"/>
      <c r="N1279" s="53"/>
      <c r="O1279" s="53"/>
      <c r="P1279" s="53"/>
      <c r="Q1279" s="53"/>
    </row>
    <row r="1280" spans="1:19" s="42" customFormat="1" x14ac:dyDescent="0.2">
      <c r="A1280" s="338"/>
      <c r="B1280" s="338"/>
      <c r="C1280" s="338"/>
      <c r="D1280" s="99"/>
      <c r="E1280" s="93"/>
      <c r="F1280" s="94"/>
      <c r="G1280" s="94"/>
      <c r="H1280" s="94"/>
      <c r="I1280" s="94"/>
      <c r="J1280" s="94"/>
      <c r="K1280" s="53"/>
      <c r="L1280" s="53"/>
      <c r="M1280" s="53"/>
      <c r="N1280" s="53"/>
      <c r="O1280" s="53"/>
      <c r="P1280" s="53"/>
      <c r="Q1280" s="53"/>
    </row>
    <row r="1281" spans="1:17" s="43" customFormat="1" ht="20.399999999999999" x14ac:dyDescent="0.2">
      <c r="A1281" s="296" t="s">
        <v>1436</v>
      </c>
      <c r="B1281" s="340" t="s">
        <v>1149</v>
      </c>
      <c r="C1281" s="340">
        <v>36206</v>
      </c>
      <c r="D1281" s="279" t="s">
        <v>424</v>
      </c>
      <c r="E1281" s="90" t="s">
        <v>16</v>
      </c>
      <c r="F1281" s="91"/>
      <c r="G1281" s="91"/>
      <c r="H1281" s="91"/>
      <c r="I1281" s="91"/>
      <c r="J1281" s="91"/>
      <c r="K1281" s="100">
        <f>J1283</f>
        <v>4</v>
      </c>
      <c r="L1281" s="100">
        <v>252.4</v>
      </c>
      <c r="M1281" s="100">
        <f>ROUND(L1281*(1+$T$7),2)</f>
        <v>304.14</v>
      </c>
      <c r="N1281" s="100">
        <f>TRUNC(K1281*M1281,2)</f>
        <v>1216.56</v>
      </c>
      <c r="O1281" s="100">
        <v>220.01</v>
      </c>
      <c r="P1281" s="100">
        <f>ROUND(O1281*(1+$S$7),2)</f>
        <v>278.38</v>
      </c>
      <c r="Q1281" s="100">
        <f>TRUNC(K1281*P1281,2)</f>
        <v>1113.52</v>
      </c>
    </row>
    <row r="1282" spans="1:17" s="42" customFormat="1" x14ac:dyDescent="0.2">
      <c r="A1282" s="338"/>
      <c r="B1282" s="338"/>
      <c r="C1282" s="338"/>
      <c r="D1282" s="290" t="s">
        <v>706</v>
      </c>
      <c r="E1282" s="52"/>
      <c r="F1282" s="53">
        <v>4</v>
      </c>
      <c r="G1282" s="53"/>
      <c r="H1282" s="53"/>
      <c r="I1282" s="53"/>
      <c r="J1282" s="53">
        <f>ROUND(PRODUCT(F1282:I1282),2)</f>
        <v>4</v>
      </c>
      <c r="K1282" s="53"/>
      <c r="L1282" s="53"/>
      <c r="M1282" s="53"/>
      <c r="N1282" s="53"/>
      <c r="O1282" s="53"/>
      <c r="P1282" s="53"/>
      <c r="Q1282" s="53"/>
    </row>
    <row r="1283" spans="1:17" s="42" customFormat="1" x14ac:dyDescent="0.2">
      <c r="A1283" s="338"/>
      <c r="B1283" s="338"/>
      <c r="C1283" s="338"/>
      <c r="D1283" s="291" t="str">
        <f>"Total item "&amp;A1281</f>
        <v>Total item 11.25</v>
      </c>
      <c r="E1283" s="52"/>
      <c r="F1283" s="53"/>
      <c r="G1283" s="53"/>
      <c r="H1283" s="53"/>
      <c r="I1283" s="53"/>
      <c r="J1283" s="91">
        <f>SUM(J1282:J1282)</f>
        <v>4</v>
      </c>
      <c r="K1283" s="53"/>
      <c r="L1283" s="53"/>
      <c r="M1283" s="53"/>
      <c r="N1283" s="53"/>
      <c r="O1283" s="53"/>
      <c r="P1283" s="53"/>
      <c r="Q1283" s="53"/>
    </row>
    <row r="1284" spans="1:17" s="42" customFormat="1" x14ac:dyDescent="0.2">
      <c r="A1284" s="338"/>
      <c r="B1284" s="338"/>
      <c r="C1284" s="338"/>
      <c r="D1284" s="99"/>
      <c r="E1284" s="93"/>
      <c r="F1284" s="94"/>
      <c r="G1284" s="94"/>
      <c r="H1284" s="94"/>
      <c r="I1284" s="94"/>
      <c r="J1284" s="94"/>
      <c r="K1284" s="53"/>
      <c r="L1284" s="53"/>
      <c r="M1284" s="53"/>
      <c r="N1284" s="53"/>
      <c r="O1284" s="53"/>
      <c r="P1284" s="53"/>
      <c r="Q1284" s="53"/>
    </row>
    <row r="1285" spans="1:17" s="40" customFormat="1" x14ac:dyDescent="0.2">
      <c r="A1285" s="342" t="s">
        <v>1437</v>
      </c>
      <c r="B1285" s="342"/>
      <c r="C1285" s="342"/>
      <c r="D1285" s="115" t="s">
        <v>719</v>
      </c>
      <c r="E1285" s="116"/>
      <c r="F1285" s="108"/>
      <c r="G1285" s="108"/>
      <c r="H1285" s="108"/>
      <c r="I1285" s="108"/>
      <c r="J1285" s="107"/>
      <c r="K1285" s="108"/>
      <c r="L1285" s="329"/>
      <c r="M1285" s="329"/>
      <c r="N1285" s="333">
        <f>SUM(N1288:N1357)</f>
        <v>32555.349999999991</v>
      </c>
      <c r="O1285" s="307"/>
      <c r="P1285" s="108"/>
      <c r="Q1285" s="107"/>
    </row>
    <row r="1286" spans="1:17" s="42" customFormat="1" x14ac:dyDescent="0.2">
      <c r="A1286" s="338"/>
      <c r="B1286" s="338"/>
      <c r="C1286" s="338"/>
      <c r="D1286" s="99"/>
      <c r="E1286" s="93"/>
      <c r="F1286" s="94"/>
      <c r="G1286" s="94"/>
      <c r="H1286" s="94"/>
      <c r="I1286" s="94"/>
      <c r="J1286" s="94"/>
      <c r="K1286" s="53"/>
      <c r="L1286" s="53"/>
      <c r="M1286" s="53"/>
      <c r="N1286" s="53"/>
      <c r="O1286" s="53"/>
      <c r="P1286" s="53"/>
      <c r="Q1286" s="53"/>
    </row>
    <row r="1287" spans="1:17" s="42" customFormat="1" x14ac:dyDescent="0.2">
      <c r="A1287" s="338" t="s">
        <v>141</v>
      </c>
      <c r="B1287" s="338"/>
      <c r="C1287" s="338"/>
      <c r="D1287" s="99" t="s">
        <v>259</v>
      </c>
      <c r="E1287" s="52"/>
      <c r="F1287" s="53"/>
      <c r="G1287" s="53"/>
      <c r="H1287" s="53"/>
      <c r="I1287" s="53"/>
      <c r="J1287" s="94"/>
      <c r="K1287" s="53"/>
      <c r="L1287" s="318"/>
      <c r="M1287" s="318"/>
      <c r="N1287" s="318"/>
      <c r="O1287" s="112"/>
      <c r="P1287" s="53"/>
      <c r="Q1287" s="53"/>
    </row>
    <row r="1288" spans="1:17" s="43" customFormat="1" ht="51" x14ac:dyDescent="0.2">
      <c r="A1288" s="296" t="s">
        <v>1438</v>
      </c>
      <c r="B1288" s="296" t="s">
        <v>134</v>
      </c>
      <c r="C1288" s="296">
        <v>89903</v>
      </c>
      <c r="D1288" s="279" t="s">
        <v>430</v>
      </c>
      <c r="E1288" s="90" t="s">
        <v>12</v>
      </c>
      <c r="F1288" s="91"/>
      <c r="G1288" s="91"/>
      <c r="H1288" s="91"/>
      <c r="I1288" s="91"/>
      <c r="J1288" s="91"/>
      <c r="K1288" s="100">
        <f>J1291</f>
        <v>173.97</v>
      </c>
      <c r="L1288" s="320">
        <v>6.59</v>
      </c>
      <c r="M1288" s="320">
        <f>ROUND(L1288*(1+$T$7),2)</f>
        <v>7.94</v>
      </c>
      <c r="N1288" s="320">
        <f>TRUNC(K1288*M1288,2)</f>
        <v>1381.32</v>
      </c>
      <c r="O1288" s="100">
        <v>6.65</v>
      </c>
      <c r="P1288" s="100">
        <f>ROUND(O1288*(1+$S$7),2)</f>
        <v>8.41</v>
      </c>
      <c r="Q1288" s="100">
        <f>TRUNC(K1288*P1288,2)</f>
        <v>1463.08</v>
      </c>
    </row>
    <row r="1289" spans="1:17" s="42" customFormat="1" x14ac:dyDescent="0.2">
      <c r="A1289" s="338"/>
      <c r="B1289" s="338"/>
      <c r="C1289" s="338"/>
      <c r="D1289" s="290" t="s">
        <v>1353</v>
      </c>
      <c r="E1289" s="52"/>
      <c r="F1289" s="53">
        <v>1</v>
      </c>
      <c r="G1289" s="53">
        <v>5.5</v>
      </c>
      <c r="H1289" s="53">
        <v>2.5</v>
      </c>
      <c r="I1289" s="53">
        <v>3.5</v>
      </c>
      <c r="J1289" s="53">
        <f>ROUND(PRODUCT(F1289:I1289),2)</f>
        <v>48.13</v>
      </c>
      <c r="K1289" s="53"/>
      <c r="L1289" s="318"/>
      <c r="M1289" s="318"/>
      <c r="N1289" s="318"/>
      <c r="O1289" s="112"/>
      <c r="P1289" s="53"/>
      <c r="Q1289" s="53"/>
    </row>
    <row r="1290" spans="1:17" s="42" customFormat="1" x14ac:dyDescent="0.2">
      <c r="A1290" s="338"/>
      <c r="B1290" s="338"/>
      <c r="C1290" s="338"/>
      <c r="D1290" s="290" t="s">
        <v>1352</v>
      </c>
      <c r="E1290" s="52"/>
      <c r="F1290" s="53">
        <v>2</v>
      </c>
      <c r="G1290" s="53">
        <v>11</v>
      </c>
      <c r="H1290" s="53">
        <v>2.2000000000000002</v>
      </c>
      <c r="I1290" s="53">
        <v>2.6</v>
      </c>
      <c r="J1290" s="53">
        <f>ROUND(PRODUCT(F1290:I1290),2)</f>
        <v>125.84</v>
      </c>
      <c r="K1290" s="53"/>
      <c r="L1290" s="318"/>
      <c r="M1290" s="318"/>
      <c r="N1290" s="318"/>
      <c r="O1290" s="112"/>
      <c r="P1290" s="53"/>
      <c r="Q1290" s="53"/>
    </row>
    <row r="1291" spans="1:17" s="42" customFormat="1" x14ac:dyDescent="0.2">
      <c r="A1291" s="338"/>
      <c r="B1291" s="338"/>
      <c r="C1291" s="338"/>
      <c r="D1291" s="291" t="str">
        <f>"Total item "&amp;A1288</f>
        <v>Total item 11.26.1</v>
      </c>
      <c r="E1291" s="52"/>
      <c r="F1291" s="53"/>
      <c r="G1291" s="53"/>
      <c r="H1291" s="53"/>
      <c r="I1291" s="53"/>
      <c r="J1291" s="91">
        <f>SUM(J1289:J1290)</f>
        <v>173.97</v>
      </c>
      <c r="K1291" s="53"/>
      <c r="L1291" s="318"/>
      <c r="M1291" s="318"/>
      <c r="N1291" s="318"/>
      <c r="O1291" s="112"/>
      <c r="P1291" s="53"/>
      <c r="Q1291" s="53"/>
    </row>
    <row r="1292" spans="1:17" s="42" customFormat="1" x14ac:dyDescent="0.2">
      <c r="A1292" s="338"/>
      <c r="B1292" s="338"/>
      <c r="C1292" s="338"/>
      <c r="D1292" s="99"/>
      <c r="E1292" s="93"/>
      <c r="F1292" s="94"/>
      <c r="G1292" s="94"/>
      <c r="H1292" s="94"/>
      <c r="I1292" s="94"/>
      <c r="J1292" s="94"/>
      <c r="K1292" s="53"/>
      <c r="L1292" s="318"/>
      <c r="M1292" s="318"/>
      <c r="N1292" s="318"/>
      <c r="O1292" s="112"/>
      <c r="P1292" s="53"/>
      <c r="Q1292" s="53"/>
    </row>
    <row r="1293" spans="1:17" s="42" customFormat="1" x14ac:dyDescent="0.2">
      <c r="A1293" s="338" t="s">
        <v>320</v>
      </c>
      <c r="B1293" s="338"/>
      <c r="C1293" s="338"/>
      <c r="D1293" s="99" t="s">
        <v>260</v>
      </c>
      <c r="E1293" s="93"/>
      <c r="F1293" s="94"/>
      <c r="G1293" s="94"/>
      <c r="H1293" s="94"/>
      <c r="I1293" s="94"/>
      <c r="J1293" s="94"/>
      <c r="K1293" s="53"/>
      <c r="L1293" s="318"/>
      <c r="M1293" s="318"/>
      <c r="N1293" s="318"/>
      <c r="O1293" s="112"/>
      <c r="P1293" s="53"/>
      <c r="Q1293" s="53"/>
    </row>
    <row r="1294" spans="1:17" s="43" customFormat="1" ht="20.399999999999999" x14ac:dyDescent="0.2">
      <c r="A1294" s="296" t="s">
        <v>1439</v>
      </c>
      <c r="B1294" s="296" t="s">
        <v>134</v>
      </c>
      <c r="C1294" s="354">
        <v>95241</v>
      </c>
      <c r="D1294" s="279" t="s">
        <v>429</v>
      </c>
      <c r="E1294" s="90" t="s">
        <v>12</v>
      </c>
      <c r="F1294" s="91"/>
      <c r="G1294" s="91"/>
      <c r="H1294" s="91"/>
      <c r="I1294" s="91"/>
      <c r="J1294" s="91"/>
      <c r="K1294" s="100">
        <f>J1297</f>
        <v>53.6</v>
      </c>
      <c r="L1294" s="332">
        <v>18.79</v>
      </c>
      <c r="M1294" s="320">
        <f>ROUND(L1294*(1+$T$7),2)</f>
        <v>22.64</v>
      </c>
      <c r="N1294" s="320">
        <f>TRUNC(K1294*M1294,2)</f>
        <v>1213.5</v>
      </c>
      <c r="O1294" s="366">
        <v>17.600000000000001</v>
      </c>
      <c r="P1294" s="100">
        <f>ROUND(O1294*(1+$S$7),2)</f>
        <v>22.27</v>
      </c>
      <c r="Q1294" s="100">
        <f>TRUNC(K1294*P1294,2)</f>
        <v>1193.67</v>
      </c>
    </row>
    <row r="1295" spans="1:17" s="42" customFormat="1" x14ac:dyDescent="0.2">
      <c r="A1295" s="338"/>
      <c r="B1295" s="338"/>
      <c r="C1295" s="338"/>
      <c r="D1295" s="290" t="s">
        <v>1353</v>
      </c>
      <c r="E1295" s="52"/>
      <c r="F1295" s="53">
        <v>1</v>
      </c>
      <c r="G1295" s="53">
        <v>4</v>
      </c>
      <c r="H1295" s="117">
        <v>1.3</v>
      </c>
      <c r="I1295" s="117"/>
      <c r="J1295" s="53">
        <f>ROUND(PRODUCT(F1295:I1295),2)</f>
        <v>5.2</v>
      </c>
      <c r="K1295" s="53"/>
      <c r="L1295" s="318"/>
      <c r="M1295" s="318"/>
      <c r="N1295" s="318"/>
      <c r="O1295" s="112"/>
      <c r="P1295" s="53"/>
      <c r="Q1295" s="53"/>
    </row>
    <row r="1296" spans="1:17" s="42" customFormat="1" x14ac:dyDescent="0.2">
      <c r="A1296" s="338"/>
      <c r="B1296" s="338"/>
      <c r="C1296" s="338"/>
      <c r="D1296" s="290" t="s">
        <v>1352</v>
      </c>
      <c r="E1296" s="52"/>
      <c r="F1296" s="53">
        <v>2</v>
      </c>
      <c r="G1296" s="53">
        <v>11</v>
      </c>
      <c r="H1296" s="117">
        <v>2.2000000000000002</v>
      </c>
      <c r="I1296" s="117"/>
      <c r="J1296" s="53">
        <f>ROUND(PRODUCT(F1296:I1296),2)</f>
        <v>48.4</v>
      </c>
      <c r="K1296" s="53"/>
      <c r="L1296" s="318"/>
      <c r="M1296" s="318"/>
      <c r="N1296" s="318"/>
      <c r="O1296" s="112"/>
      <c r="P1296" s="53"/>
      <c r="Q1296" s="53"/>
    </row>
    <row r="1297" spans="1:17" s="42" customFormat="1" x14ac:dyDescent="0.2">
      <c r="A1297" s="338"/>
      <c r="B1297" s="338"/>
      <c r="C1297" s="338"/>
      <c r="D1297" s="291" t="str">
        <f>"Total item "&amp;A1294</f>
        <v>Total item 11.26.2</v>
      </c>
      <c r="E1297" s="52"/>
      <c r="F1297" s="53"/>
      <c r="G1297" s="53"/>
      <c r="H1297" s="53"/>
      <c r="I1297" s="53"/>
      <c r="J1297" s="91">
        <f>SUM(J1295:J1296)</f>
        <v>53.6</v>
      </c>
      <c r="K1297" s="53"/>
      <c r="L1297" s="318"/>
      <c r="M1297" s="318"/>
      <c r="N1297" s="318"/>
      <c r="O1297" s="112"/>
      <c r="P1297" s="53"/>
      <c r="Q1297" s="53"/>
    </row>
    <row r="1298" spans="1:17" s="42" customFormat="1" x14ac:dyDescent="0.2">
      <c r="A1298" s="338"/>
      <c r="B1298" s="338"/>
      <c r="C1298" s="338"/>
      <c r="D1298" s="99"/>
      <c r="E1298" s="52"/>
      <c r="F1298" s="53"/>
      <c r="G1298" s="53"/>
      <c r="H1298" s="53"/>
      <c r="I1298" s="53"/>
      <c r="J1298" s="101"/>
      <c r="K1298" s="53"/>
      <c r="L1298" s="318"/>
      <c r="M1298" s="318"/>
      <c r="N1298" s="318"/>
      <c r="O1298" s="112"/>
      <c r="P1298" s="53"/>
      <c r="Q1298" s="53"/>
    </row>
    <row r="1299" spans="1:17" s="43" customFormat="1" ht="51" x14ac:dyDescent="0.2">
      <c r="A1299" s="296" t="s">
        <v>1440</v>
      </c>
      <c r="B1299" s="345" t="s">
        <v>134</v>
      </c>
      <c r="C1299" s="340">
        <v>87501</v>
      </c>
      <c r="D1299" s="261" t="s">
        <v>1354</v>
      </c>
      <c r="E1299" s="90" t="s">
        <v>9</v>
      </c>
      <c r="F1299" s="91"/>
      <c r="G1299" s="91"/>
      <c r="H1299" s="91"/>
      <c r="I1299" s="91"/>
      <c r="J1299" s="91"/>
      <c r="K1299" s="100">
        <f>J1306</f>
        <v>152</v>
      </c>
      <c r="L1299" s="332">
        <v>57.63</v>
      </c>
      <c r="M1299" s="320">
        <f>ROUND(L1299*(1+$T$7),2)</f>
        <v>69.44</v>
      </c>
      <c r="N1299" s="320">
        <f>TRUNC(K1299*M1299,2)</f>
        <v>10554.88</v>
      </c>
      <c r="O1299" s="366">
        <v>99.92</v>
      </c>
      <c r="P1299" s="100">
        <f>ROUND(O1299*(1+$S$7),2)</f>
        <v>126.43</v>
      </c>
      <c r="Q1299" s="100">
        <f>TRUNC(K1299*P1299,2)</f>
        <v>19217.36</v>
      </c>
    </row>
    <row r="1300" spans="1:17" s="42" customFormat="1" x14ac:dyDescent="0.2">
      <c r="A1300" s="338"/>
      <c r="B1300" s="338"/>
      <c r="C1300" s="338"/>
      <c r="D1300" s="290" t="s">
        <v>1353</v>
      </c>
      <c r="E1300" s="52"/>
      <c r="F1300" s="53"/>
      <c r="G1300" s="53"/>
      <c r="H1300" s="117"/>
      <c r="I1300" s="117"/>
      <c r="J1300" s="53"/>
      <c r="K1300" s="53"/>
      <c r="L1300" s="318"/>
      <c r="M1300" s="318"/>
      <c r="N1300" s="318"/>
      <c r="O1300" s="112"/>
      <c r="P1300" s="53"/>
      <c r="Q1300" s="53"/>
    </row>
    <row r="1301" spans="1:17" s="42" customFormat="1" x14ac:dyDescent="0.2">
      <c r="A1301" s="338"/>
      <c r="B1301" s="338"/>
      <c r="C1301" s="338"/>
      <c r="D1301" s="290" t="s">
        <v>724</v>
      </c>
      <c r="E1301" s="52"/>
      <c r="F1301" s="53">
        <v>2</v>
      </c>
      <c r="G1301" s="53">
        <v>2</v>
      </c>
      <c r="H1301" s="117"/>
      <c r="I1301" s="117">
        <v>2.5</v>
      </c>
      <c r="J1301" s="53">
        <f>ROUND(PRODUCT(F1301:I1301),2)</f>
        <v>10</v>
      </c>
      <c r="K1301" s="53"/>
      <c r="L1301" s="318"/>
      <c r="M1301" s="318"/>
      <c r="N1301" s="318"/>
      <c r="O1301" s="112"/>
      <c r="P1301" s="53"/>
      <c r="Q1301" s="53"/>
    </row>
    <row r="1302" spans="1:17" s="42" customFormat="1" x14ac:dyDescent="0.2">
      <c r="A1302" s="338"/>
      <c r="B1302" s="338"/>
      <c r="C1302" s="338"/>
      <c r="D1302" s="290"/>
      <c r="E1302" s="52"/>
      <c r="F1302" s="53">
        <v>2</v>
      </c>
      <c r="G1302" s="53">
        <v>4</v>
      </c>
      <c r="H1302" s="117"/>
      <c r="I1302" s="117">
        <v>2.5</v>
      </c>
      <c r="J1302" s="53">
        <f>ROUND(PRODUCT(F1302:I1302),2)</f>
        <v>20</v>
      </c>
      <c r="K1302" s="53"/>
      <c r="L1302" s="318"/>
      <c r="M1302" s="318"/>
      <c r="N1302" s="318"/>
      <c r="O1302" s="112"/>
      <c r="P1302" s="53"/>
      <c r="Q1302" s="53"/>
    </row>
    <row r="1303" spans="1:17" s="42" customFormat="1" x14ac:dyDescent="0.2">
      <c r="A1303" s="338"/>
      <c r="B1303" s="338"/>
      <c r="C1303" s="338"/>
      <c r="D1303" s="290" t="s">
        <v>1352</v>
      </c>
      <c r="E1303" s="52"/>
      <c r="F1303" s="53"/>
      <c r="G1303" s="53"/>
      <c r="H1303" s="117"/>
      <c r="I1303" s="117"/>
      <c r="J1303" s="53"/>
      <c r="K1303" s="53"/>
      <c r="L1303" s="318"/>
      <c r="M1303" s="318"/>
      <c r="N1303" s="318"/>
      <c r="O1303" s="112"/>
      <c r="P1303" s="53"/>
      <c r="Q1303" s="53"/>
    </row>
    <row r="1304" spans="1:17" s="42" customFormat="1" x14ac:dyDescent="0.2">
      <c r="A1304" s="338"/>
      <c r="B1304" s="338"/>
      <c r="C1304" s="338"/>
      <c r="D1304" s="290" t="s">
        <v>724</v>
      </c>
      <c r="E1304" s="52"/>
      <c r="F1304" s="53">
        <v>4</v>
      </c>
      <c r="G1304" s="53">
        <v>10.4</v>
      </c>
      <c r="H1304" s="117"/>
      <c r="I1304" s="117">
        <v>2.5</v>
      </c>
      <c r="J1304" s="53">
        <f>ROUND(PRODUCT(F1304:I1304),2)</f>
        <v>104</v>
      </c>
      <c r="K1304" s="53"/>
      <c r="L1304" s="318"/>
      <c r="M1304" s="318"/>
      <c r="N1304" s="318"/>
      <c r="O1304" s="112"/>
      <c r="P1304" s="53"/>
      <c r="Q1304" s="53"/>
    </row>
    <row r="1305" spans="1:17" s="42" customFormat="1" x14ac:dyDescent="0.2">
      <c r="A1305" s="338"/>
      <c r="B1305" s="338"/>
      <c r="C1305" s="338"/>
      <c r="D1305" s="290"/>
      <c r="E1305" s="52"/>
      <c r="F1305" s="53">
        <v>4</v>
      </c>
      <c r="G1305" s="53">
        <v>1.8</v>
      </c>
      <c r="H1305" s="117"/>
      <c r="I1305" s="117">
        <v>2.5</v>
      </c>
      <c r="J1305" s="53">
        <f>ROUND(PRODUCT(F1305:I1305),2)</f>
        <v>18</v>
      </c>
      <c r="K1305" s="53"/>
      <c r="L1305" s="318"/>
      <c r="M1305" s="318"/>
      <c r="N1305" s="318"/>
      <c r="O1305" s="112"/>
      <c r="P1305" s="53"/>
      <c r="Q1305" s="53"/>
    </row>
    <row r="1306" spans="1:17" s="42" customFormat="1" x14ac:dyDescent="0.2">
      <c r="A1306" s="338"/>
      <c r="B1306" s="338"/>
      <c r="C1306" s="338"/>
      <c r="D1306" s="291" t="str">
        <f>"Total item "&amp;A1299</f>
        <v>Total item 11.26.3</v>
      </c>
      <c r="E1306" s="52"/>
      <c r="F1306" s="53"/>
      <c r="G1306" s="53"/>
      <c r="H1306" s="53"/>
      <c r="I1306" s="53"/>
      <c r="J1306" s="91">
        <f>SUM(J1300:J1305)</f>
        <v>152</v>
      </c>
      <c r="K1306" s="53"/>
      <c r="L1306" s="318"/>
      <c r="M1306" s="318"/>
      <c r="N1306" s="318"/>
      <c r="O1306" s="112"/>
      <c r="P1306" s="53"/>
      <c r="Q1306" s="53"/>
    </row>
    <row r="1307" spans="1:17" s="42" customFormat="1" x14ac:dyDescent="0.2">
      <c r="A1307" s="338"/>
      <c r="B1307" s="338"/>
      <c r="C1307" s="338"/>
      <c r="D1307" s="99"/>
      <c r="E1307" s="52"/>
      <c r="F1307" s="53"/>
      <c r="G1307" s="53"/>
      <c r="H1307" s="53"/>
      <c r="I1307" s="53"/>
      <c r="J1307" s="101"/>
      <c r="K1307" s="53"/>
      <c r="L1307" s="318"/>
      <c r="M1307" s="318"/>
      <c r="N1307" s="318"/>
      <c r="O1307" s="112"/>
      <c r="P1307" s="53"/>
      <c r="Q1307" s="53"/>
    </row>
    <row r="1308" spans="1:17" s="43" customFormat="1" ht="20.399999999999999" x14ac:dyDescent="0.2">
      <c r="A1308" s="296" t="s">
        <v>1441</v>
      </c>
      <c r="B1308" s="296" t="s">
        <v>134</v>
      </c>
      <c r="C1308" s="296">
        <v>94972</v>
      </c>
      <c r="D1308" s="279" t="s">
        <v>448</v>
      </c>
      <c r="E1308" s="90" t="s">
        <v>12</v>
      </c>
      <c r="F1308" s="100"/>
      <c r="G1308" s="100"/>
      <c r="H1308" s="91"/>
      <c r="I1308" s="91"/>
      <c r="J1308" s="91"/>
      <c r="K1308" s="168">
        <f>J1314</f>
        <v>4.5200000000000005</v>
      </c>
      <c r="L1308" s="322">
        <v>267.02</v>
      </c>
      <c r="M1308" s="360">
        <f>ROUND(L1308*(1+$T$7),2)</f>
        <v>321.76</v>
      </c>
      <c r="N1308" s="320">
        <f>TRUNC(K1308*M1308,2)</f>
        <v>1454.35</v>
      </c>
      <c r="O1308" s="100">
        <v>270.17</v>
      </c>
      <c r="P1308" s="100">
        <f>ROUND(O1308*(1+$S$7),2)</f>
        <v>341.85</v>
      </c>
      <c r="Q1308" s="100">
        <f>TRUNC(K1308*P1308,2)</f>
        <v>1545.16</v>
      </c>
    </row>
    <row r="1309" spans="1:17" s="42" customFormat="1" x14ac:dyDescent="0.2">
      <c r="A1309" s="338"/>
      <c r="B1309" s="338"/>
      <c r="C1309" s="338"/>
      <c r="D1309" s="291" t="s">
        <v>720</v>
      </c>
      <c r="E1309" s="52"/>
      <c r="F1309" s="53"/>
      <c r="G1309" s="53"/>
      <c r="H1309" s="117"/>
      <c r="I1309" s="117"/>
      <c r="J1309" s="53"/>
      <c r="K1309" s="169"/>
      <c r="L1309" s="323"/>
      <c r="M1309" s="361"/>
      <c r="N1309" s="318"/>
      <c r="O1309" s="112"/>
      <c r="P1309" s="53"/>
      <c r="Q1309" s="53"/>
    </row>
    <row r="1310" spans="1:17" s="42" customFormat="1" x14ac:dyDescent="0.2">
      <c r="A1310" s="338"/>
      <c r="B1310" s="338"/>
      <c r="C1310" s="338"/>
      <c r="D1310" s="290" t="s">
        <v>721</v>
      </c>
      <c r="E1310" s="52"/>
      <c r="F1310" s="53">
        <v>2</v>
      </c>
      <c r="G1310" s="53">
        <v>1.8</v>
      </c>
      <c r="H1310" s="117">
        <v>10.4</v>
      </c>
      <c r="I1310" s="117">
        <v>0.1</v>
      </c>
      <c r="J1310" s="53">
        <f>ROUND(PRODUCT(F1310:I1310),2)</f>
        <v>3.74</v>
      </c>
      <c r="K1310" s="169"/>
      <c r="L1310" s="323"/>
      <c r="M1310" s="361"/>
      <c r="N1310" s="318"/>
      <c r="O1310" s="112"/>
      <c r="P1310" s="53"/>
      <c r="Q1310" s="53"/>
    </row>
    <row r="1311" spans="1:17" s="42" customFormat="1" x14ac:dyDescent="0.2">
      <c r="A1311" s="338"/>
      <c r="B1311" s="338"/>
      <c r="C1311" s="338"/>
      <c r="D1311" s="290"/>
      <c r="E1311" s="52"/>
      <c r="F1311" s="53"/>
      <c r="G1311" s="53"/>
      <c r="H1311" s="117"/>
      <c r="I1311" s="117"/>
      <c r="J1311" s="53"/>
      <c r="K1311" s="169"/>
      <c r="L1311" s="323"/>
      <c r="M1311" s="361"/>
      <c r="N1311" s="318"/>
      <c r="O1311" s="112"/>
      <c r="P1311" s="53"/>
      <c r="Q1311" s="53"/>
    </row>
    <row r="1312" spans="1:17" s="42" customFormat="1" x14ac:dyDescent="0.2">
      <c r="A1312" s="338"/>
      <c r="B1312" s="338"/>
      <c r="C1312" s="338"/>
      <c r="D1312" s="291" t="s">
        <v>717</v>
      </c>
      <c r="E1312" s="52"/>
      <c r="F1312" s="53"/>
      <c r="G1312" s="53"/>
      <c r="H1312" s="117"/>
      <c r="I1312" s="117"/>
      <c r="J1312" s="53"/>
      <c r="K1312" s="169"/>
      <c r="L1312" s="323"/>
      <c r="M1312" s="361"/>
      <c r="N1312" s="318"/>
      <c r="O1312" s="112"/>
      <c r="P1312" s="53"/>
      <c r="Q1312" s="53"/>
    </row>
    <row r="1313" spans="1:17" s="42" customFormat="1" x14ac:dyDescent="0.2">
      <c r="A1313" s="338"/>
      <c r="B1313" s="338"/>
      <c r="C1313" s="338"/>
      <c r="D1313" s="290" t="s">
        <v>721</v>
      </c>
      <c r="E1313" s="52"/>
      <c r="F1313" s="53">
        <v>1</v>
      </c>
      <c r="G1313" s="53">
        <v>4</v>
      </c>
      <c r="H1313" s="117">
        <v>1.3</v>
      </c>
      <c r="I1313" s="117">
        <v>0.15</v>
      </c>
      <c r="J1313" s="53">
        <f>ROUND(PRODUCT(F1313:I1313),2)</f>
        <v>0.78</v>
      </c>
      <c r="K1313" s="169"/>
      <c r="L1313" s="323"/>
      <c r="M1313" s="361"/>
      <c r="N1313" s="318"/>
      <c r="O1313" s="112"/>
      <c r="P1313" s="53"/>
      <c r="Q1313" s="53"/>
    </row>
    <row r="1314" spans="1:17" s="42" customFormat="1" x14ac:dyDescent="0.2">
      <c r="A1314" s="338"/>
      <c r="B1314" s="338"/>
      <c r="C1314" s="338"/>
      <c r="D1314" s="291" t="str">
        <f>"Total item "&amp;A1308</f>
        <v>Total item 11.26.4</v>
      </c>
      <c r="E1314" s="52"/>
      <c r="F1314" s="53"/>
      <c r="G1314" s="53"/>
      <c r="H1314" s="53"/>
      <c r="I1314" s="53"/>
      <c r="J1314" s="91">
        <f>SUM(J1309:J1313)</f>
        <v>4.5200000000000005</v>
      </c>
      <c r="K1314" s="169"/>
      <c r="L1314" s="324"/>
      <c r="M1314" s="361"/>
      <c r="N1314" s="318"/>
      <c r="O1314" s="112"/>
      <c r="P1314" s="53"/>
      <c r="Q1314" s="53"/>
    </row>
    <row r="1315" spans="1:17" s="42" customFormat="1" x14ac:dyDescent="0.2">
      <c r="A1315" s="338"/>
      <c r="B1315" s="338"/>
      <c r="C1315" s="338"/>
      <c r="D1315" s="291"/>
      <c r="E1315" s="52"/>
      <c r="F1315" s="53"/>
      <c r="G1315" s="53"/>
      <c r="H1315" s="53"/>
      <c r="I1315" s="53"/>
      <c r="J1315" s="53"/>
      <c r="K1315" s="169"/>
      <c r="L1315" s="324"/>
      <c r="M1315" s="361"/>
      <c r="N1315" s="318"/>
      <c r="O1315" s="112"/>
      <c r="P1315" s="53"/>
      <c r="Q1315" s="53"/>
    </row>
    <row r="1316" spans="1:17" s="43" customFormat="1" ht="20.399999999999999" x14ac:dyDescent="0.2">
      <c r="A1316" s="296" t="s">
        <v>1442</v>
      </c>
      <c r="B1316" s="296" t="s">
        <v>134</v>
      </c>
      <c r="C1316" s="296">
        <v>92873</v>
      </c>
      <c r="D1316" s="279" t="s">
        <v>449</v>
      </c>
      <c r="E1316" s="90" t="s">
        <v>12</v>
      </c>
      <c r="F1316" s="100"/>
      <c r="G1316" s="100"/>
      <c r="H1316" s="91"/>
      <c r="I1316" s="91"/>
      <c r="J1316" s="91"/>
      <c r="K1316" s="168">
        <f>J1318</f>
        <v>4.5199999999999996</v>
      </c>
      <c r="L1316" s="322">
        <v>158.97999999999999</v>
      </c>
      <c r="M1316" s="360">
        <f>ROUND(L1316*(1+$T$7),2)</f>
        <v>191.57</v>
      </c>
      <c r="N1316" s="320">
        <f>TRUNC(K1316*M1316,2)</f>
        <v>865.89</v>
      </c>
      <c r="O1316" s="100">
        <v>142.6</v>
      </c>
      <c r="P1316" s="100">
        <f>ROUND(O1316*(1+$S$7),2)</f>
        <v>180.43</v>
      </c>
      <c r="Q1316" s="100">
        <f>TRUNC(K1316*P1316,2)</f>
        <v>815.54</v>
      </c>
    </row>
    <row r="1317" spans="1:17" s="42" customFormat="1" x14ac:dyDescent="0.2">
      <c r="A1317" s="338"/>
      <c r="B1317" s="338"/>
      <c r="C1317" s="338"/>
      <c r="D1317" s="291" t="s">
        <v>725</v>
      </c>
      <c r="E1317" s="52"/>
      <c r="F1317" s="53">
        <f>J1314</f>
        <v>4.5200000000000005</v>
      </c>
      <c r="G1317" s="53"/>
      <c r="H1317" s="117"/>
      <c r="I1317" s="117"/>
      <c r="J1317" s="53">
        <f>ROUND(PRODUCT(F1317:I1317),2)</f>
        <v>4.5199999999999996</v>
      </c>
      <c r="K1317" s="169"/>
      <c r="L1317" s="324"/>
      <c r="M1317" s="361"/>
      <c r="N1317" s="318"/>
      <c r="O1317" s="112"/>
      <c r="P1317" s="53"/>
      <c r="Q1317" s="53"/>
    </row>
    <row r="1318" spans="1:17" s="42" customFormat="1" x14ac:dyDescent="0.2">
      <c r="A1318" s="338"/>
      <c r="B1318" s="338"/>
      <c r="C1318" s="338"/>
      <c r="D1318" s="291" t="str">
        <f>"Total item "&amp;A1316</f>
        <v>Total item 11.26.5</v>
      </c>
      <c r="E1318" s="52"/>
      <c r="F1318" s="53"/>
      <c r="G1318" s="53"/>
      <c r="H1318" s="53"/>
      <c r="I1318" s="53"/>
      <c r="J1318" s="91">
        <f>SUM(J1317:J1317)</f>
        <v>4.5199999999999996</v>
      </c>
      <c r="K1318" s="169"/>
      <c r="L1318" s="324"/>
      <c r="M1318" s="361"/>
      <c r="N1318" s="318"/>
      <c r="O1318" s="112"/>
      <c r="P1318" s="53"/>
      <c r="Q1318" s="53"/>
    </row>
    <row r="1319" spans="1:17" s="42" customFormat="1" x14ac:dyDescent="0.2">
      <c r="A1319" s="338"/>
      <c r="B1319" s="338"/>
      <c r="C1319" s="338"/>
      <c r="D1319" s="99"/>
      <c r="E1319" s="52"/>
      <c r="F1319" s="53"/>
      <c r="G1319" s="53"/>
      <c r="H1319" s="53"/>
      <c r="I1319" s="53"/>
      <c r="J1319" s="101"/>
      <c r="K1319" s="53"/>
      <c r="L1319" s="318"/>
      <c r="M1319" s="318"/>
      <c r="N1319" s="318"/>
      <c r="O1319" s="112"/>
      <c r="P1319" s="53"/>
      <c r="Q1319" s="53"/>
    </row>
    <row r="1320" spans="1:17" s="43" customFormat="1" x14ac:dyDescent="0.2">
      <c r="A1320" s="296" t="s">
        <v>1443</v>
      </c>
      <c r="B1320" s="296" t="s">
        <v>134</v>
      </c>
      <c r="C1320" s="296" t="s">
        <v>453</v>
      </c>
      <c r="D1320" s="279" t="s">
        <v>452</v>
      </c>
      <c r="E1320" s="90" t="s">
        <v>109</v>
      </c>
      <c r="F1320" s="100"/>
      <c r="G1320" s="100"/>
      <c r="H1320" s="91"/>
      <c r="I1320" s="91"/>
      <c r="J1320" s="91"/>
      <c r="K1320" s="168">
        <f>J1322</f>
        <v>4.5199999999999996</v>
      </c>
      <c r="L1320" s="322">
        <v>462.77</v>
      </c>
      <c r="M1320" s="360">
        <f>ROUND(L1320*(1+$T$7),2)</f>
        <v>557.64</v>
      </c>
      <c r="N1320" s="320">
        <f>TRUNC(K1320*M1320,2)</f>
        <v>2520.5300000000002</v>
      </c>
      <c r="O1320" s="100">
        <v>462.77</v>
      </c>
      <c r="P1320" s="100">
        <f>ROUND(O1320*(1+$S$7),2)</f>
        <v>585.54</v>
      </c>
      <c r="Q1320" s="100">
        <f>TRUNC(K1320*P1320,2)</f>
        <v>2646.64</v>
      </c>
    </row>
    <row r="1321" spans="1:17" s="42" customFormat="1" x14ac:dyDescent="0.2">
      <c r="A1321" s="338"/>
      <c r="B1321" s="338"/>
      <c r="C1321" s="338"/>
      <c r="D1321" s="291" t="s">
        <v>725</v>
      </c>
      <c r="E1321" s="52"/>
      <c r="F1321" s="53">
        <f>J1314</f>
        <v>4.5200000000000005</v>
      </c>
      <c r="G1321" s="53"/>
      <c r="H1321" s="53"/>
      <c r="I1321" s="53"/>
      <c r="J1321" s="53">
        <f>ROUND(PRODUCT(F1321:I1321),2)</f>
        <v>4.5199999999999996</v>
      </c>
      <c r="K1321" s="169"/>
      <c r="L1321" s="324"/>
      <c r="M1321" s="361"/>
      <c r="N1321" s="318"/>
      <c r="O1321" s="112"/>
      <c r="P1321" s="53"/>
      <c r="Q1321" s="53"/>
    </row>
    <row r="1322" spans="1:17" s="42" customFormat="1" x14ac:dyDescent="0.2">
      <c r="A1322" s="338"/>
      <c r="B1322" s="338"/>
      <c r="C1322" s="338"/>
      <c r="D1322" s="291" t="str">
        <f>"Total item "&amp;A1320</f>
        <v>Total item 11.26.6</v>
      </c>
      <c r="E1322" s="52"/>
      <c r="F1322" s="53"/>
      <c r="G1322" s="53"/>
      <c r="H1322" s="53"/>
      <c r="I1322" s="53"/>
      <c r="J1322" s="91">
        <f>SUM(J1321:J1321)</f>
        <v>4.5199999999999996</v>
      </c>
      <c r="K1322" s="169"/>
      <c r="L1322" s="324"/>
      <c r="M1322" s="361"/>
      <c r="N1322" s="318"/>
      <c r="O1322" s="112"/>
      <c r="P1322" s="53"/>
      <c r="Q1322" s="53"/>
    </row>
    <row r="1323" spans="1:17" s="42" customFormat="1" x14ac:dyDescent="0.2">
      <c r="A1323" s="338"/>
      <c r="B1323" s="338"/>
      <c r="C1323" s="338"/>
      <c r="D1323" s="99"/>
      <c r="E1323" s="52"/>
      <c r="F1323" s="53"/>
      <c r="G1323" s="53"/>
      <c r="H1323" s="53"/>
      <c r="I1323" s="53"/>
      <c r="J1323" s="101"/>
      <c r="K1323" s="53"/>
      <c r="L1323" s="318"/>
      <c r="M1323" s="318"/>
      <c r="N1323" s="318"/>
      <c r="O1323" s="112"/>
      <c r="P1323" s="53"/>
      <c r="Q1323" s="53"/>
    </row>
    <row r="1324" spans="1:17" s="43" customFormat="1" ht="30.6" x14ac:dyDescent="0.2">
      <c r="A1324" s="296" t="s">
        <v>1444</v>
      </c>
      <c r="B1324" s="296" t="s">
        <v>134</v>
      </c>
      <c r="C1324" s="296" t="s">
        <v>722</v>
      </c>
      <c r="D1324" s="279" t="s">
        <v>723</v>
      </c>
      <c r="E1324" s="90" t="s">
        <v>9</v>
      </c>
      <c r="F1324" s="100"/>
      <c r="G1324" s="100"/>
      <c r="H1324" s="91"/>
      <c r="I1324" s="91"/>
      <c r="J1324" s="91"/>
      <c r="K1324" s="168">
        <f>J1327</f>
        <v>46.239999999999995</v>
      </c>
      <c r="L1324" s="322">
        <v>158.97999999999999</v>
      </c>
      <c r="M1324" s="360">
        <f>ROUND(L1324*(1+$T$7),2)</f>
        <v>191.57</v>
      </c>
      <c r="N1324" s="320">
        <f>TRUNC(K1324*M1324,2)</f>
        <v>8858.19</v>
      </c>
      <c r="O1324" s="100">
        <v>68.650000000000006</v>
      </c>
      <c r="P1324" s="100">
        <f>ROUND(O1324*(1+$S$7),2)</f>
        <v>86.86</v>
      </c>
      <c r="Q1324" s="100">
        <f>TRUNC(K1324*P1324,2)</f>
        <v>4016.4</v>
      </c>
    </row>
    <row r="1325" spans="1:17" s="42" customFormat="1" x14ac:dyDescent="0.2">
      <c r="A1325" s="338"/>
      <c r="B1325" s="338"/>
      <c r="C1325" s="338"/>
      <c r="D1325" s="291" t="s">
        <v>717</v>
      </c>
      <c r="E1325" s="52"/>
      <c r="F1325" s="53">
        <v>1</v>
      </c>
      <c r="G1325" s="53">
        <v>4</v>
      </c>
      <c r="H1325" s="53">
        <v>2.2000000000000002</v>
      </c>
      <c r="I1325" s="53"/>
      <c r="J1325" s="53">
        <f>ROUND(PRODUCT(F1325:I1325),2)</f>
        <v>8.8000000000000007</v>
      </c>
      <c r="K1325" s="169"/>
      <c r="L1325" s="324"/>
      <c r="M1325" s="361"/>
      <c r="N1325" s="318"/>
      <c r="O1325" s="112"/>
      <c r="P1325" s="53"/>
      <c r="Q1325" s="53"/>
    </row>
    <row r="1326" spans="1:17" s="42" customFormat="1" x14ac:dyDescent="0.2">
      <c r="A1326" s="338"/>
      <c r="B1326" s="338"/>
      <c r="C1326" s="338"/>
      <c r="D1326" s="291" t="s">
        <v>720</v>
      </c>
      <c r="E1326" s="52"/>
      <c r="F1326" s="53">
        <v>2</v>
      </c>
      <c r="G1326" s="53">
        <v>10.4</v>
      </c>
      <c r="H1326" s="53">
        <v>1.8</v>
      </c>
      <c r="I1326" s="53"/>
      <c r="J1326" s="53">
        <f>ROUND(PRODUCT(F1326:I1326),2)</f>
        <v>37.44</v>
      </c>
      <c r="K1326" s="169"/>
      <c r="L1326" s="324"/>
      <c r="M1326" s="361"/>
      <c r="N1326" s="318"/>
      <c r="O1326" s="112"/>
      <c r="P1326" s="53"/>
      <c r="Q1326" s="53"/>
    </row>
    <row r="1327" spans="1:17" s="42" customFormat="1" x14ac:dyDescent="0.2">
      <c r="A1327" s="338"/>
      <c r="B1327" s="338"/>
      <c r="C1327" s="338"/>
      <c r="D1327" s="291" t="str">
        <f>"Total item "&amp;A1324</f>
        <v>Total item 11.26.7</v>
      </c>
      <c r="E1327" s="52"/>
      <c r="F1327" s="53"/>
      <c r="G1327" s="53"/>
      <c r="H1327" s="53"/>
      <c r="I1327" s="53"/>
      <c r="J1327" s="91">
        <f>SUM(J1325:J1326)</f>
        <v>46.239999999999995</v>
      </c>
      <c r="K1327" s="169"/>
      <c r="L1327" s="324"/>
      <c r="M1327" s="361"/>
      <c r="N1327" s="318"/>
      <c r="O1327" s="112"/>
      <c r="P1327" s="53"/>
      <c r="Q1327" s="53"/>
    </row>
    <row r="1328" spans="1:17" s="42" customFormat="1" x14ac:dyDescent="0.2">
      <c r="A1328" s="338"/>
      <c r="B1328" s="338"/>
      <c r="C1328" s="338"/>
      <c r="D1328" s="99"/>
      <c r="E1328" s="52"/>
      <c r="F1328" s="53"/>
      <c r="G1328" s="53"/>
      <c r="H1328" s="53"/>
      <c r="I1328" s="53"/>
      <c r="J1328" s="101"/>
      <c r="K1328" s="53"/>
      <c r="L1328" s="318"/>
      <c r="M1328" s="318"/>
      <c r="N1328" s="318"/>
      <c r="O1328" s="112"/>
      <c r="P1328" s="53"/>
      <c r="Q1328" s="53"/>
    </row>
    <row r="1329" spans="1:17" s="42" customFormat="1" x14ac:dyDescent="0.2">
      <c r="A1329" s="338" t="s">
        <v>321</v>
      </c>
      <c r="B1329" s="338"/>
      <c r="C1329" s="338"/>
      <c r="D1329" s="99" t="s">
        <v>261</v>
      </c>
      <c r="E1329" s="52"/>
      <c r="F1329" s="53"/>
      <c r="G1329" s="53"/>
      <c r="H1329" s="53"/>
      <c r="I1329" s="53"/>
      <c r="J1329" s="94"/>
      <c r="K1329" s="53"/>
      <c r="L1329" s="318"/>
      <c r="M1329" s="318"/>
      <c r="N1329" s="318"/>
      <c r="O1329" s="112"/>
      <c r="P1329" s="53"/>
      <c r="Q1329" s="53"/>
    </row>
    <row r="1330" spans="1:17" s="43" customFormat="1" ht="30.6" x14ac:dyDescent="0.2">
      <c r="A1330" s="296" t="s">
        <v>1445</v>
      </c>
      <c r="B1330" s="296" t="s">
        <v>134</v>
      </c>
      <c r="C1330" s="296">
        <v>87878</v>
      </c>
      <c r="D1330" s="279" t="s">
        <v>416</v>
      </c>
      <c r="E1330" s="90" t="s">
        <v>9</v>
      </c>
      <c r="F1330" s="91"/>
      <c r="G1330" s="91"/>
      <c r="H1330" s="91"/>
      <c r="I1330" s="91"/>
      <c r="J1330" s="91"/>
      <c r="K1330" s="100">
        <f>J1334</f>
        <v>30</v>
      </c>
      <c r="L1330" s="332">
        <v>3.03</v>
      </c>
      <c r="M1330" s="320">
        <f>ROUND(L1330*(1+$T$7),2)</f>
        <v>3.65</v>
      </c>
      <c r="N1330" s="320">
        <f>TRUNC(K1330*M1330,2)</f>
        <v>109.5</v>
      </c>
      <c r="O1330" s="366">
        <v>2.85</v>
      </c>
      <c r="P1330" s="100">
        <f>ROUND(O1330*(1+$S$7),2)</f>
        <v>3.61</v>
      </c>
      <c r="Q1330" s="100">
        <f>TRUNC(K1330*P1330,2)</f>
        <v>108.3</v>
      </c>
    </row>
    <row r="1331" spans="1:17" s="42" customFormat="1" x14ac:dyDescent="0.2">
      <c r="A1331" s="338"/>
      <c r="B1331" s="338"/>
      <c r="C1331" s="338"/>
      <c r="D1331" s="290" t="s">
        <v>1353</v>
      </c>
      <c r="E1331" s="52"/>
      <c r="F1331" s="53"/>
      <c r="G1331" s="53"/>
      <c r="H1331" s="117"/>
      <c r="I1331" s="117"/>
      <c r="J1331" s="53"/>
      <c r="K1331" s="53"/>
      <c r="L1331" s="318"/>
      <c r="M1331" s="318"/>
      <c r="N1331" s="318"/>
      <c r="O1331" s="112"/>
      <c r="P1331" s="53"/>
      <c r="Q1331" s="53"/>
    </row>
    <row r="1332" spans="1:17" s="42" customFormat="1" x14ac:dyDescent="0.2">
      <c r="A1332" s="338"/>
      <c r="B1332" s="338"/>
      <c r="C1332" s="338"/>
      <c r="D1332" s="290" t="s">
        <v>724</v>
      </c>
      <c r="E1332" s="52"/>
      <c r="F1332" s="53">
        <v>2</v>
      </c>
      <c r="G1332" s="53">
        <v>2</v>
      </c>
      <c r="H1332" s="117"/>
      <c r="I1332" s="117">
        <v>2.5</v>
      </c>
      <c r="J1332" s="53">
        <f>ROUND(PRODUCT(F1332:I1332),2)</f>
        <v>10</v>
      </c>
      <c r="K1332" s="53"/>
      <c r="L1332" s="318"/>
      <c r="M1332" s="318"/>
      <c r="N1332" s="318"/>
      <c r="O1332" s="112"/>
      <c r="P1332" s="53"/>
      <c r="Q1332" s="53"/>
    </row>
    <row r="1333" spans="1:17" s="42" customFormat="1" x14ac:dyDescent="0.2">
      <c r="A1333" s="338"/>
      <c r="B1333" s="338"/>
      <c r="C1333" s="338"/>
      <c r="D1333" s="290"/>
      <c r="E1333" s="52"/>
      <c r="F1333" s="53">
        <v>2</v>
      </c>
      <c r="G1333" s="53">
        <v>4</v>
      </c>
      <c r="H1333" s="117"/>
      <c r="I1333" s="117">
        <v>2.5</v>
      </c>
      <c r="J1333" s="53">
        <f>ROUND(PRODUCT(F1333:I1333),2)</f>
        <v>20</v>
      </c>
      <c r="K1333" s="53"/>
      <c r="L1333" s="318"/>
      <c r="M1333" s="318"/>
      <c r="N1333" s="318"/>
      <c r="O1333" s="112"/>
      <c r="P1333" s="53"/>
      <c r="Q1333" s="53"/>
    </row>
    <row r="1334" spans="1:17" s="42" customFormat="1" x14ac:dyDescent="0.2">
      <c r="A1334" s="338"/>
      <c r="B1334" s="338"/>
      <c r="C1334" s="338"/>
      <c r="D1334" s="291" t="str">
        <f>"Total item "&amp;A1330</f>
        <v>Total item 11.26.8</v>
      </c>
      <c r="E1334" s="52"/>
      <c r="F1334" s="53"/>
      <c r="G1334" s="53"/>
      <c r="H1334" s="53"/>
      <c r="I1334" s="53"/>
      <c r="J1334" s="91">
        <f>SUM(J1331:J1333)</f>
        <v>30</v>
      </c>
      <c r="K1334" s="53"/>
      <c r="L1334" s="318"/>
      <c r="M1334" s="318"/>
      <c r="N1334" s="318"/>
      <c r="O1334" s="112"/>
      <c r="P1334" s="53"/>
      <c r="Q1334" s="53"/>
    </row>
    <row r="1335" spans="1:17" s="42" customFormat="1" x14ac:dyDescent="0.2">
      <c r="A1335" s="338"/>
      <c r="B1335" s="338"/>
      <c r="C1335" s="338"/>
      <c r="D1335" s="291"/>
      <c r="E1335" s="52"/>
      <c r="F1335" s="53"/>
      <c r="G1335" s="53"/>
      <c r="H1335" s="53"/>
      <c r="I1335" s="53"/>
      <c r="J1335" s="101"/>
      <c r="K1335" s="53"/>
      <c r="L1335" s="318"/>
      <c r="M1335" s="318"/>
      <c r="N1335" s="318"/>
      <c r="O1335" s="112"/>
      <c r="P1335" s="53"/>
      <c r="Q1335" s="53"/>
    </row>
    <row r="1336" spans="1:17" s="43" customFormat="1" ht="20.399999999999999" x14ac:dyDescent="0.2">
      <c r="A1336" s="296" t="s">
        <v>1446</v>
      </c>
      <c r="B1336" s="296" t="s">
        <v>134</v>
      </c>
      <c r="C1336" s="340">
        <v>5968</v>
      </c>
      <c r="D1336" s="279" t="s">
        <v>428</v>
      </c>
      <c r="E1336" s="90" t="s">
        <v>9</v>
      </c>
      <c r="F1336" s="91"/>
      <c r="G1336" s="91"/>
      <c r="H1336" s="91"/>
      <c r="I1336" s="91"/>
      <c r="J1336" s="91"/>
      <c r="K1336" s="100">
        <f>J1340</f>
        <v>30</v>
      </c>
      <c r="L1336" s="332">
        <v>35.659999999999997</v>
      </c>
      <c r="M1336" s="320">
        <f>ROUND(L1336*(1+$T$7),2)</f>
        <v>42.97</v>
      </c>
      <c r="N1336" s="320">
        <f>TRUNC(K1336*M1336,2)</f>
        <v>1289.0999999999999</v>
      </c>
      <c r="O1336" s="366">
        <v>32.92</v>
      </c>
      <c r="P1336" s="100">
        <f>ROUND(O1336*(1+$S$7),2)</f>
        <v>41.65</v>
      </c>
      <c r="Q1336" s="100">
        <f>TRUNC(K1336*P1336,2)</f>
        <v>1249.5</v>
      </c>
    </row>
    <row r="1337" spans="1:17" s="42" customFormat="1" x14ac:dyDescent="0.2">
      <c r="A1337" s="338"/>
      <c r="B1337" s="338"/>
      <c r="C1337" s="338"/>
      <c r="D1337" s="290" t="s">
        <v>1353</v>
      </c>
      <c r="E1337" s="52"/>
      <c r="F1337" s="53"/>
      <c r="G1337" s="53"/>
      <c r="H1337" s="117"/>
      <c r="I1337" s="117"/>
      <c r="J1337" s="53"/>
      <c r="K1337" s="53"/>
      <c r="L1337" s="318"/>
      <c r="M1337" s="318"/>
      <c r="N1337" s="318"/>
      <c r="O1337" s="112"/>
      <c r="P1337" s="53"/>
      <c r="Q1337" s="53"/>
    </row>
    <row r="1338" spans="1:17" s="42" customFormat="1" x14ac:dyDescent="0.2">
      <c r="A1338" s="338"/>
      <c r="B1338" s="338"/>
      <c r="C1338" s="338"/>
      <c r="D1338" s="290" t="s">
        <v>724</v>
      </c>
      <c r="E1338" s="52"/>
      <c r="F1338" s="53">
        <v>2</v>
      </c>
      <c r="G1338" s="53">
        <v>2</v>
      </c>
      <c r="H1338" s="117"/>
      <c r="I1338" s="117">
        <v>2.5</v>
      </c>
      <c r="J1338" s="53">
        <f>ROUND(PRODUCT(F1338:I1338),2)</f>
        <v>10</v>
      </c>
      <c r="K1338" s="53"/>
      <c r="L1338" s="318"/>
      <c r="M1338" s="318"/>
      <c r="N1338" s="318"/>
      <c r="O1338" s="112"/>
      <c r="P1338" s="53"/>
      <c r="Q1338" s="53"/>
    </row>
    <row r="1339" spans="1:17" s="42" customFormat="1" x14ac:dyDescent="0.2">
      <c r="A1339" s="338"/>
      <c r="B1339" s="338"/>
      <c r="C1339" s="338"/>
      <c r="D1339" s="290"/>
      <c r="E1339" s="52"/>
      <c r="F1339" s="53">
        <v>2</v>
      </c>
      <c r="G1339" s="53">
        <v>4</v>
      </c>
      <c r="H1339" s="117"/>
      <c r="I1339" s="117">
        <v>2.5</v>
      </c>
      <c r="J1339" s="53">
        <f>ROUND(PRODUCT(F1339:I1339),2)</f>
        <v>20</v>
      </c>
      <c r="K1339" s="53"/>
      <c r="L1339" s="318"/>
      <c r="M1339" s="318"/>
      <c r="N1339" s="318"/>
      <c r="O1339" s="112"/>
      <c r="P1339" s="53"/>
      <c r="Q1339" s="53"/>
    </row>
    <row r="1340" spans="1:17" s="42" customFormat="1" x14ac:dyDescent="0.2">
      <c r="A1340" s="338"/>
      <c r="B1340" s="338"/>
      <c r="C1340" s="338"/>
      <c r="D1340" s="291" t="str">
        <f>"Total item "&amp;A1336</f>
        <v>Total item 11.26.9</v>
      </c>
      <c r="E1340" s="52"/>
      <c r="F1340" s="53"/>
      <c r="G1340" s="53"/>
      <c r="H1340" s="53"/>
      <c r="I1340" s="53"/>
      <c r="J1340" s="91">
        <f>SUM(J1337:J1339)</f>
        <v>30</v>
      </c>
      <c r="K1340" s="53"/>
      <c r="L1340" s="318"/>
      <c r="M1340" s="318"/>
      <c r="N1340" s="318"/>
      <c r="O1340" s="112"/>
      <c r="P1340" s="53"/>
      <c r="Q1340" s="53"/>
    </row>
    <row r="1341" spans="1:17" s="42" customFormat="1" x14ac:dyDescent="0.2">
      <c r="A1341" s="338"/>
      <c r="B1341" s="338"/>
      <c r="C1341" s="338"/>
      <c r="D1341" s="291"/>
      <c r="E1341" s="52"/>
      <c r="F1341" s="53"/>
      <c r="G1341" s="53"/>
      <c r="H1341" s="53"/>
      <c r="I1341" s="53"/>
      <c r="J1341" s="101"/>
      <c r="K1341" s="53"/>
      <c r="L1341" s="318"/>
      <c r="M1341" s="318"/>
      <c r="N1341" s="318"/>
      <c r="O1341" s="112"/>
      <c r="P1341" s="53"/>
      <c r="Q1341" s="53"/>
    </row>
    <row r="1342" spans="1:17" s="43" customFormat="1" x14ac:dyDescent="0.2">
      <c r="A1342" s="296" t="s">
        <v>1447</v>
      </c>
      <c r="B1342" s="296" t="s">
        <v>134</v>
      </c>
      <c r="C1342" s="340" t="s">
        <v>427</v>
      </c>
      <c r="D1342" s="279" t="s">
        <v>426</v>
      </c>
      <c r="E1342" s="90" t="s">
        <v>12</v>
      </c>
      <c r="F1342" s="91"/>
      <c r="G1342" s="91"/>
      <c r="H1342" s="91"/>
      <c r="I1342" s="91"/>
      <c r="J1342" s="91"/>
      <c r="K1342" s="100">
        <f>J1346</f>
        <v>24.400000000000002</v>
      </c>
      <c r="L1342" s="332">
        <v>98.25</v>
      </c>
      <c r="M1342" s="320">
        <f>ROUND(L1342*(1+$T$7),2)</f>
        <v>118.39</v>
      </c>
      <c r="N1342" s="320">
        <f>TRUNC(K1342*M1342,2)</f>
        <v>2888.71</v>
      </c>
      <c r="O1342" s="366">
        <v>96.91</v>
      </c>
      <c r="P1342" s="100">
        <f>ROUND(O1342*(1+$S$7),2)</f>
        <v>122.62</v>
      </c>
      <c r="Q1342" s="100">
        <f>TRUNC(K1342*P1342,2)</f>
        <v>2991.92</v>
      </c>
    </row>
    <row r="1343" spans="1:17" s="42" customFormat="1" x14ac:dyDescent="0.2">
      <c r="A1343" s="338"/>
      <c r="B1343" s="338"/>
      <c r="C1343" s="338"/>
      <c r="D1343" s="290" t="s">
        <v>1352</v>
      </c>
      <c r="E1343" s="52"/>
      <c r="F1343" s="53"/>
      <c r="G1343" s="53"/>
      <c r="H1343" s="117"/>
      <c r="I1343" s="117"/>
      <c r="J1343" s="53"/>
      <c r="K1343" s="53"/>
      <c r="L1343" s="318"/>
      <c r="M1343" s="318"/>
      <c r="N1343" s="318"/>
      <c r="O1343" s="112"/>
      <c r="P1343" s="53"/>
      <c r="Q1343" s="53"/>
    </row>
    <row r="1344" spans="1:17" s="42" customFormat="1" x14ac:dyDescent="0.2">
      <c r="A1344" s="338"/>
      <c r="B1344" s="338"/>
      <c r="C1344" s="338"/>
      <c r="D1344" s="290"/>
      <c r="E1344" s="52"/>
      <c r="F1344" s="53">
        <v>4</v>
      </c>
      <c r="G1344" s="53">
        <v>10.4</v>
      </c>
      <c r="H1344" s="117">
        <v>0.2</v>
      </c>
      <c r="I1344" s="117">
        <v>2.5</v>
      </c>
      <c r="J1344" s="53">
        <f>ROUND(PRODUCT(F1344:I1344),2)</f>
        <v>20.8</v>
      </c>
      <c r="K1344" s="53"/>
      <c r="L1344" s="318"/>
      <c r="M1344" s="318"/>
      <c r="N1344" s="318"/>
      <c r="O1344" s="112"/>
      <c r="P1344" s="53"/>
      <c r="Q1344" s="53"/>
    </row>
    <row r="1345" spans="1:17" s="42" customFormat="1" x14ac:dyDescent="0.2">
      <c r="A1345" s="338"/>
      <c r="B1345" s="338"/>
      <c r="C1345" s="338"/>
      <c r="D1345" s="290"/>
      <c r="E1345" s="52"/>
      <c r="F1345" s="53">
        <v>4</v>
      </c>
      <c r="G1345" s="53">
        <v>1.8</v>
      </c>
      <c r="H1345" s="117">
        <v>0.2</v>
      </c>
      <c r="I1345" s="117">
        <v>2.5</v>
      </c>
      <c r="J1345" s="53">
        <f>ROUND(PRODUCT(F1345:I1345),2)</f>
        <v>3.6</v>
      </c>
      <c r="K1345" s="53"/>
      <c r="L1345" s="318"/>
      <c r="M1345" s="318"/>
      <c r="N1345" s="318"/>
      <c r="O1345" s="112"/>
      <c r="P1345" s="53"/>
      <c r="Q1345" s="53"/>
    </row>
    <row r="1346" spans="1:17" s="42" customFormat="1" x14ac:dyDescent="0.2">
      <c r="A1346" s="338"/>
      <c r="B1346" s="338"/>
      <c r="C1346" s="338"/>
      <c r="D1346" s="291" t="str">
        <f>"Total item "&amp;A1342</f>
        <v>Total item 11.26.10</v>
      </c>
      <c r="E1346" s="52"/>
      <c r="F1346" s="53"/>
      <c r="G1346" s="53"/>
      <c r="H1346" s="53"/>
      <c r="I1346" s="53"/>
      <c r="J1346" s="91">
        <f>SUM(J1343:J1345)</f>
        <v>24.400000000000002</v>
      </c>
      <c r="K1346" s="53"/>
      <c r="L1346" s="318"/>
      <c r="M1346" s="318"/>
      <c r="N1346" s="318"/>
      <c r="O1346" s="112"/>
      <c r="P1346" s="53"/>
      <c r="Q1346" s="53"/>
    </row>
    <row r="1347" spans="1:17" s="42" customFormat="1" x14ac:dyDescent="0.2">
      <c r="A1347" s="338"/>
      <c r="B1347" s="338"/>
      <c r="C1347" s="338"/>
      <c r="D1347" s="291"/>
      <c r="E1347" s="52"/>
      <c r="F1347" s="53"/>
      <c r="G1347" s="53"/>
      <c r="H1347" s="53"/>
      <c r="I1347" s="53"/>
      <c r="J1347" s="101"/>
      <c r="K1347" s="53"/>
      <c r="L1347" s="318"/>
      <c r="M1347" s="318"/>
      <c r="N1347" s="318"/>
      <c r="O1347" s="112"/>
      <c r="P1347" s="53"/>
      <c r="Q1347" s="53"/>
    </row>
    <row r="1348" spans="1:17" s="42" customFormat="1" x14ac:dyDescent="0.2">
      <c r="A1348" s="338" t="s">
        <v>322</v>
      </c>
      <c r="B1348" s="338"/>
      <c r="C1348" s="338"/>
      <c r="D1348" s="99" t="s">
        <v>262</v>
      </c>
      <c r="E1348" s="52"/>
      <c r="F1348" s="53"/>
      <c r="G1348" s="53"/>
      <c r="H1348" s="53"/>
      <c r="I1348" s="53"/>
      <c r="J1348" s="94"/>
      <c r="K1348" s="53"/>
      <c r="L1348" s="318"/>
      <c r="M1348" s="318"/>
      <c r="N1348" s="318"/>
      <c r="O1348" s="112"/>
      <c r="P1348" s="53"/>
      <c r="Q1348" s="53"/>
    </row>
    <row r="1349" spans="1:17" s="43" customFormat="1" ht="48.75" customHeight="1" x14ac:dyDescent="0.2">
      <c r="A1349" s="296" t="s">
        <v>1448</v>
      </c>
      <c r="B1349" s="296" t="s">
        <v>134</v>
      </c>
      <c r="C1349" s="340" t="s">
        <v>263</v>
      </c>
      <c r="D1349" s="279" t="s">
        <v>383</v>
      </c>
      <c r="E1349" s="90" t="s">
        <v>258</v>
      </c>
      <c r="F1349" s="91"/>
      <c r="G1349" s="91"/>
      <c r="H1349" s="91"/>
      <c r="I1349" s="91"/>
      <c r="J1349" s="91"/>
      <c r="K1349" s="100">
        <f>J1351</f>
        <v>7</v>
      </c>
      <c r="L1349" s="332">
        <v>135.1</v>
      </c>
      <c r="M1349" s="320">
        <f>ROUND(L1349*(1+$T$7),2)</f>
        <v>162.80000000000001</v>
      </c>
      <c r="N1349" s="320">
        <f>TRUNC(K1349*M1349,2)</f>
        <v>1139.5999999999999</v>
      </c>
      <c r="O1349" s="366">
        <v>128.59</v>
      </c>
      <c r="P1349" s="100">
        <f>ROUND(O1349*(1+$S$7),2)</f>
        <v>162.69999999999999</v>
      </c>
      <c r="Q1349" s="100">
        <f>TRUNC(K1349*P1349,2)</f>
        <v>1138.9000000000001</v>
      </c>
    </row>
    <row r="1350" spans="1:17" s="42" customFormat="1" x14ac:dyDescent="0.2">
      <c r="A1350" s="338"/>
      <c r="B1350" s="338"/>
      <c r="C1350" s="338"/>
      <c r="D1350" s="290" t="s">
        <v>1355</v>
      </c>
      <c r="E1350" s="52"/>
      <c r="F1350" s="53">
        <v>7</v>
      </c>
      <c r="G1350" s="53"/>
      <c r="H1350" s="117"/>
      <c r="I1350" s="117"/>
      <c r="J1350" s="53">
        <f>ROUND(PRODUCT(F1350:I1350),2)</f>
        <v>7</v>
      </c>
      <c r="K1350" s="53"/>
      <c r="L1350" s="318"/>
      <c r="M1350" s="318"/>
      <c r="N1350" s="318"/>
      <c r="O1350" s="112"/>
      <c r="P1350" s="53"/>
      <c r="Q1350" s="53"/>
    </row>
    <row r="1351" spans="1:17" s="42" customFormat="1" x14ac:dyDescent="0.2">
      <c r="A1351" s="338"/>
      <c r="B1351" s="338"/>
      <c r="C1351" s="338"/>
      <c r="D1351" s="291" t="str">
        <f>"Total item "&amp;A1349</f>
        <v>Total item 11.26.11</v>
      </c>
      <c r="E1351" s="52"/>
      <c r="F1351" s="53"/>
      <c r="G1351" s="53"/>
      <c r="H1351" s="53"/>
      <c r="I1351" s="53"/>
      <c r="J1351" s="91">
        <f>SUM(J1350:J1350)</f>
        <v>7</v>
      </c>
      <c r="K1351" s="53"/>
      <c r="L1351" s="318"/>
      <c r="M1351" s="318"/>
      <c r="N1351" s="318"/>
      <c r="O1351" s="112"/>
      <c r="P1351" s="53"/>
      <c r="Q1351" s="53"/>
    </row>
    <row r="1352" spans="1:17" s="87" customFormat="1" x14ac:dyDescent="0.2">
      <c r="A1352" s="341"/>
      <c r="B1352" s="341"/>
      <c r="C1352" s="341"/>
      <c r="D1352" s="289"/>
      <c r="E1352" s="103"/>
      <c r="F1352" s="104"/>
      <c r="G1352" s="104"/>
      <c r="H1352" s="104"/>
      <c r="I1352" s="104"/>
      <c r="J1352" s="101"/>
      <c r="K1352" s="104"/>
      <c r="L1352" s="330"/>
      <c r="M1352" s="330"/>
      <c r="N1352" s="330"/>
      <c r="O1352" s="308"/>
      <c r="P1352" s="104"/>
      <c r="Q1352" s="104"/>
    </row>
    <row r="1353" spans="1:17" s="43" customFormat="1" ht="30.6" x14ac:dyDescent="0.2">
      <c r="A1353" s="296" t="s">
        <v>1449</v>
      </c>
      <c r="B1353" s="296" t="s">
        <v>134</v>
      </c>
      <c r="C1353" s="340">
        <v>89714</v>
      </c>
      <c r="D1353" s="279" t="s">
        <v>425</v>
      </c>
      <c r="E1353" s="90" t="s">
        <v>16</v>
      </c>
      <c r="F1353" s="91"/>
      <c r="G1353" s="91"/>
      <c r="H1353" s="91"/>
      <c r="I1353" s="91"/>
      <c r="J1353" s="91"/>
      <c r="K1353" s="100">
        <f>J1356</f>
        <v>6</v>
      </c>
      <c r="L1353" s="332">
        <v>38.700000000000003</v>
      </c>
      <c r="M1353" s="320">
        <f>ROUND(L1353*(1+$T$7),2)</f>
        <v>46.63</v>
      </c>
      <c r="N1353" s="320">
        <f>TRUNC(K1353*M1353,2)</f>
        <v>279.77999999999997</v>
      </c>
      <c r="O1353" s="366">
        <v>35.03</v>
      </c>
      <c r="P1353" s="100">
        <f>ROUND(O1353*(1+$S$7),2)</f>
        <v>44.32</v>
      </c>
      <c r="Q1353" s="100">
        <f>TRUNC(K1353*P1353,2)</f>
        <v>265.92</v>
      </c>
    </row>
    <row r="1354" spans="1:17" s="42" customFormat="1" x14ac:dyDescent="0.2">
      <c r="A1354" s="338"/>
      <c r="B1354" s="338"/>
      <c r="C1354" s="338"/>
      <c r="D1354" s="290" t="s">
        <v>718</v>
      </c>
      <c r="E1354" s="52"/>
      <c r="F1354" s="53">
        <v>2</v>
      </c>
      <c r="G1354" s="53">
        <v>2</v>
      </c>
      <c r="H1354" s="117"/>
      <c r="I1354" s="117"/>
      <c r="J1354" s="53">
        <f>ROUND(PRODUCT(F1354:I1354),2)</f>
        <v>4</v>
      </c>
      <c r="K1354" s="53"/>
      <c r="L1354" s="318"/>
      <c r="M1354" s="318"/>
      <c r="N1354" s="318"/>
      <c r="O1354" s="112"/>
      <c r="P1354" s="53"/>
      <c r="Q1354" s="53"/>
    </row>
    <row r="1355" spans="1:17" s="42" customFormat="1" x14ac:dyDescent="0.2">
      <c r="A1355" s="338"/>
      <c r="B1355" s="338"/>
      <c r="C1355" s="338"/>
      <c r="D1355" s="290"/>
      <c r="E1355" s="52"/>
      <c r="F1355" s="53">
        <v>2</v>
      </c>
      <c r="G1355" s="53">
        <v>1</v>
      </c>
      <c r="H1355" s="117"/>
      <c r="I1355" s="117"/>
      <c r="J1355" s="53">
        <f>ROUND(PRODUCT(F1355:I1355),2)</f>
        <v>2</v>
      </c>
      <c r="K1355" s="53"/>
      <c r="L1355" s="318"/>
      <c r="M1355" s="318"/>
      <c r="N1355" s="318"/>
      <c r="O1355" s="112"/>
      <c r="P1355" s="53"/>
      <c r="Q1355" s="53"/>
    </row>
    <row r="1356" spans="1:17" s="42" customFormat="1" x14ac:dyDescent="0.2">
      <c r="A1356" s="338"/>
      <c r="B1356" s="338"/>
      <c r="C1356" s="338"/>
      <c r="D1356" s="291" t="str">
        <f>"Total item "&amp;A1353</f>
        <v>Total item 11.26.12</v>
      </c>
      <c r="E1356" s="52"/>
      <c r="F1356" s="53"/>
      <c r="G1356" s="53"/>
      <c r="H1356" s="53"/>
      <c r="I1356" s="53"/>
      <c r="J1356" s="91">
        <f>SUM(J1354:J1355)</f>
        <v>6</v>
      </c>
      <c r="K1356" s="53"/>
      <c r="L1356" s="318"/>
      <c r="M1356" s="318"/>
      <c r="N1356" s="318"/>
      <c r="O1356" s="112"/>
      <c r="P1356" s="53"/>
      <c r="Q1356" s="53"/>
    </row>
    <row r="1357" spans="1:17" s="42" customFormat="1" x14ac:dyDescent="0.2">
      <c r="A1357" s="338"/>
      <c r="B1357" s="338"/>
      <c r="C1357" s="338"/>
      <c r="D1357" s="291"/>
      <c r="E1357" s="52"/>
      <c r="F1357" s="53"/>
      <c r="G1357" s="53"/>
      <c r="H1357" s="53"/>
      <c r="I1357" s="53"/>
      <c r="J1357" s="101"/>
      <c r="K1357" s="53"/>
      <c r="L1357" s="318"/>
      <c r="M1357" s="318"/>
      <c r="N1357" s="318"/>
      <c r="O1357" s="112"/>
      <c r="P1357" s="53"/>
      <c r="Q1357" s="53"/>
    </row>
    <row r="1358" spans="1:17" s="40" customFormat="1" x14ac:dyDescent="0.2">
      <c r="A1358" s="342" t="s">
        <v>1450</v>
      </c>
      <c r="B1358" s="342"/>
      <c r="C1358" s="342"/>
      <c r="D1358" s="115" t="s">
        <v>1384</v>
      </c>
      <c r="E1358" s="116"/>
      <c r="F1358" s="108"/>
      <c r="G1358" s="108"/>
      <c r="H1358" s="108"/>
      <c r="I1358" s="108"/>
      <c r="J1358" s="107"/>
      <c r="K1358" s="108"/>
      <c r="L1358" s="329"/>
      <c r="M1358" s="329"/>
      <c r="N1358" s="333">
        <f>SUM(N1361:N1469)</f>
        <v>564590.24</v>
      </c>
      <c r="O1358" s="307"/>
      <c r="P1358" s="108"/>
      <c r="Q1358" s="107"/>
    </row>
    <row r="1359" spans="1:17" s="42" customFormat="1" x14ac:dyDescent="0.2">
      <c r="A1359" s="338"/>
      <c r="B1359" s="338"/>
      <c r="C1359" s="338"/>
      <c r="D1359" s="291"/>
      <c r="E1359" s="52"/>
      <c r="F1359" s="53"/>
      <c r="G1359" s="53"/>
      <c r="H1359" s="53"/>
      <c r="I1359" s="53"/>
      <c r="J1359" s="101"/>
      <c r="K1359" s="53"/>
      <c r="L1359" s="318"/>
      <c r="M1359" s="318"/>
      <c r="N1359" s="318"/>
      <c r="O1359" s="112"/>
      <c r="P1359" s="53"/>
      <c r="Q1359" s="53"/>
    </row>
    <row r="1360" spans="1:17" s="42" customFormat="1" x14ac:dyDescent="0.2">
      <c r="A1360" s="338" t="s">
        <v>141</v>
      </c>
      <c r="B1360" s="338"/>
      <c r="C1360" s="338"/>
      <c r="D1360" s="99" t="s">
        <v>259</v>
      </c>
      <c r="E1360" s="52"/>
      <c r="F1360" s="53"/>
      <c r="G1360" s="53"/>
      <c r="H1360" s="53"/>
      <c r="I1360" s="53"/>
      <c r="J1360" s="94"/>
      <c r="K1360" s="53"/>
      <c r="L1360" s="318"/>
      <c r="M1360" s="318"/>
      <c r="N1360" s="318"/>
      <c r="O1360" s="112"/>
      <c r="P1360" s="53"/>
      <c r="Q1360" s="53"/>
    </row>
    <row r="1361" spans="1:17" s="43" customFormat="1" ht="51" x14ac:dyDescent="0.2">
      <c r="A1361" s="296" t="s">
        <v>1451</v>
      </c>
      <c r="B1361" s="296" t="s">
        <v>134</v>
      </c>
      <c r="C1361" s="296">
        <v>89903</v>
      </c>
      <c r="D1361" s="279" t="s">
        <v>430</v>
      </c>
      <c r="E1361" s="90" t="s">
        <v>12</v>
      </c>
      <c r="F1361" s="91"/>
      <c r="G1361" s="91"/>
      <c r="H1361" s="91"/>
      <c r="I1361" s="91"/>
      <c r="J1361" s="91"/>
      <c r="K1361" s="100">
        <f>J1364</f>
        <v>16.32</v>
      </c>
      <c r="L1361" s="320">
        <v>6.59</v>
      </c>
      <c r="M1361" s="320">
        <f>ROUND(L1361*(1+$T$7),2)</f>
        <v>7.94</v>
      </c>
      <c r="N1361" s="320">
        <f>TRUNC(K1361*M1361,2)</f>
        <v>129.58000000000001</v>
      </c>
      <c r="O1361" s="100">
        <v>6.65</v>
      </c>
      <c r="P1361" s="100">
        <f>ROUND(O1361*(1+$S$7),2)</f>
        <v>8.41</v>
      </c>
      <c r="Q1361" s="100">
        <f>TRUNC(K1361*P1361,2)</f>
        <v>137.25</v>
      </c>
    </row>
    <row r="1362" spans="1:17" s="42" customFormat="1" x14ac:dyDescent="0.2">
      <c r="A1362" s="338"/>
      <c r="B1362" s="338"/>
      <c r="C1362" s="338"/>
      <c r="D1362" s="290" t="s">
        <v>1384</v>
      </c>
      <c r="E1362" s="52"/>
      <c r="F1362" s="53"/>
      <c r="G1362" s="53">
        <v>3.4</v>
      </c>
      <c r="H1362" s="53">
        <v>4</v>
      </c>
      <c r="I1362" s="53">
        <v>1.2</v>
      </c>
      <c r="J1362" s="53">
        <f>ROUND(PRODUCT(F1362:I1362),2)</f>
        <v>16.32</v>
      </c>
      <c r="K1362" s="53"/>
      <c r="L1362" s="318"/>
      <c r="M1362" s="318"/>
      <c r="N1362" s="318"/>
      <c r="O1362" s="112"/>
      <c r="P1362" s="53"/>
      <c r="Q1362" s="53"/>
    </row>
    <row r="1363" spans="1:17" s="42" customFormat="1" x14ac:dyDescent="0.2">
      <c r="A1363" s="338"/>
      <c r="B1363" s="338"/>
      <c r="C1363" s="338"/>
      <c r="D1363" s="290"/>
      <c r="E1363" s="52"/>
      <c r="F1363" s="53"/>
      <c r="G1363" s="53"/>
      <c r="H1363" s="53"/>
      <c r="I1363" s="53"/>
      <c r="J1363" s="53">
        <f>ROUND(PRODUCT(F1363:I1363),2)</f>
        <v>0</v>
      </c>
      <c r="K1363" s="53"/>
      <c r="L1363" s="318"/>
      <c r="M1363" s="318"/>
      <c r="N1363" s="318"/>
      <c r="O1363" s="112"/>
      <c r="P1363" s="53"/>
      <c r="Q1363" s="53"/>
    </row>
    <row r="1364" spans="1:17" s="42" customFormat="1" x14ac:dyDescent="0.2">
      <c r="A1364" s="338"/>
      <c r="B1364" s="338"/>
      <c r="C1364" s="338"/>
      <c r="D1364" s="291" t="str">
        <f>"Total item "&amp;A1361</f>
        <v>Total item 11.27.1</v>
      </c>
      <c r="E1364" s="52"/>
      <c r="F1364" s="53"/>
      <c r="G1364" s="53"/>
      <c r="H1364" s="53"/>
      <c r="I1364" s="53"/>
      <c r="J1364" s="91">
        <f>SUM(J1362:J1363)</f>
        <v>16.32</v>
      </c>
      <c r="K1364" s="53"/>
      <c r="L1364" s="318"/>
      <c r="M1364" s="318"/>
      <c r="N1364" s="318"/>
      <c r="O1364" s="112"/>
      <c r="P1364" s="53"/>
      <c r="Q1364" s="53"/>
    </row>
    <row r="1365" spans="1:17" s="42" customFormat="1" x14ac:dyDescent="0.2">
      <c r="A1365" s="338"/>
      <c r="B1365" s="338"/>
      <c r="C1365" s="338"/>
      <c r="D1365" s="99"/>
      <c r="E1365" s="93"/>
      <c r="F1365" s="94"/>
      <c r="G1365" s="94"/>
      <c r="H1365" s="94"/>
      <c r="I1365" s="94"/>
      <c r="J1365" s="94"/>
      <c r="K1365" s="53"/>
      <c r="L1365" s="318"/>
      <c r="M1365" s="318"/>
      <c r="N1365" s="318"/>
      <c r="O1365" s="112"/>
      <c r="P1365" s="53"/>
      <c r="Q1365" s="53"/>
    </row>
    <row r="1366" spans="1:17" s="42" customFormat="1" x14ac:dyDescent="0.2">
      <c r="A1366" s="338" t="s">
        <v>320</v>
      </c>
      <c r="B1366" s="338"/>
      <c r="C1366" s="338"/>
      <c r="D1366" s="99" t="s">
        <v>260</v>
      </c>
      <c r="E1366" s="93"/>
      <c r="F1366" s="94"/>
      <c r="G1366" s="94"/>
      <c r="H1366" s="94"/>
      <c r="I1366" s="94"/>
      <c r="J1366" s="94"/>
      <c r="K1366" s="53"/>
      <c r="L1366" s="318"/>
      <c r="M1366" s="318"/>
      <c r="N1366" s="318"/>
      <c r="O1366" s="112"/>
      <c r="P1366" s="53"/>
      <c r="Q1366" s="53"/>
    </row>
    <row r="1367" spans="1:17" s="43" customFormat="1" ht="20.399999999999999" x14ac:dyDescent="0.2">
      <c r="A1367" s="296" t="s">
        <v>1452</v>
      </c>
      <c r="B1367" s="296" t="s">
        <v>134</v>
      </c>
      <c r="C1367" s="354">
        <v>95241</v>
      </c>
      <c r="D1367" s="279" t="s">
        <v>429</v>
      </c>
      <c r="E1367" s="90" t="s">
        <v>9</v>
      </c>
      <c r="F1367" s="91"/>
      <c r="G1367" s="91"/>
      <c r="H1367" s="91"/>
      <c r="I1367" s="91"/>
      <c r="J1367" s="91"/>
      <c r="K1367" s="100">
        <f>J1370</f>
        <v>15.84</v>
      </c>
      <c r="L1367" s="332">
        <v>18.79</v>
      </c>
      <c r="M1367" s="320">
        <f>ROUND(L1367*(1+$T$7),2)</f>
        <v>22.64</v>
      </c>
      <c r="N1367" s="320">
        <f>TRUNC(K1367*M1367,2)</f>
        <v>358.61</v>
      </c>
      <c r="O1367" s="100">
        <v>17.600000000000001</v>
      </c>
      <c r="P1367" s="100">
        <f>ROUND(O1367*(1+$S$7),2)</f>
        <v>22.27</v>
      </c>
      <c r="Q1367" s="100">
        <f>TRUNC(K1367*P1367,2)</f>
        <v>352.75</v>
      </c>
    </row>
    <row r="1368" spans="1:17" s="42" customFormat="1" x14ac:dyDescent="0.2">
      <c r="A1368" s="338"/>
      <c r="B1368" s="338"/>
      <c r="C1368" s="338"/>
      <c r="D1368" s="290" t="s">
        <v>1384</v>
      </c>
      <c r="E1368" s="52"/>
      <c r="F1368" s="53"/>
      <c r="G1368" s="53">
        <v>3.6</v>
      </c>
      <c r="H1368" s="117">
        <v>4.4000000000000004</v>
      </c>
      <c r="I1368" s="117"/>
      <c r="J1368" s="53">
        <f>ROUND(PRODUCT(F1368:I1368),2)</f>
        <v>15.84</v>
      </c>
      <c r="K1368" s="53"/>
      <c r="L1368" s="318"/>
      <c r="M1368" s="318"/>
      <c r="N1368" s="318"/>
      <c r="O1368" s="112"/>
      <c r="P1368" s="53"/>
      <c r="Q1368" s="53"/>
    </row>
    <row r="1369" spans="1:17" s="42" customFormat="1" x14ac:dyDescent="0.2">
      <c r="A1369" s="338"/>
      <c r="B1369" s="338"/>
      <c r="C1369" s="338"/>
      <c r="D1369" s="290"/>
      <c r="E1369" s="52"/>
      <c r="F1369" s="53"/>
      <c r="G1369" s="53"/>
      <c r="H1369" s="117"/>
      <c r="I1369" s="117"/>
      <c r="J1369" s="53">
        <f>ROUND(PRODUCT(F1369:I1369),2)</f>
        <v>0</v>
      </c>
      <c r="K1369" s="53"/>
      <c r="L1369" s="318"/>
      <c r="M1369" s="318"/>
      <c r="N1369" s="318"/>
      <c r="O1369" s="112"/>
      <c r="P1369" s="53"/>
      <c r="Q1369" s="53"/>
    </row>
    <row r="1370" spans="1:17" s="42" customFormat="1" x14ac:dyDescent="0.2">
      <c r="A1370" s="338"/>
      <c r="B1370" s="338"/>
      <c r="C1370" s="338"/>
      <c r="D1370" s="291" t="str">
        <f>"Total item "&amp;A1367</f>
        <v>Total item 11.27.2</v>
      </c>
      <c r="E1370" s="52"/>
      <c r="F1370" s="53"/>
      <c r="G1370" s="53"/>
      <c r="H1370" s="53"/>
      <c r="I1370" s="53"/>
      <c r="J1370" s="91">
        <f>SUM(J1368:J1369)</f>
        <v>15.84</v>
      </c>
      <c r="K1370" s="53"/>
      <c r="L1370" s="318"/>
      <c r="M1370" s="318"/>
      <c r="N1370" s="318"/>
      <c r="O1370" s="112"/>
      <c r="P1370" s="53"/>
      <c r="Q1370" s="53"/>
    </row>
    <row r="1371" spans="1:17" s="42" customFormat="1" x14ac:dyDescent="0.2">
      <c r="A1371" s="338"/>
      <c r="B1371" s="338"/>
      <c r="C1371" s="338"/>
      <c r="D1371" s="99"/>
      <c r="E1371" s="52"/>
      <c r="F1371" s="53"/>
      <c r="G1371" s="53"/>
      <c r="H1371" s="53"/>
      <c r="I1371" s="53"/>
      <c r="J1371" s="101"/>
      <c r="K1371" s="53"/>
      <c r="L1371" s="318"/>
      <c r="M1371" s="318"/>
      <c r="N1371" s="318"/>
      <c r="O1371" s="112"/>
      <c r="P1371" s="53"/>
      <c r="Q1371" s="53"/>
    </row>
    <row r="1372" spans="1:17" s="43" customFormat="1" ht="30.6" x14ac:dyDescent="0.2">
      <c r="A1372" s="296" t="s">
        <v>1453</v>
      </c>
      <c r="B1372" s="345" t="s">
        <v>134</v>
      </c>
      <c r="C1372" s="340">
        <v>72131</v>
      </c>
      <c r="D1372" s="261" t="s">
        <v>1385</v>
      </c>
      <c r="E1372" s="90" t="s">
        <v>9</v>
      </c>
      <c r="F1372" s="91"/>
      <c r="G1372" s="91"/>
      <c r="H1372" s="91"/>
      <c r="I1372" s="91"/>
      <c r="J1372" s="91"/>
      <c r="K1372" s="100">
        <f>J1375</f>
        <v>24</v>
      </c>
      <c r="L1372" s="332">
        <v>57.63</v>
      </c>
      <c r="M1372" s="320">
        <f>ROUND(L1372*(1+$T$7),2)</f>
        <v>69.44</v>
      </c>
      <c r="N1372" s="320">
        <f>TRUNC(K1372*M1372,2)</f>
        <v>1666.56</v>
      </c>
      <c r="O1372" s="100">
        <v>104.32</v>
      </c>
      <c r="P1372" s="100">
        <f>ROUND(O1372*(1+$S$7),2)</f>
        <v>132</v>
      </c>
      <c r="Q1372" s="100">
        <f>TRUNC(K1372*P1372,2)</f>
        <v>3168</v>
      </c>
    </row>
    <row r="1373" spans="1:17" s="42" customFormat="1" x14ac:dyDescent="0.2">
      <c r="A1373" s="338"/>
      <c r="B1373" s="338"/>
      <c r="C1373" s="338"/>
      <c r="D1373" s="290" t="s">
        <v>1384</v>
      </c>
      <c r="E1373" s="52"/>
      <c r="F1373" s="53">
        <v>2</v>
      </c>
      <c r="G1373" s="53">
        <v>3.6</v>
      </c>
      <c r="H1373" s="117"/>
      <c r="I1373" s="117">
        <v>1.5</v>
      </c>
      <c r="J1373" s="53">
        <f>ROUND(PRODUCT(F1373:I1373),2)</f>
        <v>10.8</v>
      </c>
      <c r="K1373" s="53"/>
      <c r="L1373" s="318"/>
      <c r="M1373" s="318"/>
      <c r="N1373" s="318"/>
      <c r="O1373" s="112"/>
      <c r="P1373" s="53"/>
      <c r="Q1373" s="53"/>
    </row>
    <row r="1374" spans="1:17" s="42" customFormat="1" x14ac:dyDescent="0.2">
      <c r="A1374" s="338"/>
      <c r="B1374" s="338"/>
      <c r="C1374" s="338"/>
      <c r="D1374" s="290"/>
      <c r="E1374" s="52"/>
      <c r="F1374" s="53">
        <v>2</v>
      </c>
      <c r="G1374" s="53">
        <v>4.4000000000000004</v>
      </c>
      <c r="H1374" s="117"/>
      <c r="I1374" s="117">
        <v>1.5</v>
      </c>
      <c r="J1374" s="53">
        <f>ROUND(PRODUCT(F1374:I1374),2)</f>
        <v>13.2</v>
      </c>
      <c r="K1374" s="53"/>
      <c r="L1374" s="318"/>
      <c r="M1374" s="318"/>
      <c r="N1374" s="318"/>
      <c r="O1374" s="112"/>
      <c r="P1374" s="53"/>
      <c r="Q1374" s="53"/>
    </row>
    <row r="1375" spans="1:17" s="42" customFormat="1" x14ac:dyDescent="0.2">
      <c r="A1375" s="338"/>
      <c r="B1375" s="338"/>
      <c r="C1375" s="338"/>
      <c r="D1375" s="291" t="str">
        <f>"Total item "&amp;A1372</f>
        <v>Total item 11.27.3</v>
      </c>
      <c r="E1375" s="52"/>
      <c r="F1375" s="53"/>
      <c r="G1375" s="53"/>
      <c r="H1375" s="53"/>
      <c r="I1375" s="53"/>
      <c r="J1375" s="91">
        <f>SUM(J1373:J1374)</f>
        <v>24</v>
      </c>
      <c r="K1375" s="53"/>
      <c r="L1375" s="318"/>
      <c r="M1375" s="318"/>
      <c r="N1375" s="318"/>
      <c r="O1375" s="112"/>
      <c r="P1375" s="53"/>
      <c r="Q1375" s="53"/>
    </row>
    <row r="1376" spans="1:17" s="42" customFormat="1" x14ac:dyDescent="0.2">
      <c r="A1376" s="338"/>
      <c r="B1376" s="338"/>
      <c r="C1376" s="338"/>
      <c r="D1376" s="99"/>
      <c r="E1376" s="52"/>
      <c r="F1376" s="53"/>
      <c r="G1376" s="53"/>
      <c r="H1376" s="53"/>
      <c r="I1376" s="53"/>
      <c r="J1376" s="101"/>
      <c r="K1376" s="53"/>
      <c r="L1376" s="318"/>
      <c r="M1376" s="318"/>
      <c r="N1376" s="318"/>
      <c r="O1376" s="112"/>
      <c r="P1376" s="53"/>
      <c r="Q1376" s="53"/>
    </row>
    <row r="1377" spans="1:17" s="43" customFormat="1" ht="20.399999999999999" x14ac:dyDescent="0.2">
      <c r="A1377" s="296" t="s">
        <v>1454</v>
      </c>
      <c r="B1377" s="296" t="s">
        <v>134</v>
      </c>
      <c r="C1377" s="296">
        <v>94972</v>
      </c>
      <c r="D1377" s="279" t="s">
        <v>448</v>
      </c>
      <c r="E1377" s="90" t="s">
        <v>12</v>
      </c>
      <c r="F1377" s="100"/>
      <c r="G1377" s="100"/>
      <c r="H1377" s="91"/>
      <c r="I1377" s="91"/>
      <c r="J1377" s="91"/>
      <c r="K1377" s="168">
        <f>J1383</f>
        <v>1.51</v>
      </c>
      <c r="L1377" s="322">
        <v>267.02</v>
      </c>
      <c r="M1377" s="360">
        <f>ROUND(L1377*(1+$T$7),2)</f>
        <v>321.76</v>
      </c>
      <c r="N1377" s="320">
        <f>TRUNC(K1377*M1377,2)</f>
        <v>485.85</v>
      </c>
      <c r="O1377" s="100">
        <v>270.17</v>
      </c>
      <c r="P1377" s="100">
        <f>ROUND(O1377*(1+$S$7),2)</f>
        <v>341.85</v>
      </c>
      <c r="Q1377" s="100">
        <f>TRUNC(K1377*P1377,2)</f>
        <v>516.19000000000005</v>
      </c>
    </row>
    <row r="1378" spans="1:17" s="42" customFormat="1" x14ac:dyDescent="0.2">
      <c r="A1378" s="338"/>
      <c r="B1378" s="338"/>
      <c r="C1378" s="338"/>
      <c r="D1378" s="290" t="s">
        <v>1387</v>
      </c>
      <c r="E1378" s="52"/>
      <c r="F1378" s="53">
        <v>6</v>
      </c>
      <c r="G1378" s="53">
        <v>0.2</v>
      </c>
      <c r="H1378" s="117">
        <v>0.2</v>
      </c>
      <c r="I1378" s="117">
        <v>1.1000000000000001</v>
      </c>
      <c r="J1378" s="53">
        <f>ROUND(PRODUCT(F1378:I1378),2)</f>
        <v>0.26</v>
      </c>
      <c r="K1378" s="169"/>
      <c r="L1378" s="323"/>
      <c r="M1378" s="361"/>
      <c r="N1378" s="318"/>
      <c r="O1378" s="112"/>
      <c r="P1378" s="53"/>
      <c r="Q1378" s="53"/>
    </row>
    <row r="1379" spans="1:17" s="42" customFormat="1" x14ac:dyDescent="0.2">
      <c r="A1379" s="338"/>
      <c r="B1379" s="338"/>
      <c r="C1379" s="338"/>
      <c r="D1379" s="290"/>
      <c r="E1379" s="52"/>
      <c r="F1379" s="53"/>
      <c r="G1379" s="53"/>
      <c r="H1379" s="117"/>
      <c r="I1379" s="117"/>
      <c r="J1379" s="53"/>
      <c r="K1379" s="169"/>
      <c r="L1379" s="323"/>
      <c r="M1379" s="361"/>
      <c r="N1379" s="318"/>
      <c r="O1379" s="112"/>
      <c r="P1379" s="53"/>
      <c r="Q1379" s="53"/>
    </row>
    <row r="1380" spans="1:17" s="42" customFormat="1" x14ac:dyDescent="0.2">
      <c r="A1380" s="338"/>
      <c r="B1380" s="338"/>
      <c r="C1380" s="338"/>
      <c r="D1380" s="290" t="s">
        <v>1388</v>
      </c>
      <c r="E1380" s="52"/>
      <c r="F1380" s="53">
        <v>4</v>
      </c>
      <c r="G1380" s="53">
        <v>4.2</v>
      </c>
      <c r="H1380" s="117">
        <v>0.2</v>
      </c>
      <c r="I1380" s="117">
        <v>0.2</v>
      </c>
      <c r="J1380" s="53">
        <f>ROUND(PRODUCT(F1380:I1380),2)</f>
        <v>0.67</v>
      </c>
      <c r="K1380" s="169"/>
      <c r="L1380" s="323"/>
      <c r="M1380" s="361"/>
      <c r="N1380" s="318"/>
      <c r="O1380" s="112"/>
      <c r="P1380" s="53"/>
      <c r="Q1380" s="53"/>
    </row>
    <row r="1381" spans="1:17" s="42" customFormat="1" x14ac:dyDescent="0.2">
      <c r="A1381" s="338"/>
      <c r="B1381" s="338"/>
      <c r="C1381" s="338"/>
      <c r="D1381" s="291"/>
      <c r="E1381" s="52"/>
      <c r="F1381" s="53">
        <v>4</v>
      </c>
      <c r="G1381" s="53">
        <v>3.6</v>
      </c>
      <c r="H1381" s="117">
        <v>0.2</v>
      </c>
      <c r="I1381" s="117">
        <v>0.2</v>
      </c>
      <c r="J1381" s="53">
        <f>ROUND(PRODUCT(F1381:I1381),2)</f>
        <v>0.57999999999999996</v>
      </c>
      <c r="K1381" s="169"/>
      <c r="L1381" s="323"/>
      <c r="M1381" s="361"/>
      <c r="N1381" s="318"/>
      <c r="O1381" s="112"/>
      <c r="P1381" s="53"/>
      <c r="Q1381" s="53"/>
    </row>
    <row r="1382" spans="1:17" s="42" customFormat="1" x14ac:dyDescent="0.2">
      <c r="A1382" s="338"/>
      <c r="B1382" s="338"/>
      <c r="C1382" s="338"/>
      <c r="D1382" s="290"/>
      <c r="E1382" s="52"/>
      <c r="F1382" s="53"/>
      <c r="G1382" s="53"/>
      <c r="H1382" s="117"/>
      <c r="I1382" s="117"/>
      <c r="J1382" s="53"/>
      <c r="K1382" s="169"/>
      <c r="L1382" s="323"/>
      <c r="M1382" s="361"/>
      <c r="N1382" s="318"/>
      <c r="O1382" s="112"/>
      <c r="P1382" s="53"/>
      <c r="Q1382" s="53"/>
    </row>
    <row r="1383" spans="1:17" s="42" customFormat="1" x14ac:dyDescent="0.2">
      <c r="A1383" s="338"/>
      <c r="B1383" s="338"/>
      <c r="C1383" s="338"/>
      <c r="D1383" s="291" t="str">
        <f>"Total item "&amp;A1377</f>
        <v>Total item 11.27.4</v>
      </c>
      <c r="E1383" s="52"/>
      <c r="F1383" s="53"/>
      <c r="G1383" s="53"/>
      <c r="H1383" s="53"/>
      <c r="I1383" s="53"/>
      <c r="J1383" s="91">
        <f>SUM(J1378:J1382)</f>
        <v>1.51</v>
      </c>
      <c r="K1383" s="169"/>
      <c r="L1383" s="324"/>
      <c r="M1383" s="361"/>
      <c r="N1383" s="318"/>
      <c r="O1383" s="112"/>
      <c r="P1383" s="53"/>
      <c r="Q1383" s="53"/>
    </row>
    <row r="1384" spans="1:17" s="42" customFormat="1" x14ac:dyDescent="0.2">
      <c r="A1384" s="338"/>
      <c r="B1384" s="338"/>
      <c r="C1384" s="338"/>
      <c r="D1384" s="291"/>
      <c r="E1384" s="52"/>
      <c r="F1384" s="53"/>
      <c r="G1384" s="53"/>
      <c r="H1384" s="53"/>
      <c r="I1384" s="53"/>
      <c r="J1384" s="53"/>
      <c r="K1384" s="169"/>
      <c r="L1384" s="324"/>
      <c r="M1384" s="361"/>
      <c r="N1384" s="318"/>
      <c r="O1384" s="112"/>
      <c r="P1384" s="53"/>
      <c r="Q1384" s="53"/>
    </row>
    <row r="1385" spans="1:17" s="43" customFormat="1" ht="20.399999999999999" x14ac:dyDescent="0.2">
      <c r="A1385" s="296" t="s">
        <v>1455</v>
      </c>
      <c r="B1385" s="296" t="s">
        <v>134</v>
      </c>
      <c r="C1385" s="296">
        <v>92873</v>
      </c>
      <c r="D1385" s="279" t="s">
        <v>449</v>
      </c>
      <c r="E1385" s="90" t="s">
        <v>12</v>
      </c>
      <c r="F1385" s="100"/>
      <c r="G1385" s="100"/>
      <c r="H1385" s="91"/>
      <c r="I1385" s="91"/>
      <c r="J1385" s="91"/>
      <c r="K1385" s="168">
        <f>J1387</f>
        <v>1.51</v>
      </c>
      <c r="L1385" s="322">
        <v>158.97999999999999</v>
      </c>
      <c r="M1385" s="360">
        <f>ROUND(L1385*(1+$T$7),2)</f>
        <v>191.57</v>
      </c>
      <c r="N1385" s="320">
        <f>TRUNC(K1385*M1385,2)</f>
        <v>289.27</v>
      </c>
      <c r="O1385" s="100">
        <v>142.6</v>
      </c>
      <c r="P1385" s="100">
        <f>ROUND(O1385*(1+$S$7),2)</f>
        <v>180.43</v>
      </c>
      <c r="Q1385" s="100">
        <f>TRUNC(K1385*P1385,2)</f>
        <v>272.44</v>
      </c>
    </row>
    <row r="1386" spans="1:17" s="42" customFormat="1" x14ac:dyDescent="0.2">
      <c r="A1386" s="338"/>
      <c r="B1386" s="338"/>
      <c r="C1386" s="338"/>
      <c r="D1386" s="291" t="s">
        <v>1386</v>
      </c>
      <c r="E1386" s="52"/>
      <c r="F1386" s="53">
        <f>J1383</f>
        <v>1.51</v>
      </c>
      <c r="G1386" s="53"/>
      <c r="H1386" s="117"/>
      <c r="I1386" s="117"/>
      <c r="J1386" s="53">
        <f>ROUND(PRODUCT(F1386:I1386),2)</f>
        <v>1.51</v>
      </c>
      <c r="K1386" s="169"/>
      <c r="L1386" s="324"/>
      <c r="M1386" s="361"/>
      <c r="N1386" s="318"/>
      <c r="O1386" s="112"/>
      <c r="P1386" s="53"/>
      <c r="Q1386" s="53"/>
    </row>
    <row r="1387" spans="1:17" s="42" customFormat="1" x14ac:dyDescent="0.2">
      <c r="A1387" s="338"/>
      <c r="B1387" s="338"/>
      <c r="C1387" s="338"/>
      <c r="D1387" s="291" t="str">
        <f>"Total item "&amp;A1385</f>
        <v>Total item 11.27.5</v>
      </c>
      <c r="E1387" s="52"/>
      <c r="F1387" s="53"/>
      <c r="G1387" s="53"/>
      <c r="H1387" s="53"/>
      <c r="I1387" s="53"/>
      <c r="J1387" s="91">
        <f>SUM(J1386:J1386)</f>
        <v>1.51</v>
      </c>
      <c r="K1387" s="169"/>
      <c r="L1387" s="324"/>
      <c r="M1387" s="361"/>
      <c r="N1387" s="318"/>
      <c r="O1387" s="112"/>
      <c r="P1387" s="53"/>
      <c r="Q1387" s="53"/>
    </row>
    <row r="1388" spans="1:17" s="42" customFormat="1" x14ac:dyDescent="0.2">
      <c r="A1388" s="338"/>
      <c r="B1388" s="338"/>
      <c r="C1388" s="338"/>
      <c r="D1388" s="99"/>
      <c r="E1388" s="52"/>
      <c r="F1388" s="53"/>
      <c r="G1388" s="53"/>
      <c r="H1388" s="53"/>
      <c r="I1388" s="53"/>
      <c r="J1388" s="101"/>
      <c r="K1388" s="53"/>
      <c r="L1388" s="318"/>
      <c r="M1388" s="318"/>
      <c r="N1388" s="318"/>
      <c r="O1388" s="112"/>
      <c r="P1388" s="53"/>
      <c r="Q1388" s="53"/>
    </row>
    <row r="1389" spans="1:17" s="43" customFormat="1" x14ac:dyDescent="0.2">
      <c r="A1389" s="296" t="s">
        <v>1456</v>
      </c>
      <c r="B1389" s="296" t="s">
        <v>134</v>
      </c>
      <c r="C1389" s="296" t="s">
        <v>453</v>
      </c>
      <c r="D1389" s="279" t="s">
        <v>452</v>
      </c>
      <c r="E1389" s="90" t="s">
        <v>109</v>
      </c>
      <c r="F1389" s="100"/>
      <c r="G1389" s="100"/>
      <c r="H1389" s="91"/>
      <c r="I1389" s="91"/>
      <c r="J1389" s="91"/>
      <c r="K1389" s="168">
        <f>J1391</f>
        <v>1.51</v>
      </c>
      <c r="L1389" s="322">
        <v>462.77</v>
      </c>
      <c r="M1389" s="360">
        <f>ROUND(L1389*(1+$T$7),2)</f>
        <v>557.64</v>
      </c>
      <c r="N1389" s="320">
        <f>TRUNC(K1389*M1389,2)</f>
        <v>842.03</v>
      </c>
      <c r="O1389" s="100">
        <v>462.77</v>
      </c>
      <c r="P1389" s="100">
        <f>ROUND(O1389*(1+$S$7),2)</f>
        <v>585.54</v>
      </c>
      <c r="Q1389" s="100">
        <f>TRUNC(K1389*P1389,2)</f>
        <v>884.16</v>
      </c>
    </row>
    <row r="1390" spans="1:17" s="42" customFormat="1" x14ac:dyDescent="0.2">
      <c r="A1390" s="338"/>
      <c r="B1390" s="338"/>
      <c r="C1390" s="338"/>
      <c r="D1390" s="291" t="s">
        <v>1386</v>
      </c>
      <c r="E1390" s="52"/>
      <c r="F1390" s="53">
        <f>J1383</f>
        <v>1.51</v>
      </c>
      <c r="G1390" s="53"/>
      <c r="H1390" s="53"/>
      <c r="I1390" s="53"/>
      <c r="J1390" s="53">
        <f>ROUND(PRODUCT(F1390:I1390),2)</f>
        <v>1.51</v>
      </c>
      <c r="K1390" s="169"/>
      <c r="L1390" s="324"/>
      <c r="M1390" s="361"/>
      <c r="N1390" s="318"/>
      <c r="O1390" s="112"/>
      <c r="P1390" s="53"/>
      <c r="Q1390" s="53"/>
    </row>
    <row r="1391" spans="1:17" s="42" customFormat="1" x14ac:dyDescent="0.2">
      <c r="A1391" s="338"/>
      <c r="B1391" s="338"/>
      <c r="C1391" s="338"/>
      <c r="D1391" s="291" t="str">
        <f>"Total item "&amp;A1389</f>
        <v>Total item 11.27.6</v>
      </c>
      <c r="E1391" s="52"/>
      <c r="F1391" s="53"/>
      <c r="G1391" s="53"/>
      <c r="H1391" s="53"/>
      <c r="I1391" s="53"/>
      <c r="J1391" s="91">
        <f>SUM(J1390:J1390)</f>
        <v>1.51</v>
      </c>
      <c r="K1391" s="169"/>
      <c r="L1391" s="324"/>
      <c r="M1391" s="361"/>
      <c r="N1391" s="318"/>
      <c r="O1391" s="112"/>
      <c r="P1391" s="53"/>
      <c r="Q1391" s="53"/>
    </row>
    <row r="1392" spans="1:17" s="42" customFormat="1" x14ac:dyDescent="0.2">
      <c r="A1392" s="338"/>
      <c r="B1392" s="338"/>
      <c r="C1392" s="338"/>
      <c r="D1392" s="99"/>
      <c r="E1392" s="52"/>
      <c r="F1392" s="53"/>
      <c r="G1392" s="53"/>
      <c r="H1392" s="53"/>
      <c r="I1392" s="53"/>
      <c r="J1392" s="101"/>
      <c r="K1392" s="53"/>
      <c r="L1392" s="318"/>
      <c r="M1392" s="318"/>
      <c r="N1392" s="318"/>
      <c r="O1392" s="112"/>
      <c r="P1392" s="53"/>
      <c r="Q1392" s="53"/>
    </row>
    <row r="1393" spans="1:17" s="43" customFormat="1" ht="30.6" x14ac:dyDescent="0.2">
      <c r="A1393" s="296" t="s">
        <v>1457</v>
      </c>
      <c r="B1393" s="296" t="s">
        <v>134</v>
      </c>
      <c r="C1393" s="296" t="s">
        <v>722</v>
      </c>
      <c r="D1393" s="279" t="s">
        <v>723</v>
      </c>
      <c r="E1393" s="90" t="s">
        <v>9</v>
      </c>
      <c r="F1393" s="100"/>
      <c r="G1393" s="100"/>
      <c r="H1393" s="91"/>
      <c r="I1393" s="91"/>
      <c r="J1393" s="91"/>
      <c r="K1393" s="168">
        <f>J1396</f>
        <v>17.48</v>
      </c>
      <c r="L1393" s="322">
        <v>158.97999999999999</v>
      </c>
      <c r="M1393" s="360">
        <f>ROUND(L1393*(1+$T$7),2)</f>
        <v>191.57</v>
      </c>
      <c r="N1393" s="320">
        <f>TRUNC(K1393*M1393,2)</f>
        <v>3348.64</v>
      </c>
      <c r="O1393" s="100">
        <v>68.650000000000006</v>
      </c>
      <c r="P1393" s="100">
        <f>ROUND(O1393*(1+$S$7),2)</f>
        <v>86.86</v>
      </c>
      <c r="Q1393" s="100">
        <f>TRUNC(K1393*P1393,2)</f>
        <v>1518.31</v>
      </c>
    </row>
    <row r="1394" spans="1:17" s="42" customFormat="1" x14ac:dyDescent="0.2">
      <c r="A1394" s="338"/>
      <c r="B1394" s="338"/>
      <c r="C1394" s="338"/>
      <c r="D1394" s="290" t="s">
        <v>1384</v>
      </c>
      <c r="E1394" s="52"/>
      <c r="F1394" s="53"/>
      <c r="G1394" s="53">
        <v>3.8</v>
      </c>
      <c r="H1394" s="117">
        <v>4.5999999999999996</v>
      </c>
      <c r="I1394" s="53"/>
      <c r="J1394" s="53">
        <f>ROUND(PRODUCT(F1394:I1394),2)</f>
        <v>17.48</v>
      </c>
      <c r="K1394" s="169"/>
      <c r="L1394" s="324"/>
      <c r="M1394" s="361"/>
      <c r="N1394" s="318"/>
      <c r="O1394" s="112"/>
      <c r="P1394" s="53"/>
      <c r="Q1394" s="53"/>
    </row>
    <row r="1395" spans="1:17" s="42" customFormat="1" x14ac:dyDescent="0.2">
      <c r="A1395" s="338"/>
      <c r="B1395" s="338"/>
      <c r="C1395" s="338"/>
      <c r="D1395" s="290"/>
      <c r="E1395" s="52"/>
      <c r="F1395" s="53"/>
      <c r="G1395" s="53"/>
      <c r="H1395" s="53"/>
      <c r="I1395" s="53"/>
      <c r="J1395" s="53">
        <f>ROUND(PRODUCT(F1395:I1395),2)</f>
        <v>0</v>
      </c>
      <c r="K1395" s="169"/>
      <c r="L1395" s="324"/>
      <c r="M1395" s="361"/>
      <c r="N1395" s="318"/>
      <c r="O1395" s="112"/>
      <c r="P1395" s="53"/>
      <c r="Q1395" s="53"/>
    </row>
    <row r="1396" spans="1:17" s="42" customFormat="1" x14ac:dyDescent="0.2">
      <c r="A1396" s="338"/>
      <c r="B1396" s="338"/>
      <c r="C1396" s="338"/>
      <c r="D1396" s="291" t="str">
        <f>"Total item "&amp;A1393</f>
        <v>Total item 11.27.7</v>
      </c>
      <c r="E1396" s="52"/>
      <c r="F1396" s="53"/>
      <c r="G1396" s="53"/>
      <c r="H1396" s="53"/>
      <c r="I1396" s="53"/>
      <c r="J1396" s="91">
        <f>SUM(J1394:J1395)</f>
        <v>17.48</v>
      </c>
      <c r="K1396" s="169"/>
      <c r="L1396" s="324"/>
      <c r="M1396" s="361"/>
      <c r="N1396" s="318"/>
      <c r="O1396" s="112"/>
      <c r="P1396" s="53"/>
      <c r="Q1396" s="53"/>
    </row>
    <row r="1397" spans="1:17" s="42" customFormat="1" x14ac:dyDescent="0.2">
      <c r="A1397" s="338"/>
      <c r="B1397" s="338"/>
      <c r="C1397" s="338"/>
      <c r="D1397" s="99"/>
      <c r="E1397" s="52"/>
      <c r="F1397" s="53"/>
      <c r="G1397" s="53"/>
      <c r="H1397" s="53"/>
      <c r="I1397" s="53"/>
      <c r="J1397" s="101"/>
      <c r="K1397" s="53"/>
      <c r="L1397" s="318"/>
      <c r="M1397" s="318"/>
      <c r="N1397" s="318"/>
      <c r="O1397" s="112"/>
      <c r="P1397" s="53"/>
      <c r="Q1397" s="53"/>
    </row>
    <row r="1398" spans="1:17" s="42" customFormat="1" x14ac:dyDescent="0.2">
      <c r="A1398" s="338" t="s">
        <v>321</v>
      </c>
      <c r="B1398" s="338"/>
      <c r="C1398" s="338"/>
      <c r="D1398" s="99" t="s">
        <v>261</v>
      </c>
      <c r="E1398" s="52"/>
      <c r="F1398" s="53"/>
      <c r="G1398" s="53"/>
      <c r="H1398" s="53"/>
      <c r="I1398" s="53"/>
      <c r="J1398" s="94"/>
      <c r="K1398" s="53"/>
      <c r="L1398" s="318"/>
      <c r="M1398" s="318"/>
      <c r="N1398" s="318"/>
      <c r="O1398" s="112"/>
      <c r="P1398" s="53"/>
      <c r="Q1398" s="53"/>
    </row>
    <row r="1399" spans="1:17" s="43" customFormat="1" ht="30.6" x14ac:dyDescent="0.2">
      <c r="A1399" s="296" t="s">
        <v>1458</v>
      </c>
      <c r="B1399" s="296" t="s">
        <v>134</v>
      </c>
      <c r="C1399" s="296">
        <v>87878</v>
      </c>
      <c r="D1399" s="279" t="s">
        <v>416</v>
      </c>
      <c r="E1399" s="90" t="s">
        <v>9</v>
      </c>
      <c r="F1399" s="91"/>
      <c r="G1399" s="91"/>
      <c r="H1399" s="91"/>
      <c r="I1399" s="91"/>
      <c r="J1399" s="91"/>
      <c r="K1399" s="100">
        <f>J1404</f>
        <v>28.08</v>
      </c>
      <c r="L1399" s="332">
        <v>3.03</v>
      </c>
      <c r="M1399" s="320">
        <f>ROUND(L1399*(1+$T$7),2)</f>
        <v>3.65</v>
      </c>
      <c r="N1399" s="320">
        <f>TRUNC(K1399*M1399,2)</f>
        <v>102.49</v>
      </c>
      <c r="O1399" s="366">
        <v>2.85</v>
      </c>
      <c r="P1399" s="100">
        <f>ROUND(O1399*(1+$S$7),2)</f>
        <v>3.61</v>
      </c>
      <c r="Q1399" s="100">
        <f>TRUNC(K1399*P1399,2)</f>
        <v>101.36</v>
      </c>
    </row>
    <row r="1400" spans="1:17" s="42" customFormat="1" x14ac:dyDescent="0.2">
      <c r="A1400" s="338"/>
      <c r="B1400" s="338"/>
      <c r="C1400" s="338"/>
      <c r="D1400" s="290" t="s">
        <v>1384</v>
      </c>
      <c r="E1400" s="52"/>
      <c r="F1400" s="53">
        <v>2</v>
      </c>
      <c r="G1400" s="53">
        <v>3.6</v>
      </c>
      <c r="H1400" s="117"/>
      <c r="I1400" s="117">
        <v>1.5</v>
      </c>
      <c r="J1400" s="53">
        <f>ROUND(PRODUCT(F1400:I1400),2)</f>
        <v>10.8</v>
      </c>
      <c r="K1400" s="53"/>
      <c r="L1400" s="318"/>
      <c r="M1400" s="318"/>
      <c r="N1400" s="318"/>
      <c r="O1400" s="112"/>
      <c r="P1400" s="53"/>
      <c r="Q1400" s="53"/>
    </row>
    <row r="1401" spans="1:17" s="42" customFormat="1" x14ac:dyDescent="0.2">
      <c r="A1401" s="338"/>
      <c r="B1401" s="338"/>
      <c r="C1401" s="338"/>
      <c r="D1401" s="290"/>
      <c r="E1401" s="52"/>
      <c r="F1401" s="53">
        <v>2</v>
      </c>
      <c r="G1401" s="53">
        <v>4.2</v>
      </c>
      <c r="H1401" s="117"/>
      <c r="I1401" s="117">
        <v>1.5</v>
      </c>
      <c r="J1401" s="53">
        <f>ROUND(PRODUCT(F1401:I1401),2)</f>
        <v>12.6</v>
      </c>
      <c r="K1401" s="53"/>
      <c r="L1401" s="318"/>
      <c r="M1401" s="318"/>
      <c r="N1401" s="318"/>
      <c r="O1401" s="112"/>
      <c r="P1401" s="53"/>
      <c r="Q1401" s="53"/>
    </row>
    <row r="1402" spans="1:17" s="42" customFormat="1" x14ac:dyDescent="0.2">
      <c r="A1402" s="338"/>
      <c r="B1402" s="338"/>
      <c r="C1402" s="338"/>
      <c r="D1402" s="290"/>
      <c r="E1402" s="52"/>
      <c r="F1402" s="53">
        <v>2</v>
      </c>
      <c r="G1402" s="53">
        <v>3.6</v>
      </c>
      <c r="H1402" s="117"/>
      <c r="I1402" s="117">
        <v>0.3</v>
      </c>
      <c r="J1402" s="53">
        <f>ROUND(PRODUCT(F1402:I1402),2)</f>
        <v>2.16</v>
      </c>
      <c r="K1402" s="53"/>
      <c r="L1402" s="318"/>
      <c r="M1402" s="318"/>
      <c r="N1402" s="318"/>
      <c r="O1402" s="112"/>
      <c r="P1402" s="53"/>
      <c r="Q1402" s="53"/>
    </row>
    <row r="1403" spans="1:17" s="42" customFormat="1" x14ac:dyDescent="0.2">
      <c r="A1403" s="338"/>
      <c r="B1403" s="338"/>
      <c r="C1403" s="338"/>
      <c r="D1403" s="290"/>
      <c r="E1403" s="52"/>
      <c r="F1403" s="53">
        <v>2</v>
      </c>
      <c r="G1403" s="53">
        <v>4.2</v>
      </c>
      <c r="H1403" s="117"/>
      <c r="I1403" s="117">
        <v>0.3</v>
      </c>
      <c r="J1403" s="53">
        <f>ROUND(PRODUCT(F1403:I1403),2)</f>
        <v>2.52</v>
      </c>
      <c r="K1403" s="53"/>
      <c r="L1403" s="318"/>
      <c r="M1403" s="318"/>
      <c r="N1403" s="318"/>
      <c r="O1403" s="112"/>
      <c r="P1403" s="53"/>
      <c r="Q1403" s="53"/>
    </row>
    <row r="1404" spans="1:17" s="42" customFormat="1" x14ac:dyDescent="0.2">
      <c r="A1404" s="338"/>
      <c r="B1404" s="338"/>
      <c r="C1404" s="338"/>
      <c r="D1404" s="291" t="str">
        <f>"Total item "&amp;A1399</f>
        <v>Total item 11.27.8</v>
      </c>
      <c r="E1404" s="52"/>
      <c r="F1404" s="53"/>
      <c r="G1404" s="53"/>
      <c r="H1404" s="53"/>
      <c r="I1404" s="53"/>
      <c r="J1404" s="91">
        <f>SUM(J1400:J1403)</f>
        <v>28.08</v>
      </c>
      <c r="K1404" s="53"/>
      <c r="L1404" s="318"/>
      <c r="M1404" s="318"/>
      <c r="N1404" s="318"/>
      <c r="O1404" s="112"/>
      <c r="P1404" s="53"/>
      <c r="Q1404" s="53"/>
    </row>
    <row r="1405" spans="1:17" s="42" customFormat="1" x14ac:dyDescent="0.2">
      <c r="A1405" s="338"/>
      <c r="B1405" s="338"/>
      <c r="C1405" s="338"/>
      <c r="D1405" s="291"/>
      <c r="E1405" s="52"/>
      <c r="F1405" s="53"/>
      <c r="G1405" s="53"/>
      <c r="H1405" s="53"/>
      <c r="I1405" s="53"/>
      <c r="J1405" s="101"/>
      <c r="K1405" s="53"/>
      <c r="L1405" s="318"/>
      <c r="M1405" s="318"/>
      <c r="N1405" s="318"/>
      <c r="O1405" s="112"/>
      <c r="P1405" s="53"/>
      <c r="Q1405" s="53"/>
    </row>
    <row r="1406" spans="1:17" s="43" customFormat="1" ht="20.399999999999999" x14ac:dyDescent="0.2">
      <c r="A1406" s="296" t="s">
        <v>1459</v>
      </c>
      <c r="B1406" s="296" t="s">
        <v>134</v>
      </c>
      <c r="C1406" s="340">
        <v>5968</v>
      </c>
      <c r="D1406" s="279" t="s">
        <v>428</v>
      </c>
      <c r="E1406" s="90" t="s">
        <v>9</v>
      </c>
      <c r="F1406" s="91"/>
      <c r="G1406" s="91"/>
      <c r="H1406" s="91"/>
      <c r="I1406" s="91"/>
      <c r="J1406" s="91"/>
      <c r="K1406" s="100">
        <f>J1411</f>
        <v>28.08</v>
      </c>
      <c r="L1406" s="332">
        <v>35.659999999999997</v>
      </c>
      <c r="M1406" s="320">
        <f>ROUND(L1406*(1+$T$7),2)</f>
        <v>42.97</v>
      </c>
      <c r="N1406" s="320">
        <f>TRUNC(K1406*M1406,2)</f>
        <v>1206.5899999999999</v>
      </c>
      <c r="O1406" s="366">
        <v>32.92</v>
      </c>
      <c r="P1406" s="100">
        <f>ROUND(O1406*(1+$S$7),2)</f>
        <v>41.65</v>
      </c>
      <c r="Q1406" s="100">
        <f>TRUNC(K1406*P1406,2)</f>
        <v>1169.53</v>
      </c>
    </row>
    <row r="1407" spans="1:17" s="42" customFormat="1" x14ac:dyDescent="0.2">
      <c r="A1407" s="338"/>
      <c r="B1407" s="338"/>
      <c r="C1407" s="338"/>
      <c r="D1407" s="290" t="s">
        <v>1384</v>
      </c>
      <c r="E1407" s="52"/>
      <c r="F1407" s="53">
        <v>2</v>
      </c>
      <c r="G1407" s="53">
        <v>3.6</v>
      </c>
      <c r="H1407" s="117"/>
      <c r="I1407" s="117">
        <v>1.5</v>
      </c>
      <c r="J1407" s="53">
        <f>ROUND(PRODUCT(F1407:I1407),2)</f>
        <v>10.8</v>
      </c>
      <c r="K1407" s="53"/>
      <c r="L1407" s="318"/>
      <c r="M1407" s="318"/>
      <c r="N1407" s="318"/>
      <c r="O1407" s="112"/>
      <c r="P1407" s="53"/>
      <c r="Q1407" s="53"/>
    </row>
    <row r="1408" spans="1:17" s="42" customFormat="1" x14ac:dyDescent="0.2">
      <c r="A1408" s="338"/>
      <c r="B1408" s="338"/>
      <c r="C1408" s="338"/>
      <c r="D1408" s="290"/>
      <c r="E1408" s="52"/>
      <c r="F1408" s="53">
        <v>2</v>
      </c>
      <c r="G1408" s="53">
        <v>4.2</v>
      </c>
      <c r="H1408" s="117"/>
      <c r="I1408" s="117">
        <v>1.5</v>
      </c>
      <c r="J1408" s="53">
        <f>ROUND(PRODUCT(F1408:I1408),2)</f>
        <v>12.6</v>
      </c>
      <c r="K1408" s="53"/>
      <c r="L1408" s="318"/>
      <c r="M1408" s="318"/>
      <c r="N1408" s="318"/>
      <c r="O1408" s="112"/>
      <c r="P1408" s="53"/>
      <c r="Q1408" s="53"/>
    </row>
    <row r="1409" spans="1:17" s="42" customFormat="1" x14ac:dyDescent="0.2">
      <c r="A1409" s="338"/>
      <c r="B1409" s="338"/>
      <c r="C1409" s="338"/>
      <c r="D1409" s="290"/>
      <c r="E1409" s="52"/>
      <c r="F1409" s="53">
        <v>2</v>
      </c>
      <c r="G1409" s="53">
        <v>3.6</v>
      </c>
      <c r="H1409" s="117"/>
      <c r="I1409" s="117">
        <v>0.3</v>
      </c>
      <c r="J1409" s="53">
        <f>ROUND(PRODUCT(F1409:I1409),2)</f>
        <v>2.16</v>
      </c>
      <c r="K1409" s="53"/>
      <c r="L1409" s="318"/>
      <c r="M1409" s="318"/>
      <c r="N1409" s="318"/>
      <c r="O1409" s="112"/>
      <c r="P1409" s="53"/>
      <c r="Q1409" s="53"/>
    </row>
    <row r="1410" spans="1:17" s="42" customFormat="1" x14ac:dyDescent="0.2">
      <c r="A1410" s="338"/>
      <c r="B1410" s="338"/>
      <c r="C1410" s="338"/>
      <c r="D1410" s="290"/>
      <c r="E1410" s="52"/>
      <c r="F1410" s="53">
        <v>2</v>
      </c>
      <c r="G1410" s="53">
        <v>4.2</v>
      </c>
      <c r="H1410" s="117"/>
      <c r="I1410" s="117">
        <v>0.3</v>
      </c>
      <c r="J1410" s="53">
        <f>ROUND(PRODUCT(F1410:I1410),2)</f>
        <v>2.52</v>
      </c>
      <c r="K1410" s="53"/>
      <c r="L1410" s="318"/>
      <c r="M1410" s="318"/>
      <c r="N1410" s="318"/>
      <c r="O1410" s="112"/>
      <c r="P1410" s="53"/>
      <c r="Q1410" s="53"/>
    </row>
    <row r="1411" spans="1:17" s="42" customFormat="1" x14ac:dyDescent="0.2">
      <c r="A1411" s="338"/>
      <c r="B1411" s="338"/>
      <c r="C1411" s="338"/>
      <c r="D1411" s="291" t="str">
        <f>"Total item "&amp;A1406</f>
        <v>Total item 11.27.9</v>
      </c>
      <c r="E1411" s="52"/>
      <c r="F1411" s="53"/>
      <c r="G1411" s="53"/>
      <c r="H1411" s="53"/>
      <c r="I1411" s="53"/>
      <c r="J1411" s="91">
        <f>SUM(J1407:J1410)</f>
        <v>28.08</v>
      </c>
      <c r="K1411" s="53"/>
      <c r="L1411" s="318"/>
      <c r="M1411" s="318"/>
      <c r="N1411" s="318"/>
      <c r="O1411" s="112"/>
      <c r="P1411" s="53"/>
      <c r="Q1411" s="53"/>
    </row>
    <row r="1412" spans="1:17" s="42" customFormat="1" x14ac:dyDescent="0.2">
      <c r="A1412" s="338"/>
      <c r="B1412" s="338"/>
      <c r="C1412" s="338"/>
      <c r="D1412" s="291"/>
      <c r="E1412" s="52"/>
      <c r="F1412" s="53"/>
      <c r="G1412" s="53"/>
      <c r="H1412" s="53"/>
      <c r="I1412" s="53"/>
      <c r="J1412" s="101"/>
      <c r="K1412" s="53"/>
      <c r="L1412" s="318"/>
      <c r="M1412" s="318"/>
      <c r="N1412" s="318"/>
      <c r="O1412" s="112"/>
      <c r="P1412" s="53"/>
      <c r="Q1412" s="53"/>
    </row>
    <row r="1413" spans="1:17" s="89" customFormat="1" x14ac:dyDescent="0.2">
      <c r="A1413" s="339" t="s">
        <v>78</v>
      </c>
      <c r="B1413" s="339"/>
      <c r="C1413" s="339"/>
      <c r="D1413" s="95" t="s">
        <v>1144</v>
      </c>
      <c r="E1413" s="96"/>
      <c r="F1413" s="97"/>
      <c r="G1413" s="97"/>
      <c r="H1413" s="97"/>
      <c r="I1413" s="97"/>
      <c r="J1413" s="97"/>
      <c r="K1413" s="98"/>
      <c r="L1413" s="331"/>
      <c r="M1413" s="319"/>
      <c r="N1413" s="359">
        <f>SUM(N1414:N1467)</f>
        <v>70254.48000000001</v>
      </c>
      <c r="O1413" s="114"/>
      <c r="P1413" s="98"/>
      <c r="Q1413" s="97">
        <f>SUM(Q1415:Q1450)</f>
        <v>3156.22</v>
      </c>
    </row>
    <row r="1414" spans="1:17" s="42" customFormat="1" x14ac:dyDescent="0.2">
      <c r="A1414" s="338"/>
      <c r="B1414" s="338"/>
      <c r="C1414" s="338"/>
      <c r="D1414" s="109"/>
      <c r="E1414" s="93"/>
      <c r="F1414" s="94"/>
      <c r="G1414" s="94"/>
      <c r="H1414" s="94"/>
      <c r="I1414" s="94"/>
      <c r="J1414" s="94"/>
      <c r="K1414" s="53"/>
      <c r="L1414" s="318"/>
      <c r="M1414" s="318"/>
      <c r="N1414" s="318"/>
      <c r="O1414" s="112"/>
      <c r="P1414" s="53"/>
      <c r="Q1414" s="53"/>
    </row>
    <row r="1415" spans="1:17" s="43" customFormat="1" ht="20.399999999999999" x14ac:dyDescent="0.2">
      <c r="A1415" s="296" t="s">
        <v>79</v>
      </c>
      <c r="B1415" s="296" t="s">
        <v>134</v>
      </c>
      <c r="C1415" s="296">
        <v>83635</v>
      </c>
      <c r="D1415" s="292" t="s">
        <v>1145</v>
      </c>
      <c r="E1415" s="90" t="s">
        <v>109</v>
      </c>
      <c r="F1415" s="91"/>
      <c r="G1415" s="100"/>
      <c r="H1415" s="91"/>
      <c r="I1415" s="91"/>
      <c r="J1415" s="91"/>
      <c r="K1415" s="100">
        <f>J1419</f>
        <v>4</v>
      </c>
      <c r="L1415" s="320">
        <v>15</v>
      </c>
      <c r="M1415" s="320">
        <f>ROUND(L1415*(1+$T$7),2)</f>
        <v>18.079999999999998</v>
      </c>
      <c r="N1415" s="320">
        <f>TRUNC(K1415*M1415,2)</f>
        <v>72.319999999999993</v>
      </c>
      <c r="O1415" s="100">
        <v>175.67</v>
      </c>
      <c r="P1415" s="100">
        <f>ROUND(O1415*(1+$S$7),2)</f>
        <v>222.28</v>
      </c>
      <c r="Q1415" s="100">
        <f>TRUNC(K1415*P1415,2)</f>
        <v>889.12</v>
      </c>
    </row>
    <row r="1416" spans="1:17" s="42" customFormat="1" x14ac:dyDescent="0.2">
      <c r="A1416" s="338"/>
      <c r="B1416" s="338"/>
      <c r="C1416" s="338"/>
      <c r="D1416" s="290" t="s">
        <v>1146</v>
      </c>
      <c r="E1416" s="52"/>
      <c r="F1416" s="53">
        <v>4</v>
      </c>
      <c r="G1416" s="53"/>
      <c r="H1416" s="53"/>
      <c r="I1416" s="53"/>
      <c r="J1416" s="53">
        <f>ROUND(PRODUCT(F1416:I1416),2)</f>
        <v>4</v>
      </c>
      <c r="K1416" s="53"/>
      <c r="L1416" s="318"/>
      <c r="M1416" s="318"/>
      <c r="N1416" s="318"/>
      <c r="O1416" s="53"/>
      <c r="P1416" s="53"/>
      <c r="Q1416" s="53"/>
    </row>
    <row r="1417" spans="1:17" s="42" customFormat="1" x14ac:dyDescent="0.2">
      <c r="A1417" s="338"/>
      <c r="B1417" s="338"/>
      <c r="C1417" s="338"/>
      <c r="D1417" s="290"/>
      <c r="E1417" s="52"/>
      <c r="F1417" s="53"/>
      <c r="G1417" s="53"/>
      <c r="H1417" s="53"/>
      <c r="I1417" s="53"/>
      <c r="J1417" s="53">
        <f>ROUND(PRODUCT(F1417:I1417),2)</f>
        <v>0</v>
      </c>
      <c r="K1417" s="53"/>
      <c r="L1417" s="318"/>
      <c r="M1417" s="318"/>
      <c r="N1417" s="318"/>
      <c r="O1417" s="53"/>
      <c r="P1417" s="53"/>
      <c r="Q1417" s="53"/>
    </row>
    <row r="1418" spans="1:17" s="42" customFormat="1" x14ac:dyDescent="0.2">
      <c r="A1418" s="338"/>
      <c r="B1418" s="338"/>
      <c r="C1418" s="338"/>
      <c r="D1418" s="290"/>
      <c r="E1418" s="52"/>
      <c r="F1418" s="53"/>
      <c r="G1418" s="53"/>
      <c r="H1418" s="53"/>
      <c r="I1418" s="53"/>
      <c r="J1418" s="53">
        <f>ROUND(PRODUCT(F1418:I1418),2)</f>
        <v>0</v>
      </c>
      <c r="K1418" s="53"/>
      <c r="L1418" s="318"/>
      <c r="M1418" s="318"/>
      <c r="N1418" s="318"/>
      <c r="O1418" s="53"/>
      <c r="P1418" s="53"/>
      <c r="Q1418" s="53"/>
    </row>
    <row r="1419" spans="1:17" s="42" customFormat="1" x14ac:dyDescent="0.2">
      <c r="A1419" s="338"/>
      <c r="B1419" s="338"/>
      <c r="C1419" s="338"/>
      <c r="D1419" s="291" t="str">
        <f>"Total item "&amp;A1415</f>
        <v>Total item 12.1</v>
      </c>
      <c r="E1419" s="52"/>
      <c r="F1419" s="53"/>
      <c r="G1419" s="53"/>
      <c r="H1419" s="53"/>
      <c r="I1419" s="53"/>
      <c r="J1419" s="91">
        <f>SUM(J1416:J1418)</f>
        <v>4</v>
      </c>
      <c r="K1419" s="53"/>
      <c r="L1419" s="318"/>
      <c r="M1419" s="318"/>
      <c r="N1419" s="318"/>
      <c r="O1419" s="53"/>
      <c r="P1419" s="53"/>
      <c r="Q1419" s="53"/>
    </row>
    <row r="1420" spans="1:17" s="42" customFormat="1" x14ac:dyDescent="0.2">
      <c r="A1420" s="338"/>
      <c r="B1420" s="338"/>
      <c r="C1420" s="338"/>
      <c r="D1420" s="99"/>
      <c r="E1420" s="93"/>
      <c r="F1420" s="94"/>
      <c r="G1420" s="94"/>
      <c r="H1420" s="94"/>
      <c r="I1420" s="94"/>
      <c r="J1420" s="94"/>
      <c r="K1420" s="53"/>
      <c r="L1420" s="318"/>
      <c r="M1420" s="318"/>
      <c r="N1420" s="318"/>
      <c r="O1420" s="53"/>
      <c r="P1420" s="53"/>
      <c r="Q1420" s="53"/>
    </row>
    <row r="1421" spans="1:17" s="43" customFormat="1" x14ac:dyDescent="0.2">
      <c r="A1421" s="296" t="s">
        <v>80</v>
      </c>
      <c r="B1421" s="296" t="s">
        <v>134</v>
      </c>
      <c r="C1421" s="296">
        <v>72554</v>
      </c>
      <c r="D1421" s="292" t="s">
        <v>1147</v>
      </c>
      <c r="E1421" s="90" t="s">
        <v>109</v>
      </c>
      <c r="F1421" s="91"/>
      <c r="G1421" s="100"/>
      <c r="H1421" s="91"/>
      <c r="I1421" s="91"/>
      <c r="J1421" s="91"/>
      <c r="K1421" s="100">
        <f>J1425</f>
        <v>2</v>
      </c>
      <c r="L1421" s="320">
        <v>15</v>
      </c>
      <c r="M1421" s="320">
        <f>ROUND(L1421*(1+$T$7),2)</f>
        <v>18.079999999999998</v>
      </c>
      <c r="N1421" s="320">
        <f>TRUNC(K1421*M1421,2)</f>
        <v>36.159999999999997</v>
      </c>
      <c r="O1421" s="100">
        <v>489.64</v>
      </c>
      <c r="P1421" s="100">
        <f>ROUND(O1421*(1+$S$7),2)</f>
        <v>619.54</v>
      </c>
      <c r="Q1421" s="100">
        <f>TRUNC(K1421*P1421,2)</f>
        <v>1239.08</v>
      </c>
    </row>
    <row r="1422" spans="1:17" s="42" customFormat="1" x14ac:dyDescent="0.2">
      <c r="A1422" s="338"/>
      <c r="B1422" s="338"/>
      <c r="C1422" s="338"/>
      <c r="D1422" s="290" t="s">
        <v>1153</v>
      </c>
      <c r="E1422" s="52"/>
      <c r="F1422" s="53">
        <v>2</v>
      </c>
      <c r="G1422" s="53"/>
      <c r="H1422" s="53"/>
      <c r="I1422" s="53"/>
      <c r="J1422" s="53">
        <f>ROUND(PRODUCT(F1422:I1422),2)</f>
        <v>2</v>
      </c>
      <c r="K1422" s="53"/>
      <c r="L1422" s="318"/>
      <c r="M1422" s="318"/>
      <c r="N1422" s="318"/>
      <c r="O1422" s="53"/>
      <c r="P1422" s="53"/>
      <c r="Q1422" s="53"/>
    </row>
    <row r="1423" spans="1:17" s="42" customFormat="1" x14ac:dyDescent="0.2">
      <c r="A1423" s="338"/>
      <c r="B1423" s="338"/>
      <c r="C1423" s="338"/>
      <c r="D1423" s="290"/>
      <c r="E1423" s="52"/>
      <c r="F1423" s="53"/>
      <c r="G1423" s="53"/>
      <c r="H1423" s="53"/>
      <c r="I1423" s="53"/>
      <c r="J1423" s="53">
        <f>ROUND(PRODUCT(F1423:I1423),2)</f>
        <v>0</v>
      </c>
      <c r="K1423" s="53"/>
      <c r="L1423" s="318"/>
      <c r="M1423" s="318"/>
      <c r="N1423" s="318"/>
      <c r="O1423" s="53"/>
      <c r="P1423" s="53"/>
      <c r="Q1423" s="53"/>
    </row>
    <row r="1424" spans="1:17" s="42" customFormat="1" x14ac:dyDescent="0.2">
      <c r="A1424" s="338"/>
      <c r="B1424" s="338"/>
      <c r="C1424" s="338"/>
      <c r="D1424" s="290"/>
      <c r="E1424" s="52"/>
      <c r="F1424" s="53"/>
      <c r="G1424" s="53"/>
      <c r="H1424" s="53"/>
      <c r="I1424" s="53"/>
      <c r="J1424" s="53">
        <f>ROUND(PRODUCT(F1424:I1424),2)</f>
        <v>0</v>
      </c>
      <c r="K1424" s="53"/>
      <c r="L1424" s="318"/>
      <c r="M1424" s="318"/>
      <c r="N1424" s="318"/>
      <c r="O1424" s="53"/>
      <c r="P1424" s="53"/>
      <c r="Q1424" s="53"/>
    </row>
    <row r="1425" spans="1:17" s="42" customFormat="1" x14ac:dyDescent="0.2">
      <c r="A1425" s="338"/>
      <c r="B1425" s="338"/>
      <c r="C1425" s="338"/>
      <c r="D1425" s="291" t="str">
        <f>"Total item "&amp;A1421</f>
        <v>Total item 12.2</v>
      </c>
      <c r="E1425" s="52"/>
      <c r="F1425" s="53"/>
      <c r="G1425" s="53"/>
      <c r="H1425" s="53"/>
      <c r="I1425" s="53"/>
      <c r="J1425" s="91">
        <f>SUM(J1422:J1424)</f>
        <v>2</v>
      </c>
      <c r="K1425" s="53"/>
      <c r="L1425" s="318"/>
      <c r="M1425" s="318"/>
      <c r="N1425" s="318"/>
      <c r="O1425" s="53"/>
      <c r="P1425" s="53"/>
      <c r="Q1425" s="53"/>
    </row>
    <row r="1426" spans="1:17" s="42" customFormat="1" x14ac:dyDescent="0.2">
      <c r="A1426" s="338"/>
      <c r="B1426" s="338"/>
      <c r="C1426" s="338"/>
      <c r="D1426" s="99"/>
      <c r="E1426" s="93"/>
      <c r="F1426" s="94"/>
      <c r="G1426" s="94"/>
      <c r="H1426" s="94"/>
      <c r="I1426" s="94"/>
      <c r="J1426" s="94"/>
      <c r="K1426" s="53"/>
      <c r="L1426" s="318"/>
      <c r="M1426" s="318"/>
      <c r="N1426" s="318"/>
      <c r="O1426" s="53"/>
      <c r="P1426" s="53"/>
      <c r="Q1426" s="53"/>
    </row>
    <row r="1427" spans="1:17" s="43" customFormat="1" ht="30.6" x14ac:dyDescent="0.2">
      <c r="A1427" s="296" t="s">
        <v>1460</v>
      </c>
      <c r="B1427" s="296" t="s">
        <v>1149</v>
      </c>
      <c r="C1427" s="296">
        <v>37539</v>
      </c>
      <c r="D1427" s="292" t="s">
        <v>1148</v>
      </c>
      <c r="E1427" s="90" t="s">
        <v>109</v>
      </c>
      <c r="F1427" s="91"/>
      <c r="G1427" s="100"/>
      <c r="H1427" s="91"/>
      <c r="I1427" s="91"/>
      <c r="J1427" s="91"/>
      <c r="K1427" s="100">
        <f>J1431</f>
        <v>6</v>
      </c>
      <c r="L1427" s="320">
        <v>15</v>
      </c>
      <c r="M1427" s="320">
        <f>ROUND(L1427*(1+$T$7),2)</f>
        <v>18.079999999999998</v>
      </c>
      <c r="N1427" s="320">
        <f>TRUNC(K1427*M1427,2)</f>
        <v>108.48</v>
      </c>
      <c r="O1427" s="100">
        <v>37</v>
      </c>
      <c r="P1427" s="100">
        <f>ROUND(O1427*(1+$S$7),2)</f>
        <v>46.82</v>
      </c>
      <c r="Q1427" s="100">
        <f>TRUNC(K1427*P1427,2)</f>
        <v>280.92</v>
      </c>
    </row>
    <row r="1428" spans="1:17" s="42" customFormat="1" ht="20.399999999999999" x14ac:dyDescent="0.2">
      <c r="A1428" s="338"/>
      <c r="B1428" s="338"/>
      <c r="C1428" s="338"/>
      <c r="D1428" s="290" t="s">
        <v>1156</v>
      </c>
      <c r="E1428" s="52"/>
      <c r="F1428" s="53">
        <v>3</v>
      </c>
      <c r="G1428" s="53"/>
      <c r="H1428" s="53"/>
      <c r="I1428" s="53"/>
      <c r="J1428" s="53">
        <f>ROUND(PRODUCT(F1428:I1428),2)</f>
        <v>3</v>
      </c>
      <c r="K1428" s="53"/>
      <c r="L1428" s="318"/>
      <c r="M1428" s="318"/>
      <c r="N1428" s="318"/>
      <c r="O1428" s="53"/>
      <c r="P1428" s="53"/>
      <c r="Q1428" s="53"/>
    </row>
    <row r="1429" spans="1:17" s="42" customFormat="1" x14ac:dyDescent="0.2">
      <c r="A1429" s="338"/>
      <c r="B1429" s="338"/>
      <c r="C1429" s="338"/>
      <c r="D1429" s="290" t="s">
        <v>1157</v>
      </c>
      <c r="E1429" s="52"/>
      <c r="F1429" s="53">
        <v>3</v>
      </c>
      <c r="G1429" s="53"/>
      <c r="H1429" s="53"/>
      <c r="I1429" s="53"/>
      <c r="J1429" s="53">
        <f>ROUND(PRODUCT(F1429:I1429),2)</f>
        <v>3</v>
      </c>
      <c r="K1429" s="53"/>
      <c r="L1429" s="318"/>
      <c r="M1429" s="318"/>
      <c r="N1429" s="318"/>
      <c r="O1429" s="53"/>
      <c r="P1429" s="53"/>
      <c r="Q1429" s="53"/>
    </row>
    <row r="1430" spans="1:17" s="42" customFormat="1" x14ac:dyDescent="0.2">
      <c r="A1430" s="338"/>
      <c r="B1430" s="338"/>
      <c r="C1430" s="338"/>
      <c r="D1430" s="290"/>
      <c r="E1430" s="52"/>
      <c r="F1430" s="53"/>
      <c r="G1430" s="53"/>
      <c r="H1430" s="53"/>
      <c r="I1430" s="53"/>
      <c r="J1430" s="53">
        <f>ROUND(PRODUCT(F1430:I1430),2)</f>
        <v>0</v>
      </c>
      <c r="K1430" s="53"/>
      <c r="L1430" s="318"/>
      <c r="M1430" s="318"/>
      <c r="N1430" s="318"/>
      <c r="O1430" s="53"/>
      <c r="P1430" s="53"/>
      <c r="Q1430" s="53"/>
    </row>
    <row r="1431" spans="1:17" s="42" customFormat="1" x14ac:dyDescent="0.2">
      <c r="A1431" s="338"/>
      <c r="B1431" s="338"/>
      <c r="C1431" s="338"/>
      <c r="D1431" s="291" t="str">
        <f>"Total item "&amp;A1427</f>
        <v>Total item 12.3</v>
      </c>
      <c r="E1431" s="52"/>
      <c r="F1431" s="53"/>
      <c r="G1431" s="53"/>
      <c r="H1431" s="53"/>
      <c r="I1431" s="53"/>
      <c r="J1431" s="91">
        <f>SUM(J1428:J1430)</f>
        <v>6</v>
      </c>
      <c r="K1431" s="53"/>
      <c r="L1431" s="318"/>
      <c r="M1431" s="318"/>
      <c r="N1431" s="318"/>
      <c r="O1431" s="53"/>
      <c r="P1431" s="53"/>
      <c r="Q1431" s="53"/>
    </row>
    <row r="1432" spans="1:17" s="42" customFormat="1" x14ac:dyDescent="0.2">
      <c r="A1432" s="338"/>
      <c r="B1432" s="338"/>
      <c r="C1432" s="338"/>
      <c r="D1432" s="99"/>
      <c r="E1432" s="93"/>
      <c r="F1432" s="94"/>
      <c r="G1432" s="94"/>
      <c r="H1432" s="94"/>
      <c r="I1432" s="94"/>
      <c r="J1432" s="94"/>
      <c r="K1432" s="53"/>
      <c r="L1432" s="318"/>
      <c r="M1432" s="318"/>
      <c r="N1432" s="318"/>
      <c r="O1432" s="53"/>
      <c r="P1432" s="53"/>
      <c r="Q1432" s="53"/>
    </row>
    <row r="1433" spans="1:17" s="43" customFormat="1" ht="20.399999999999999" x14ac:dyDescent="0.2">
      <c r="A1433" s="296" t="s">
        <v>1461</v>
      </c>
      <c r="B1433" s="296" t="s">
        <v>134</v>
      </c>
      <c r="C1433" s="296" t="s">
        <v>1151</v>
      </c>
      <c r="D1433" s="292" t="s">
        <v>1152</v>
      </c>
      <c r="E1433" s="90" t="s">
        <v>109</v>
      </c>
      <c r="F1433" s="91"/>
      <c r="G1433" s="100"/>
      <c r="H1433" s="91"/>
      <c r="I1433" s="91"/>
      <c r="J1433" s="91"/>
      <c r="K1433" s="100">
        <f>J1437</f>
        <v>1</v>
      </c>
      <c r="L1433" s="320">
        <v>15</v>
      </c>
      <c r="M1433" s="320">
        <f>ROUND(L1433*(1+$T$7),2)</f>
        <v>18.079999999999998</v>
      </c>
      <c r="N1433" s="320">
        <f>TRUNC(K1433*M1433,2)</f>
        <v>18.079999999999998</v>
      </c>
      <c r="O1433" s="100">
        <v>155.66999999999999</v>
      </c>
      <c r="P1433" s="100">
        <f>ROUND(O1433*(1+$S$7),2)</f>
        <v>196.97</v>
      </c>
      <c r="Q1433" s="100">
        <f>TRUNC(K1433*P1433,2)</f>
        <v>196.97</v>
      </c>
    </row>
    <row r="1434" spans="1:17" s="42" customFormat="1" x14ac:dyDescent="0.2">
      <c r="A1434" s="338"/>
      <c r="B1434" s="338"/>
      <c r="C1434" s="338"/>
      <c r="D1434" s="290" t="s">
        <v>1154</v>
      </c>
      <c r="E1434" s="52"/>
      <c r="F1434" s="53">
        <v>1</v>
      </c>
      <c r="G1434" s="53"/>
      <c r="H1434" s="53"/>
      <c r="I1434" s="53"/>
      <c r="J1434" s="53">
        <f>ROUND(PRODUCT(F1434:I1434),2)</f>
        <v>1</v>
      </c>
      <c r="K1434" s="53"/>
      <c r="L1434" s="318"/>
      <c r="M1434" s="318"/>
      <c r="N1434" s="318"/>
      <c r="O1434" s="53"/>
      <c r="P1434" s="53"/>
      <c r="Q1434" s="53"/>
    </row>
    <row r="1435" spans="1:17" s="42" customFormat="1" x14ac:dyDescent="0.2">
      <c r="A1435" s="338"/>
      <c r="B1435" s="338"/>
      <c r="C1435" s="338"/>
      <c r="D1435" s="290"/>
      <c r="E1435" s="52"/>
      <c r="F1435" s="53"/>
      <c r="G1435" s="53"/>
      <c r="H1435" s="53"/>
      <c r="I1435" s="53"/>
      <c r="J1435" s="53">
        <f>ROUND(PRODUCT(F1435:I1435),2)</f>
        <v>0</v>
      </c>
      <c r="K1435" s="53"/>
      <c r="L1435" s="318"/>
      <c r="M1435" s="318"/>
      <c r="N1435" s="318"/>
      <c r="O1435" s="53"/>
      <c r="P1435" s="53"/>
      <c r="Q1435" s="53"/>
    </row>
    <row r="1436" spans="1:17" s="42" customFormat="1" x14ac:dyDescent="0.2">
      <c r="A1436" s="338"/>
      <c r="B1436" s="338"/>
      <c r="C1436" s="338"/>
      <c r="D1436" s="290"/>
      <c r="E1436" s="52"/>
      <c r="F1436" s="53"/>
      <c r="G1436" s="53"/>
      <c r="H1436" s="53"/>
      <c r="I1436" s="53"/>
      <c r="J1436" s="53">
        <f>ROUND(PRODUCT(F1436:I1436),2)</f>
        <v>0</v>
      </c>
      <c r="K1436" s="53"/>
      <c r="L1436" s="318"/>
      <c r="M1436" s="318"/>
      <c r="N1436" s="318"/>
      <c r="O1436" s="53"/>
      <c r="P1436" s="53"/>
      <c r="Q1436" s="53"/>
    </row>
    <row r="1437" spans="1:17" s="42" customFormat="1" x14ac:dyDescent="0.2">
      <c r="A1437" s="338"/>
      <c r="B1437" s="338"/>
      <c r="C1437" s="338"/>
      <c r="D1437" s="291" t="str">
        <f>"Total item "&amp;A1433</f>
        <v>Total item 12.4</v>
      </c>
      <c r="E1437" s="52"/>
      <c r="F1437" s="53"/>
      <c r="G1437" s="53"/>
      <c r="H1437" s="53"/>
      <c r="I1437" s="53"/>
      <c r="J1437" s="91">
        <f>SUM(J1434:J1436)</f>
        <v>1</v>
      </c>
      <c r="K1437" s="53"/>
      <c r="L1437" s="318"/>
      <c r="M1437" s="318"/>
      <c r="N1437" s="318"/>
      <c r="O1437" s="53"/>
      <c r="P1437" s="53"/>
      <c r="Q1437" s="53"/>
    </row>
    <row r="1438" spans="1:17" s="42" customFormat="1" x14ac:dyDescent="0.2">
      <c r="A1438" s="338"/>
      <c r="B1438" s="338"/>
      <c r="C1438" s="338"/>
      <c r="D1438" s="99"/>
      <c r="E1438" s="93"/>
      <c r="F1438" s="94"/>
      <c r="G1438" s="94"/>
      <c r="H1438" s="94"/>
      <c r="I1438" s="94"/>
      <c r="J1438" s="94"/>
      <c r="K1438" s="53"/>
      <c r="L1438" s="318"/>
      <c r="M1438" s="318"/>
      <c r="N1438" s="318"/>
      <c r="O1438" s="53"/>
      <c r="P1438" s="53"/>
      <c r="Q1438" s="53"/>
    </row>
    <row r="1439" spans="1:17" s="43" customFormat="1" ht="20.399999999999999" x14ac:dyDescent="0.2">
      <c r="A1439" s="296" t="s">
        <v>1462</v>
      </c>
      <c r="B1439" s="296" t="s">
        <v>134</v>
      </c>
      <c r="C1439" s="296">
        <v>97599</v>
      </c>
      <c r="D1439" s="292" t="s">
        <v>1150</v>
      </c>
      <c r="E1439" s="90" t="s">
        <v>109</v>
      </c>
      <c r="F1439" s="91"/>
      <c r="G1439" s="100"/>
      <c r="H1439" s="91"/>
      <c r="I1439" s="91"/>
      <c r="J1439" s="91"/>
      <c r="K1439" s="100">
        <f>J1443</f>
        <v>7</v>
      </c>
      <c r="L1439" s="320">
        <v>15</v>
      </c>
      <c r="M1439" s="320">
        <f>ROUND(L1439*(1+$T$7),2)</f>
        <v>18.079999999999998</v>
      </c>
      <c r="N1439" s="320">
        <f>TRUNC(K1439*M1439,2)</f>
        <v>126.56</v>
      </c>
      <c r="O1439" s="100">
        <v>50.73</v>
      </c>
      <c r="P1439" s="100">
        <f>ROUND(O1439*(1+$S$7),2)</f>
        <v>64.19</v>
      </c>
      <c r="Q1439" s="100">
        <f>TRUNC(K1439*P1439,2)</f>
        <v>449.33</v>
      </c>
    </row>
    <row r="1440" spans="1:17" s="42" customFormat="1" x14ac:dyDescent="0.2">
      <c r="A1440" s="338"/>
      <c r="B1440" s="338"/>
      <c r="C1440" s="338"/>
      <c r="D1440" s="290" t="s">
        <v>1155</v>
      </c>
      <c r="E1440" s="52"/>
      <c r="F1440" s="53">
        <v>3</v>
      </c>
      <c r="G1440" s="53"/>
      <c r="H1440" s="53"/>
      <c r="I1440" s="53"/>
      <c r="J1440" s="53">
        <f>ROUND(PRODUCT(F1440:I1440),2)</f>
        <v>3</v>
      </c>
      <c r="K1440" s="53"/>
      <c r="L1440" s="318"/>
      <c r="M1440" s="318"/>
      <c r="N1440" s="318"/>
      <c r="O1440" s="53"/>
      <c r="P1440" s="53"/>
      <c r="Q1440" s="53"/>
    </row>
    <row r="1441" spans="1:17" s="42" customFormat="1" ht="20.399999999999999" x14ac:dyDescent="0.2">
      <c r="A1441" s="338"/>
      <c r="B1441" s="338"/>
      <c r="C1441" s="338"/>
      <c r="D1441" s="290" t="s">
        <v>1158</v>
      </c>
      <c r="E1441" s="52"/>
      <c r="F1441" s="53">
        <v>4</v>
      </c>
      <c r="G1441" s="53"/>
      <c r="H1441" s="53"/>
      <c r="I1441" s="53"/>
      <c r="J1441" s="53">
        <f>ROUND(PRODUCT(F1441:I1441),2)</f>
        <v>4</v>
      </c>
      <c r="K1441" s="53"/>
      <c r="L1441" s="318"/>
      <c r="M1441" s="318"/>
      <c r="N1441" s="318"/>
      <c r="O1441" s="53"/>
      <c r="P1441" s="53"/>
      <c r="Q1441" s="53"/>
    </row>
    <row r="1442" spans="1:17" s="42" customFormat="1" x14ac:dyDescent="0.2">
      <c r="A1442" s="338"/>
      <c r="B1442" s="338"/>
      <c r="C1442" s="338"/>
      <c r="D1442" s="290"/>
      <c r="E1442" s="52"/>
      <c r="F1442" s="53"/>
      <c r="G1442" s="53"/>
      <c r="H1442" s="53"/>
      <c r="I1442" s="53"/>
      <c r="J1442" s="53">
        <f>ROUND(PRODUCT(F1442:I1442),2)</f>
        <v>0</v>
      </c>
      <c r="K1442" s="53"/>
      <c r="L1442" s="318"/>
      <c r="M1442" s="318"/>
      <c r="N1442" s="318"/>
      <c r="O1442" s="53"/>
      <c r="P1442" s="53"/>
      <c r="Q1442" s="53"/>
    </row>
    <row r="1443" spans="1:17" s="42" customFormat="1" x14ac:dyDescent="0.2">
      <c r="A1443" s="338"/>
      <c r="B1443" s="338"/>
      <c r="C1443" s="338"/>
      <c r="D1443" s="291" t="str">
        <f>"Total item "&amp;A1439</f>
        <v>Total item 12.5</v>
      </c>
      <c r="E1443" s="52"/>
      <c r="F1443" s="53"/>
      <c r="G1443" s="53"/>
      <c r="H1443" s="53"/>
      <c r="I1443" s="53"/>
      <c r="J1443" s="91">
        <f>SUM(J1440:J1442)</f>
        <v>7</v>
      </c>
      <c r="K1443" s="53"/>
      <c r="L1443" s="318"/>
      <c r="M1443" s="318"/>
      <c r="N1443" s="318"/>
      <c r="O1443" s="53"/>
      <c r="P1443" s="53"/>
      <c r="Q1443" s="53"/>
    </row>
    <row r="1444" spans="1:17" s="42" customFormat="1" x14ac:dyDescent="0.2">
      <c r="A1444" s="338"/>
      <c r="B1444" s="338"/>
      <c r="C1444" s="338"/>
      <c r="D1444" s="99"/>
      <c r="E1444" s="93"/>
      <c r="F1444" s="94"/>
      <c r="G1444" s="94"/>
      <c r="H1444" s="94"/>
      <c r="I1444" s="94"/>
      <c r="J1444" s="94"/>
      <c r="K1444" s="53"/>
      <c r="L1444" s="318"/>
      <c r="M1444" s="318"/>
      <c r="N1444" s="318"/>
      <c r="O1444" s="53"/>
      <c r="P1444" s="53"/>
      <c r="Q1444" s="53"/>
    </row>
    <row r="1445" spans="1:17" s="43" customFormat="1" x14ac:dyDescent="0.2">
      <c r="A1445" s="296" t="s">
        <v>1463</v>
      </c>
      <c r="B1445" s="296" t="s">
        <v>134</v>
      </c>
      <c r="C1445" s="296" t="s">
        <v>1160</v>
      </c>
      <c r="D1445" s="292" t="s">
        <v>1161</v>
      </c>
      <c r="E1445" s="90" t="s">
        <v>9</v>
      </c>
      <c r="F1445" s="91"/>
      <c r="G1445" s="100"/>
      <c r="H1445" s="91"/>
      <c r="I1445" s="91"/>
      <c r="J1445" s="91"/>
      <c r="K1445" s="100">
        <f>J1449</f>
        <v>7</v>
      </c>
      <c r="L1445" s="320">
        <v>15</v>
      </c>
      <c r="M1445" s="320">
        <f>ROUND(L1445*(1+$T$7),2)</f>
        <v>18.079999999999998</v>
      </c>
      <c r="N1445" s="320">
        <f>TRUNC(K1445*M1445,2)</f>
        <v>126.56</v>
      </c>
      <c r="O1445" s="100">
        <v>11.38</v>
      </c>
      <c r="P1445" s="100">
        <f>ROUND(O1445*(1+$S$7),2)</f>
        <v>14.4</v>
      </c>
      <c r="Q1445" s="100">
        <f>TRUNC(K1445*P1445,2)</f>
        <v>100.8</v>
      </c>
    </row>
    <row r="1446" spans="1:17" s="42" customFormat="1" ht="20.399999999999999" x14ac:dyDescent="0.2">
      <c r="A1446" s="338"/>
      <c r="B1446" s="338"/>
      <c r="C1446" s="338"/>
      <c r="D1446" s="290" t="s">
        <v>1159</v>
      </c>
      <c r="E1446" s="52"/>
      <c r="F1446" s="53">
        <v>7</v>
      </c>
      <c r="G1446" s="53">
        <v>1</v>
      </c>
      <c r="H1446" s="53">
        <v>1</v>
      </c>
      <c r="I1446" s="53"/>
      <c r="J1446" s="53">
        <f>ROUND(PRODUCT(F1446:I1446),2)</f>
        <v>7</v>
      </c>
      <c r="K1446" s="53"/>
      <c r="L1446" s="318"/>
      <c r="M1446" s="318"/>
      <c r="N1446" s="318"/>
      <c r="O1446" s="53"/>
      <c r="P1446" s="53"/>
      <c r="Q1446" s="53"/>
    </row>
    <row r="1447" spans="1:17" s="42" customFormat="1" x14ac:dyDescent="0.2">
      <c r="A1447" s="338"/>
      <c r="B1447" s="338"/>
      <c r="C1447" s="338"/>
      <c r="D1447" s="290"/>
      <c r="E1447" s="52"/>
      <c r="F1447" s="53"/>
      <c r="G1447" s="53"/>
      <c r="H1447" s="53"/>
      <c r="I1447" s="53"/>
      <c r="J1447" s="53">
        <f>ROUND(PRODUCT(F1447:I1447),2)</f>
        <v>0</v>
      </c>
      <c r="K1447" s="53"/>
      <c r="L1447" s="318"/>
      <c r="M1447" s="318"/>
      <c r="N1447" s="318"/>
      <c r="O1447" s="53"/>
      <c r="P1447" s="53"/>
      <c r="Q1447" s="53"/>
    </row>
    <row r="1448" spans="1:17" s="42" customFormat="1" x14ac:dyDescent="0.2">
      <c r="A1448" s="338"/>
      <c r="B1448" s="338"/>
      <c r="C1448" s="338"/>
      <c r="D1448" s="290"/>
      <c r="E1448" s="52"/>
      <c r="F1448" s="53"/>
      <c r="G1448" s="53"/>
      <c r="H1448" s="53"/>
      <c r="I1448" s="53"/>
      <c r="J1448" s="53">
        <f>ROUND(PRODUCT(F1448:I1448),2)</f>
        <v>0</v>
      </c>
      <c r="K1448" s="53"/>
      <c r="L1448" s="318"/>
      <c r="M1448" s="318"/>
      <c r="N1448" s="318"/>
      <c r="O1448" s="53"/>
      <c r="P1448" s="53"/>
      <c r="Q1448" s="53"/>
    </row>
    <row r="1449" spans="1:17" s="42" customFormat="1" x14ac:dyDescent="0.2">
      <c r="A1449" s="338"/>
      <c r="B1449" s="338"/>
      <c r="C1449" s="338"/>
      <c r="D1449" s="291" t="str">
        <f>"Total item "&amp;A1445</f>
        <v>Total item 12.6</v>
      </c>
      <c r="E1449" s="52"/>
      <c r="F1449" s="53"/>
      <c r="G1449" s="53"/>
      <c r="H1449" s="53"/>
      <c r="I1449" s="53"/>
      <c r="J1449" s="91">
        <f>SUM(J1446:J1448)</f>
        <v>7</v>
      </c>
      <c r="K1449" s="53"/>
      <c r="L1449" s="318"/>
      <c r="M1449" s="318"/>
      <c r="N1449" s="318"/>
      <c r="O1449" s="53"/>
      <c r="P1449" s="53"/>
      <c r="Q1449" s="53"/>
    </row>
    <row r="1450" spans="1:17" s="42" customFormat="1" x14ac:dyDescent="0.2">
      <c r="A1450" s="338"/>
      <c r="B1450" s="338"/>
      <c r="C1450" s="338"/>
      <c r="D1450" s="99"/>
      <c r="E1450" s="93"/>
      <c r="F1450" s="94"/>
      <c r="G1450" s="94"/>
      <c r="H1450" s="94"/>
      <c r="I1450" s="94"/>
      <c r="J1450" s="94"/>
      <c r="K1450" s="53"/>
      <c r="L1450" s="318"/>
      <c r="M1450" s="318"/>
      <c r="N1450" s="318"/>
      <c r="O1450" s="53"/>
      <c r="P1450" s="53"/>
      <c r="Q1450" s="53"/>
    </row>
    <row r="1451" spans="1:17" s="89" customFormat="1" x14ac:dyDescent="0.2">
      <c r="A1451" s="339" t="s">
        <v>81</v>
      </c>
      <c r="B1451" s="339"/>
      <c r="C1451" s="339"/>
      <c r="D1451" s="95" t="s">
        <v>110</v>
      </c>
      <c r="E1451" s="96"/>
      <c r="F1451" s="97"/>
      <c r="G1451" s="97"/>
      <c r="H1451" s="97"/>
      <c r="I1451" s="97"/>
      <c r="J1451" s="97"/>
      <c r="K1451" s="98"/>
      <c r="L1451" s="331"/>
      <c r="M1451" s="319"/>
      <c r="N1451" s="359">
        <f>SUM(N1452:N1467)</f>
        <v>34883.160000000003</v>
      </c>
      <c r="O1451" s="114"/>
      <c r="P1451" s="98"/>
      <c r="Q1451" s="97">
        <f>SUM(Q1452:Q1467)</f>
        <v>42097.630000000005</v>
      </c>
    </row>
    <row r="1452" spans="1:17" s="42" customFormat="1" x14ac:dyDescent="0.2">
      <c r="A1452" s="338"/>
      <c r="B1452" s="338"/>
      <c r="C1452" s="338"/>
      <c r="D1452" s="109"/>
      <c r="E1452" s="93"/>
      <c r="F1452" s="94"/>
      <c r="G1452" s="94"/>
      <c r="H1452" s="94"/>
      <c r="I1452" s="94"/>
      <c r="J1452" s="94"/>
      <c r="K1452" s="53"/>
      <c r="L1452" s="318"/>
      <c r="M1452" s="318"/>
      <c r="N1452" s="318"/>
      <c r="O1452" s="112"/>
      <c r="P1452" s="53"/>
      <c r="Q1452" s="53"/>
    </row>
    <row r="1453" spans="1:17" s="43" customFormat="1" x14ac:dyDescent="0.2">
      <c r="A1453" s="296" t="s">
        <v>82</v>
      </c>
      <c r="B1453" s="296" t="s">
        <v>221</v>
      </c>
      <c r="C1453" s="353" t="s">
        <v>1243</v>
      </c>
      <c r="D1453" s="279" t="s">
        <v>1194</v>
      </c>
      <c r="E1453" s="90"/>
      <c r="F1453" s="91"/>
      <c r="G1453" s="91"/>
      <c r="H1453" s="91"/>
      <c r="I1453" s="91"/>
      <c r="J1453" s="91"/>
      <c r="K1453" s="100">
        <f>J1456</f>
        <v>1</v>
      </c>
      <c r="L1453" s="320">
        <v>6.59</v>
      </c>
      <c r="M1453" s="320">
        <f>ROUND(L1453*(1+$T$7),2)</f>
        <v>7.94</v>
      </c>
      <c r="N1453" s="320">
        <f>TRUNC(K1453*M1453,2)</f>
        <v>7.94</v>
      </c>
      <c r="O1453" s="100">
        <f>'COMPOSIÇÕES - ITAGIBA'!G68</f>
        <v>2430.88</v>
      </c>
      <c r="P1453" s="100">
        <f>ROUND(O1453*(1+$S$7),2)</f>
        <v>3075.79</v>
      </c>
      <c r="Q1453" s="100">
        <f>TRUNC(K1453*P1453,2)</f>
        <v>3075.79</v>
      </c>
    </row>
    <row r="1454" spans="1:17" s="42" customFormat="1" ht="20.399999999999999" x14ac:dyDescent="0.2">
      <c r="A1454" s="338"/>
      <c r="B1454" s="338"/>
      <c r="C1454" s="338"/>
      <c r="D1454" s="290" t="s">
        <v>1244</v>
      </c>
      <c r="E1454" s="52"/>
      <c r="F1454" s="53">
        <v>1</v>
      </c>
      <c r="G1454" s="53"/>
      <c r="H1454" s="53"/>
      <c r="I1454" s="53"/>
      <c r="J1454" s="53">
        <f>ROUND(PRODUCT(F1454:I1454),2)</f>
        <v>1</v>
      </c>
      <c r="K1454" s="53"/>
      <c r="L1454" s="318"/>
      <c r="M1454" s="318"/>
      <c r="N1454" s="318"/>
      <c r="O1454" s="112"/>
      <c r="P1454" s="53"/>
      <c r="Q1454" s="53"/>
    </row>
    <row r="1455" spans="1:17" s="42" customFormat="1" x14ac:dyDescent="0.2">
      <c r="A1455" s="338"/>
      <c r="B1455" s="338"/>
      <c r="C1455" s="338"/>
      <c r="D1455" s="290"/>
      <c r="E1455" s="52"/>
      <c r="F1455" s="53"/>
      <c r="G1455" s="53"/>
      <c r="H1455" s="53"/>
      <c r="I1455" s="53"/>
      <c r="J1455" s="53">
        <f>ROUND(PRODUCT(F1455:I1455),2)</f>
        <v>0</v>
      </c>
      <c r="K1455" s="53"/>
      <c r="L1455" s="318"/>
      <c r="M1455" s="318"/>
      <c r="N1455" s="318"/>
      <c r="O1455" s="112"/>
      <c r="P1455" s="53"/>
      <c r="Q1455" s="53"/>
    </row>
    <row r="1456" spans="1:17" s="42" customFormat="1" x14ac:dyDescent="0.2">
      <c r="A1456" s="338"/>
      <c r="B1456" s="338"/>
      <c r="C1456" s="338"/>
      <c r="D1456" s="291" t="str">
        <f>"Total item "&amp;A1453</f>
        <v>Total item 13.1</v>
      </c>
      <c r="E1456" s="52"/>
      <c r="F1456" s="53"/>
      <c r="G1456" s="53"/>
      <c r="H1456" s="53"/>
      <c r="I1456" s="53"/>
      <c r="J1456" s="91">
        <f>SUM(J1454:J1455)</f>
        <v>1</v>
      </c>
      <c r="K1456" s="53"/>
      <c r="L1456" s="318"/>
      <c r="M1456" s="318"/>
      <c r="N1456" s="318"/>
      <c r="O1456" s="112"/>
      <c r="P1456" s="53"/>
      <c r="Q1456" s="53"/>
    </row>
    <row r="1457" spans="1:17" s="42" customFormat="1" x14ac:dyDescent="0.2">
      <c r="A1457" s="338"/>
      <c r="B1457" s="338"/>
      <c r="C1457" s="338"/>
      <c r="D1457" s="99"/>
      <c r="E1457" s="93"/>
      <c r="F1457" s="94"/>
      <c r="G1457" s="94"/>
      <c r="H1457" s="94"/>
      <c r="I1457" s="94"/>
      <c r="J1457" s="94"/>
      <c r="K1457" s="53"/>
      <c r="L1457" s="318"/>
      <c r="M1457" s="318"/>
      <c r="N1457" s="318"/>
      <c r="O1457" s="112"/>
      <c r="P1457" s="53"/>
      <c r="Q1457" s="53"/>
    </row>
    <row r="1458" spans="1:17" s="43" customFormat="1" x14ac:dyDescent="0.2">
      <c r="A1458" s="296" t="s">
        <v>83</v>
      </c>
      <c r="B1458" s="296" t="s">
        <v>134</v>
      </c>
      <c r="C1458" s="296">
        <v>85180</v>
      </c>
      <c r="D1458" s="292" t="s">
        <v>423</v>
      </c>
      <c r="E1458" s="90" t="s">
        <v>9</v>
      </c>
      <c r="F1458" s="91"/>
      <c r="G1458" s="100" t="s">
        <v>112</v>
      </c>
      <c r="H1458" s="91"/>
      <c r="I1458" s="91"/>
      <c r="J1458" s="91"/>
      <c r="K1458" s="100">
        <f>J1462</f>
        <v>1889.3</v>
      </c>
      <c r="L1458" s="320">
        <v>15</v>
      </c>
      <c r="M1458" s="320">
        <f>ROUND(L1458*(1+$T$7),2)</f>
        <v>18.079999999999998</v>
      </c>
      <c r="N1458" s="320">
        <f>TRUNC(K1458*M1458,2)</f>
        <v>34158.54</v>
      </c>
      <c r="O1458" s="100">
        <v>14.87</v>
      </c>
      <c r="P1458" s="100">
        <f>ROUND(O1458*(1+$S$7),2)</f>
        <v>18.82</v>
      </c>
      <c r="Q1458" s="100">
        <f>TRUNC(K1458*P1458,2)</f>
        <v>35556.620000000003</v>
      </c>
    </row>
    <row r="1459" spans="1:17" s="42" customFormat="1" x14ac:dyDescent="0.2">
      <c r="A1459" s="338"/>
      <c r="B1459" s="338"/>
      <c r="C1459" s="338"/>
      <c r="D1459" s="290" t="s">
        <v>1162</v>
      </c>
      <c r="E1459" s="52"/>
      <c r="F1459" s="53"/>
      <c r="G1459" s="53"/>
      <c r="H1459" s="53"/>
      <c r="I1459" s="53"/>
      <c r="J1459" s="53"/>
      <c r="K1459" s="53"/>
      <c r="L1459" s="318"/>
      <c r="M1459" s="318"/>
      <c r="N1459" s="318"/>
      <c r="O1459" s="112"/>
      <c r="P1459" s="53"/>
      <c r="Q1459" s="53"/>
    </row>
    <row r="1460" spans="1:17" s="42" customFormat="1" x14ac:dyDescent="0.2">
      <c r="A1460" s="338"/>
      <c r="B1460" s="338"/>
      <c r="C1460" s="338"/>
      <c r="D1460" s="290" t="s">
        <v>407</v>
      </c>
      <c r="E1460" s="52"/>
      <c r="F1460" s="53"/>
      <c r="G1460" s="53">
        <v>1889.3</v>
      </c>
      <c r="H1460" s="53"/>
      <c r="I1460" s="53"/>
      <c r="J1460" s="53">
        <f>ROUND(PRODUCT(F1460:I1460),2)</f>
        <v>1889.3</v>
      </c>
      <c r="K1460" s="53"/>
      <c r="L1460" s="318"/>
      <c r="M1460" s="318"/>
      <c r="N1460" s="318"/>
      <c r="O1460" s="112"/>
      <c r="P1460" s="53"/>
      <c r="Q1460" s="53"/>
    </row>
    <row r="1461" spans="1:17" s="42" customFormat="1" x14ac:dyDescent="0.2">
      <c r="A1461" s="338"/>
      <c r="B1461" s="338"/>
      <c r="C1461" s="338"/>
      <c r="D1461" s="290"/>
      <c r="E1461" s="52"/>
      <c r="F1461" s="53"/>
      <c r="G1461" s="53"/>
      <c r="H1461" s="53"/>
      <c r="I1461" s="53"/>
      <c r="J1461" s="53"/>
      <c r="K1461" s="53"/>
      <c r="L1461" s="318"/>
      <c r="M1461" s="318"/>
      <c r="N1461" s="318"/>
      <c r="O1461" s="112"/>
      <c r="P1461" s="53"/>
      <c r="Q1461" s="53"/>
    </row>
    <row r="1462" spans="1:17" s="42" customFormat="1" x14ac:dyDescent="0.2">
      <c r="A1462" s="338"/>
      <c r="B1462" s="338"/>
      <c r="C1462" s="338"/>
      <c r="D1462" s="291" t="str">
        <f>"Total item "&amp;A1458</f>
        <v>Total item 13.2</v>
      </c>
      <c r="E1462" s="52"/>
      <c r="F1462" s="53"/>
      <c r="G1462" s="53"/>
      <c r="H1462" s="53"/>
      <c r="I1462" s="53"/>
      <c r="J1462" s="91">
        <f>SUM(J1460:J1461)</f>
        <v>1889.3</v>
      </c>
      <c r="K1462" s="53"/>
      <c r="L1462" s="318"/>
      <c r="M1462" s="318"/>
      <c r="N1462" s="318"/>
      <c r="O1462" s="112"/>
      <c r="P1462" s="53"/>
      <c r="Q1462" s="53"/>
    </row>
    <row r="1463" spans="1:17" s="42" customFormat="1" x14ac:dyDescent="0.2">
      <c r="A1463" s="338"/>
      <c r="B1463" s="338"/>
      <c r="C1463" s="338"/>
      <c r="D1463" s="99"/>
      <c r="E1463" s="93"/>
      <c r="F1463" s="94"/>
      <c r="G1463" s="94"/>
      <c r="H1463" s="94"/>
      <c r="I1463" s="94"/>
      <c r="J1463" s="94"/>
      <c r="K1463" s="53"/>
      <c r="L1463" s="318"/>
      <c r="M1463" s="318"/>
      <c r="N1463" s="318"/>
      <c r="O1463" s="112"/>
      <c r="P1463" s="53"/>
      <c r="Q1463" s="53"/>
    </row>
    <row r="1464" spans="1:17" s="43" customFormat="1" ht="20.399999999999999" x14ac:dyDescent="0.2">
      <c r="A1464" s="296" t="s">
        <v>323</v>
      </c>
      <c r="B1464" s="296" t="s">
        <v>134</v>
      </c>
      <c r="C1464" s="296" t="s">
        <v>1245</v>
      </c>
      <c r="D1464" s="279" t="s">
        <v>1246</v>
      </c>
      <c r="E1464" s="90" t="s">
        <v>109</v>
      </c>
      <c r="F1464" s="91"/>
      <c r="G1464" s="100"/>
      <c r="H1464" s="91"/>
      <c r="I1464" s="91"/>
      <c r="J1464" s="91"/>
      <c r="K1464" s="100">
        <f>J1466</f>
        <v>19</v>
      </c>
      <c r="L1464" s="320">
        <v>31.3</v>
      </c>
      <c r="M1464" s="320">
        <f>ROUND(L1464*(1+$T$7),2)</f>
        <v>37.72</v>
      </c>
      <c r="N1464" s="320">
        <f>TRUNC(K1464*M1464,2)</f>
        <v>716.68</v>
      </c>
      <c r="O1464" s="100">
        <v>144.13999999999999</v>
      </c>
      <c r="P1464" s="100">
        <f>ROUND(O1464*(1+$S$7),2)</f>
        <v>182.38</v>
      </c>
      <c r="Q1464" s="100">
        <f>TRUNC(K1464*P1464,2)</f>
        <v>3465.22</v>
      </c>
    </row>
    <row r="1465" spans="1:17" s="42" customFormat="1" x14ac:dyDescent="0.2">
      <c r="A1465" s="338"/>
      <c r="B1465" s="338"/>
      <c r="C1465" s="338"/>
      <c r="D1465" s="290" t="s">
        <v>1247</v>
      </c>
      <c r="E1465" s="52"/>
      <c r="F1465" s="53">
        <v>19</v>
      </c>
      <c r="G1465" s="53"/>
      <c r="H1465" s="53"/>
      <c r="I1465" s="53"/>
      <c r="J1465" s="53">
        <f>ROUND(PRODUCT(F1465:I1465),2)</f>
        <v>19</v>
      </c>
      <c r="K1465" s="53"/>
      <c r="L1465" s="318"/>
      <c r="M1465" s="318"/>
      <c r="N1465" s="318"/>
      <c r="O1465" s="112"/>
      <c r="P1465" s="53"/>
      <c r="Q1465" s="53"/>
    </row>
    <row r="1466" spans="1:17" s="42" customFormat="1" x14ac:dyDescent="0.2">
      <c r="A1466" s="338"/>
      <c r="B1466" s="338"/>
      <c r="C1466" s="338"/>
      <c r="D1466" s="291" t="str">
        <f>"Total item "&amp;A1464</f>
        <v>Total item 13.3</v>
      </c>
      <c r="E1466" s="52"/>
      <c r="F1466" s="53"/>
      <c r="G1466" s="53"/>
      <c r="H1466" s="53"/>
      <c r="I1466" s="53"/>
      <c r="J1466" s="91">
        <f>SUM(J1465:J1465)</f>
        <v>19</v>
      </c>
      <c r="K1466" s="53"/>
      <c r="L1466" s="318"/>
      <c r="M1466" s="318"/>
      <c r="N1466" s="318"/>
      <c r="O1466" s="112"/>
      <c r="P1466" s="53"/>
      <c r="Q1466" s="53"/>
    </row>
    <row r="1467" spans="1:17" s="42" customFormat="1" x14ac:dyDescent="0.2">
      <c r="A1467" s="338"/>
      <c r="B1467" s="338"/>
      <c r="C1467" s="338"/>
      <c r="D1467" s="99"/>
      <c r="E1467" s="93"/>
      <c r="F1467" s="94"/>
      <c r="G1467" s="94"/>
      <c r="H1467" s="94"/>
      <c r="I1467" s="94"/>
      <c r="J1467" s="94"/>
      <c r="K1467" s="53"/>
      <c r="L1467" s="318"/>
      <c r="M1467" s="318"/>
      <c r="N1467" s="318"/>
      <c r="O1467" s="112"/>
      <c r="P1467" s="53"/>
      <c r="Q1467" s="53"/>
    </row>
    <row r="1468" spans="1:17" s="89" customFormat="1" x14ac:dyDescent="0.2">
      <c r="A1468" s="339" t="s">
        <v>546</v>
      </c>
      <c r="B1468" s="339"/>
      <c r="C1468" s="339"/>
      <c r="D1468" s="95" t="s">
        <v>97</v>
      </c>
      <c r="E1468" s="96"/>
      <c r="F1468" s="97"/>
      <c r="G1468" s="97"/>
      <c r="H1468" s="97"/>
      <c r="I1468" s="97"/>
      <c r="J1468" s="97"/>
      <c r="K1468" s="98"/>
      <c r="L1468" s="98"/>
      <c r="M1468" s="98"/>
      <c r="N1468" s="97">
        <f>SUM(N1469:N1543)</f>
        <v>415651.66000000003</v>
      </c>
      <c r="O1468" s="98"/>
      <c r="P1468" s="98"/>
      <c r="Q1468" s="97">
        <f>SUM(Q1469:Q1543)</f>
        <v>229056.96</v>
      </c>
    </row>
    <row r="1469" spans="1:17" s="44" customFormat="1" x14ac:dyDescent="0.2">
      <c r="A1469" s="343"/>
      <c r="B1469" s="343"/>
      <c r="C1469" s="343"/>
      <c r="D1469" s="109"/>
      <c r="E1469" s="110"/>
      <c r="F1469" s="111"/>
      <c r="G1469" s="111"/>
      <c r="H1469" s="111"/>
      <c r="I1469" s="111"/>
      <c r="J1469" s="111"/>
      <c r="K1469" s="112"/>
      <c r="L1469" s="112"/>
      <c r="M1469" s="112"/>
      <c r="N1469" s="111"/>
      <c r="O1469" s="112"/>
      <c r="P1469" s="112"/>
      <c r="Q1469" s="111"/>
    </row>
    <row r="1470" spans="1:17" s="40" customFormat="1" x14ac:dyDescent="0.2">
      <c r="A1470" s="342" t="s">
        <v>1478</v>
      </c>
      <c r="B1470" s="342"/>
      <c r="C1470" s="342"/>
      <c r="D1470" s="115" t="s">
        <v>1471</v>
      </c>
      <c r="E1470" s="116"/>
      <c r="F1470" s="108"/>
      <c r="G1470" s="108"/>
      <c r="H1470" s="108"/>
      <c r="I1470" s="108"/>
      <c r="J1470" s="107"/>
      <c r="K1470" s="108"/>
      <c r="L1470" s="329"/>
      <c r="M1470" s="329"/>
      <c r="N1470" s="333">
        <f>SUM(N1473:N1543)</f>
        <v>207825.83000000002</v>
      </c>
      <c r="O1470" s="307"/>
      <c r="P1470" s="108"/>
      <c r="Q1470" s="107"/>
    </row>
    <row r="1471" spans="1:17" s="44" customFormat="1" x14ac:dyDescent="0.2">
      <c r="A1471" s="343"/>
      <c r="B1471" s="343"/>
      <c r="C1471" s="343"/>
      <c r="D1471" s="109"/>
      <c r="E1471" s="110"/>
      <c r="F1471" s="111"/>
      <c r="G1471" s="111"/>
      <c r="H1471" s="111"/>
      <c r="I1471" s="111"/>
      <c r="J1471" s="111"/>
      <c r="K1471" s="112"/>
      <c r="L1471" s="112"/>
      <c r="M1471" s="112"/>
      <c r="N1471" s="111"/>
      <c r="O1471" s="112"/>
      <c r="P1471" s="112"/>
      <c r="Q1471" s="111"/>
    </row>
    <row r="1472" spans="1:17" s="42" customFormat="1" x14ac:dyDescent="0.2">
      <c r="A1472" s="338" t="s">
        <v>141</v>
      </c>
      <c r="B1472" s="338"/>
      <c r="C1472" s="338"/>
      <c r="D1472" s="99" t="s">
        <v>259</v>
      </c>
      <c r="E1472" s="52"/>
      <c r="F1472" s="53"/>
      <c r="G1472" s="53"/>
      <c r="H1472" s="53"/>
      <c r="I1472" s="53"/>
      <c r="J1472" s="94"/>
      <c r="K1472" s="53"/>
      <c r="L1472" s="318"/>
      <c r="M1472" s="318"/>
      <c r="N1472" s="318"/>
      <c r="O1472" s="112"/>
      <c r="P1472" s="53"/>
      <c r="Q1472" s="53"/>
    </row>
    <row r="1473" spans="1:17" s="87" customFormat="1" x14ac:dyDescent="0.2">
      <c r="A1473" s="546" t="s">
        <v>1479</v>
      </c>
      <c r="B1473" s="546" t="s">
        <v>134</v>
      </c>
      <c r="C1473" s="546">
        <v>93358</v>
      </c>
      <c r="D1473" s="547" t="s">
        <v>413</v>
      </c>
      <c r="E1473" s="105" t="s">
        <v>12</v>
      </c>
      <c r="F1473" s="101"/>
      <c r="G1473" s="101"/>
      <c r="H1473" s="101"/>
      <c r="I1473" s="101"/>
      <c r="J1473" s="101"/>
      <c r="K1473" s="171">
        <f>J1482</f>
        <v>154.89000000000001</v>
      </c>
      <c r="L1473" s="548">
        <v>61.67</v>
      </c>
      <c r="M1473" s="173">
        <f>ROUND(L1473*(1+$T$7),2)</f>
        <v>74.31</v>
      </c>
      <c r="N1473" s="104">
        <f>TRUNC(K1473*M1473,2)</f>
        <v>11509.87</v>
      </c>
      <c r="O1473" s="104">
        <v>55.74</v>
      </c>
      <c r="P1473" s="104">
        <f>ROUND(O1473*(1+$S$7),2)</f>
        <v>70.53</v>
      </c>
      <c r="Q1473" s="104">
        <f>TRUNC(K1473*P1473,2)</f>
        <v>10924.39</v>
      </c>
    </row>
    <row r="1474" spans="1:17" s="42" customFormat="1" x14ac:dyDescent="0.2">
      <c r="A1474" s="338"/>
      <c r="B1474" s="338"/>
      <c r="C1474" s="338"/>
      <c r="D1474" s="290" t="s">
        <v>1472</v>
      </c>
      <c r="E1474" s="52"/>
      <c r="F1474" s="53"/>
      <c r="G1474" s="53">
        <v>2.85</v>
      </c>
      <c r="H1474" s="53">
        <v>0.5</v>
      </c>
      <c r="I1474" s="53">
        <v>1</v>
      </c>
      <c r="J1474" s="53">
        <f t="shared" ref="J1474:J1481" si="51">ROUND(PRODUCT(F1474:I1474),2)</f>
        <v>1.43</v>
      </c>
      <c r="K1474" s="53"/>
      <c r="L1474" s="318"/>
      <c r="M1474" s="318"/>
      <c r="N1474" s="318"/>
      <c r="O1474" s="112"/>
      <c r="P1474" s="53"/>
      <c r="Q1474" s="53"/>
    </row>
    <row r="1475" spans="1:17" s="42" customFormat="1" x14ac:dyDescent="0.2">
      <c r="A1475" s="338"/>
      <c r="B1475" s="338"/>
      <c r="C1475" s="338"/>
      <c r="D1475" s="290"/>
      <c r="E1475" s="52"/>
      <c r="F1475" s="53"/>
      <c r="G1475" s="53">
        <v>3</v>
      </c>
      <c r="H1475" s="53">
        <v>0.5</v>
      </c>
      <c r="I1475" s="53">
        <v>1</v>
      </c>
      <c r="J1475" s="53">
        <f t="shared" si="51"/>
        <v>1.5</v>
      </c>
      <c r="K1475" s="53"/>
      <c r="L1475" s="318"/>
      <c r="M1475" s="318"/>
      <c r="N1475" s="318"/>
      <c r="O1475" s="112"/>
      <c r="P1475" s="53"/>
      <c r="Q1475" s="53"/>
    </row>
    <row r="1476" spans="1:17" s="42" customFormat="1" x14ac:dyDescent="0.2">
      <c r="A1476" s="338"/>
      <c r="B1476" s="338"/>
      <c r="C1476" s="338"/>
      <c r="D1476" s="290"/>
      <c r="E1476" s="52"/>
      <c r="F1476" s="53"/>
      <c r="G1476" s="53">
        <v>60.25</v>
      </c>
      <c r="H1476" s="53">
        <v>0.5</v>
      </c>
      <c r="I1476" s="53">
        <v>1</v>
      </c>
      <c r="J1476" s="53">
        <f t="shared" si="51"/>
        <v>30.13</v>
      </c>
      <c r="K1476" s="53"/>
      <c r="L1476" s="318"/>
      <c r="M1476" s="318"/>
      <c r="N1476" s="318"/>
      <c r="O1476" s="112"/>
      <c r="P1476" s="53"/>
      <c r="Q1476" s="53"/>
    </row>
    <row r="1477" spans="1:17" s="42" customFormat="1" x14ac:dyDescent="0.2">
      <c r="A1477" s="338"/>
      <c r="B1477" s="338"/>
      <c r="C1477" s="338"/>
      <c r="D1477" s="290"/>
      <c r="E1477" s="52"/>
      <c r="F1477" s="53"/>
      <c r="G1477" s="53">
        <v>48.8</v>
      </c>
      <c r="H1477" s="53">
        <v>0.5</v>
      </c>
      <c r="I1477" s="53">
        <v>1</v>
      </c>
      <c r="J1477" s="53">
        <f t="shared" si="51"/>
        <v>24.4</v>
      </c>
      <c r="K1477" s="53"/>
      <c r="L1477" s="318"/>
      <c r="M1477" s="318"/>
      <c r="N1477" s="318"/>
      <c r="O1477" s="112"/>
      <c r="P1477" s="53"/>
      <c r="Q1477" s="53"/>
    </row>
    <row r="1478" spans="1:17" s="42" customFormat="1" x14ac:dyDescent="0.2">
      <c r="A1478" s="338"/>
      <c r="B1478" s="338"/>
      <c r="C1478" s="338"/>
      <c r="D1478" s="290"/>
      <c r="E1478" s="52"/>
      <c r="F1478" s="53"/>
      <c r="G1478" s="53">
        <v>18.5</v>
      </c>
      <c r="H1478" s="53">
        <v>0.5</v>
      </c>
      <c r="I1478" s="53">
        <v>1</v>
      </c>
      <c r="J1478" s="53">
        <f t="shared" si="51"/>
        <v>9.25</v>
      </c>
      <c r="K1478" s="53"/>
      <c r="L1478" s="318"/>
      <c r="M1478" s="318"/>
      <c r="N1478" s="318"/>
      <c r="O1478" s="112"/>
      <c r="P1478" s="53"/>
      <c r="Q1478" s="53"/>
    </row>
    <row r="1479" spans="1:17" s="42" customFormat="1" x14ac:dyDescent="0.2">
      <c r="A1479" s="338"/>
      <c r="B1479" s="338"/>
      <c r="C1479" s="338"/>
      <c r="D1479" s="290"/>
      <c r="E1479" s="52"/>
      <c r="F1479" s="53"/>
      <c r="G1479" s="53">
        <v>81.849999999999994</v>
      </c>
      <c r="H1479" s="53">
        <v>0.5</v>
      </c>
      <c r="I1479" s="53">
        <v>1</v>
      </c>
      <c r="J1479" s="53">
        <f t="shared" si="51"/>
        <v>40.93</v>
      </c>
      <c r="K1479" s="53"/>
      <c r="L1479" s="318"/>
      <c r="M1479" s="318"/>
      <c r="N1479" s="318"/>
      <c r="O1479" s="112"/>
      <c r="P1479" s="53"/>
      <c r="Q1479" s="53"/>
    </row>
    <row r="1480" spans="1:17" s="42" customFormat="1" x14ac:dyDescent="0.2">
      <c r="A1480" s="338"/>
      <c r="B1480" s="338"/>
      <c r="C1480" s="338"/>
      <c r="D1480" s="290"/>
      <c r="E1480" s="52"/>
      <c r="F1480" s="53"/>
      <c r="G1480" s="53">
        <v>61.5</v>
      </c>
      <c r="H1480" s="53">
        <v>0.5</v>
      </c>
      <c r="I1480" s="53">
        <v>1</v>
      </c>
      <c r="J1480" s="53">
        <f t="shared" si="51"/>
        <v>30.75</v>
      </c>
      <c r="K1480" s="53"/>
      <c r="L1480" s="318"/>
      <c r="M1480" s="318"/>
      <c r="N1480" s="318"/>
      <c r="O1480" s="112"/>
      <c r="P1480" s="53"/>
      <c r="Q1480" s="53"/>
    </row>
    <row r="1481" spans="1:17" s="42" customFormat="1" x14ac:dyDescent="0.2">
      <c r="A1481" s="338"/>
      <c r="B1481" s="338"/>
      <c r="C1481" s="338"/>
      <c r="D1481" s="290"/>
      <c r="E1481" s="52"/>
      <c r="F1481" s="53"/>
      <c r="G1481" s="53">
        <v>33</v>
      </c>
      <c r="H1481" s="53">
        <v>0.5</v>
      </c>
      <c r="I1481" s="53">
        <v>1</v>
      </c>
      <c r="J1481" s="53">
        <f t="shared" si="51"/>
        <v>16.5</v>
      </c>
      <c r="K1481" s="53"/>
      <c r="L1481" s="318"/>
      <c r="M1481" s="318"/>
      <c r="N1481" s="318"/>
      <c r="O1481" s="112"/>
      <c r="P1481" s="53"/>
      <c r="Q1481" s="53"/>
    </row>
    <row r="1482" spans="1:17" s="42" customFormat="1" x14ac:dyDescent="0.2">
      <c r="A1482" s="338"/>
      <c r="B1482" s="338"/>
      <c r="C1482" s="338"/>
      <c r="D1482" s="291" t="str">
        <f>"Total item "&amp;A1473</f>
        <v>Total item 14.1.1</v>
      </c>
      <c r="E1482" s="52"/>
      <c r="F1482" s="53"/>
      <c r="G1482" s="53"/>
      <c r="H1482" s="53"/>
      <c r="I1482" s="53"/>
      <c r="J1482" s="91">
        <f>SUM(J1474:J1481)</f>
        <v>154.89000000000001</v>
      </c>
      <c r="K1482" s="53"/>
      <c r="L1482" s="318"/>
      <c r="M1482" s="318"/>
      <c r="N1482" s="318"/>
      <c r="O1482" s="112"/>
      <c r="P1482" s="53"/>
      <c r="Q1482" s="53"/>
    </row>
    <row r="1483" spans="1:17" s="42" customFormat="1" x14ac:dyDescent="0.2">
      <c r="A1483" s="338"/>
      <c r="B1483" s="338"/>
      <c r="C1483" s="338"/>
      <c r="D1483" s="99"/>
      <c r="E1483" s="93"/>
      <c r="F1483" s="94"/>
      <c r="G1483" s="94"/>
      <c r="H1483" s="94"/>
      <c r="I1483" s="94"/>
      <c r="J1483" s="94"/>
      <c r="K1483" s="53"/>
      <c r="L1483" s="318"/>
      <c r="M1483" s="318"/>
      <c r="N1483" s="318"/>
      <c r="O1483" s="112"/>
      <c r="P1483" s="53"/>
      <c r="Q1483" s="53"/>
    </row>
    <row r="1484" spans="1:17" s="42" customFormat="1" x14ac:dyDescent="0.2">
      <c r="A1484" s="338" t="s">
        <v>320</v>
      </c>
      <c r="B1484" s="338"/>
      <c r="C1484" s="338"/>
      <c r="D1484" s="99" t="s">
        <v>260</v>
      </c>
      <c r="E1484" s="93"/>
      <c r="F1484" s="94"/>
      <c r="G1484" s="94"/>
      <c r="H1484" s="94"/>
      <c r="I1484" s="94"/>
      <c r="J1484" s="94"/>
      <c r="K1484" s="53"/>
      <c r="L1484" s="318"/>
      <c r="M1484" s="318"/>
      <c r="N1484" s="318"/>
      <c r="O1484" s="112"/>
      <c r="P1484" s="53"/>
      <c r="Q1484" s="53"/>
    </row>
    <row r="1485" spans="1:17" s="87" customFormat="1" ht="20.399999999999999" x14ac:dyDescent="0.2">
      <c r="A1485" s="341" t="s">
        <v>1480</v>
      </c>
      <c r="B1485" s="341" t="s">
        <v>134</v>
      </c>
      <c r="C1485" s="549">
        <v>95241</v>
      </c>
      <c r="D1485" s="547" t="s">
        <v>429</v>
      </c>
      <c r="E1485" s="105" t="s">
        <v>9</v>
      </c>
      <c r="F1485" s="101"/>
      <c r="G1485" s="101"/>
      <c r="H1485" s="101"/>
      <c r="I1485" s="101"/>
      <c r="J1485" s="101"/>
      <c r="K1485" s="104">
        <f>J1494</f>
        <v>154.89000000000001</v>
      </c>
      <c r="L1485" s="550">
        <v>18.79</v>
      </c>
      <c r="M1485" s="330">
        <f>ROUND(L1485*(1+$T$7),2)</f>
        <v>22.64</v>
      </c>
      <c r="N1485" s="330">
        <f>TRUNC(K1485*M1485,2)</f>
        <v>3506.7</v>
      </c>
      <c r="O1485" s="104">
        <v>17.600000000000001</v>
      </c>
      <c r="P1485" s="104">
        <f>ROUND(O1485*(1+$S$7),2)</f>
        <v>22.27</v>
      </c>
      <c r="Q1485" s="104">
        <f>TRUNC(K1485*P1485,2)</f>
        <v>3449.4</v>
      </c>
    </row>
    <row r="1486" spans="1:17" s="42" customFormat="1" x14ac:dyDescent="0.2">
      <c r="A1486" s="338"/>
      <c r="B1486" s="338"/>
      <c r="C1486" s="338"/>
      <c r="D1486" s="290" t="s">
        <v>1472</v>
      </c>
      <c r="E1486" s="52"/>
      <c r="F1486" s="53"/>
      <c r="G1486" s="53">
        <v>2.85</v>
      </c>
      <c r="H1486" s="53">
        <v>0.5</v>
      </c>
      <c r="I1486" s="53"/>
      <c r="J1486" s="53">
        <f t="shared" ref="J1486:J1493" si="52">ROUND(PRODUCT(F1486:I1486),2)</f>
        <v>1.43</v>
      </c>
      <c r="K1486" s="53"/>
      <c r="L1486" s="318"/>
      <c r="M1486" s="318"/>
      <c r="N1486" s="318"/>
      <c r="O1486" s="112"/>
      <c r="P1486" s="53"/>
      <c r="Q1486" s="53"/>
    </row>
    <row r="1487" spans="1:17" s="42" customFormat="1" x14ac:dyDescent="0.2">
      <c r="A1487" s="338"/>
      <c r="B1487" s="338"/>
      <c r="C1487" s="338"/>
      <c r="D1487" s="290"/>
      <c r="E1487" s="52"/>
      <c r="F1487" s="53"/>
      <c r="G1487" s="53">
        <v>3</v>
      </c>
      <c r="H1487" s="53">
        <v>0.5</v>
      </c>
      <c r="I1487" s="53"/>
      <c r="J1487" s="53">
        <f t="shared" si="52"/>
        <v>1.5</v>
      </c>
      <c r="K1487" s="53"/>
      <c r="L1487" s="318"/>
      <c r="M1487" s="318"/>
      <c r="N1487" s="318"/>
      <c r="O1487" s="112"/>
      <c r="P1487" s="53"/>
      <c r="Q1487" s="53"/>
    </row>
    <row r="1488" spans="1:17" s="42" customFormat="1" x14ac:dyDescent="0.2">
      <c r="A1488" s="338"/>
      <c r="B1488" s="338"/>
      <c r="C1488" s="338"/>
      <c r="D1488" s="290"/>
      <c r="E1488" s="52"/>
      <c r="F1488" s="53"/>
      <c r="G1488" s="53">
        <v>60.25</v>
      </c>
      <c r="H1488" s="53">
        <v>0.5</v>
      </c>
      <c r="I1488" s="53"/>
      <c r="J1488" s="53">
        <f t="shared" si="52"/>
        <v>30.13</v>
      </c>
      <c r="K1488" s="53"/>
      <c r="L1488" s="318"/>
      <c r="M1488" s="318"/>
      <c r="N1488" s="318"/>
      <c r="O1488" s="112"/>
      <c r="P1488" s="53"/>
      <c r="Q1488" s="53"/>
    </row>
    <row r="1489" spans="1:17" s="42" customFormat="1" x14ac:dyDescent="0.2">
      <c r="A1489" s="338"/>
      <c r="B1489" s="338"/>
      <c r="C1489" s="338"/>
      <c r="D1489" s="290"/>
      <c r="E1489" s="52"/>
      <c r="F1489" s="53"/>
      <c r="G1489" s="53">
        <v>48.8</v>
      </c>
      <c r="H1489" s="53">
        <v>0.5</v>
      </c>
      <c r="I1489" s="53"/>
      <c r="J1489" s="53">
        <f t="shared" si="52"/>
        <v>24.4</v>
      </c>
      <c r="K1489" s="53"/>
      <c r="L1489" s="318"/>
      <c r="M1489" s="318"/>
      <c r="N1489" s="318"/>
      <c r="O1489" s="112"/>
      <c r="P1489" s="53"/>
      <c r="Q1489" s="53"/>
    </row>
    <row r="1490" spans="1:17" s="42" customFormat="1" x14ac:dyDescent="0.2">
      <c r="A1490" s="338"/>
      <c r="B1490" s="338"/>
      <c r="C1490" s="338"/>
      <c r="D1490" s="290"/>
      <c r="E1490" s="52"/>
      <c r="F1490" s="53"/>
      <c r="G1490" s="53">
        <v>18.5</v>
      </c>
      <c r="H1490" s="53">
        <v>0.5</v>
      </c>
      <c r="I1490" s="53"/>
      <c r="J1490" s="53">
        <f t="shared" si="52"/>
        <v>9.25</v>
      </c>
      <c r="K1490" s="53"/>
      <c r="L1490" s="318"/>
      <c r="M1490" s="318"/>
      <c r="N1490" s="318"/>
      <c r="O1490" s="112"/>
      <c r="P1490" s="53"/>
      <c r="Q1490" s="53"/>
    </row>
    <row r="1491" spans="1:17" s="42" customFormat="1" x14ac:dyDescent="0.2">
      <c r="A1491" s="338"/>
      <c r="B1491" s="338"/>
      <c r="C1491" s="338"/>
      <c r="D1491" s="290"/>
      <c r="E1491" s="52"/>
      <c r="F1491" s="53"/>
      <c r="G1491" s="53">
        <v>81.849999999999994</v>
      </c>
      <c r="H1491" s="53">
        <v>0.5</v>
      </c>
      <c r="I1491" s="53"/>
      <c r="J1491" s="53">
        <f t="shared" si="52"/>
        <v>40.93</v>
      </c>
      <c r="K1491" s="53"/>
      <c r="L1491" s="318"/>
      <c r="M1491" s="318"/>
      <c r="N1491" s="318"/>
      <c r="O1491" s="112"/>
      <c r="P1491" s="53"/>
      <c r="Q1491" s="53"/>
    </row>
    <row r="1492" spans="1:17" s="42" customFormat="1" x14ac:dyDescent="0.2">
      <c r="A1492" s="338"/>
      <c r="B1492" s="338"/>
      <c r="C1492" s="338"/>
      <c r="D1492" s="290"/>
      <c r="E1492" s="52"/>
      <c r="F1492" s="53"/>
      <c r="G1492" s="53">
        <v>61.5</v>
      </c>
      <c r="H1492" s="53">
        <v>0.5</v>
      </c>
      <c r="I1492" s="53"/>
      <c r="J1492" s="53">
        <f t="shared" si="52"/>
        <v>30.75</v>
      </c>
      <c r="K1492" s="53"/>
      <c r="L1492" s="318"/>
      <c r="M1492" s="318"/>
      <c r="N1492" s="318"/>
      <c r="O1492" s="112"/>
      <c r="P1492" s="53"/>
      <c r="Q1492" s="53"/>
    </row>
    <row r="1493" spans="1:17" s="42" customFormat="1" x14ac:dyDescent="0.2">
      <c r="A1493" s="338"/>
      <c r="B1493" s="338"/>
      <c r="C1493" s="338"/>
      <c r="D1493" s="290"/>
      <c r="E1493" s="52"/>
      <c r="F1493" s="53"/>
      <c r="G1493" s="53">
        <v>33</v>
      </c>
      <c r="H1493" s="53">
        <v>0.5</v>
      </c>
      <c r="I1493" s="53"/>
      <c r="J1493" s="53">
        <f t="shared" si="52"/>
        <v>16.5</v>
      </c>
      <c r="K1493" s="53"/>
      <c r="L1493" s="318"/>
      <c r="M1493" s="318"/>
      <c r="N1493" s="318"/>
      <c r="O1493" s="112"/>
      <c r="P1493" s="53"/>
      <c r="Q1493" s="53"/>
    </row>
    <row r="1494" spans="1:17" s="42" customFormat="1" x14ac:dyDescent="0.2">
      <c r="A1494" s="338"/>
      <c r="B1494" s="338"/>
      <c r="C1494" s="338"/>
      <c r="D1494" s="291" t="str">
        <f>"Total item "&amp;A1485</f>
        <v>Total item 14.1.2</v>
      </c>
      <c r="E1494" s="52"/>
      <c r="F1494" s="53"/>
      <c r="G1494" s="53"/>
      <c r="H1494" s="53"/>
      <c r="I1494" s="53"/>
      <c r="J1494" s="91">
        <f>SUM(J1486:J1493)</f>
        <v>154.89000000000001</v>
      </c>
      <c r="K1494" s="53"/>
      <c r="L1494" s="318"/>
      <c r="M1494" s="318"/>
      <c r="N1494" s="318"/>
      <c r="O1494" s="112"/>
      <c r="P1494" s="53"/>
      <c r="Q1494" s="53"/>
    </row>
    <row r="1495" spans="1:17" s="42" customFormat="1" x14ac:dyDescent="0.2">
      <c r="A1495" s="338"/>
      <c r="B1495" s="338"/>
      <c r="C1495" s="338"/>
      <c r="D1495" s="99"/>
      <c r="E1495" s="52"/>
      <c r="F1495" s="53"/>
      <c r="G1495" s="53"/>
      <c r="H1495" s="53"/>
      <c r="I1495" s="53"/>
      <c r="J1495" s="101"/>
      <c r="K1495" s="53"/>
      <c r="L1495" s="318"/>
      <c r="M1495" s="318"/>
      <c r="N1495" s="318"/>
      <c r="O1495" s="112"/>
      <c r="P1495" s="53"/>
      <c r="Q1495" s="53"/>
    </row>
    <row r="1496" spans="1:17" s="87" customFormat="1" ht="30.6" x14ac:dyDescent="0.2">
      <c r="A1496" s="341" t="s">
        <v>1481</v>
      </c>
      <c r="B1496" s="551" t="s">
        <v>134</v>
      </c>
      <c r="C1496" s="344">
        <v>72131</v>
      </c>
      <c r="D1496" s="552" t="s">
        <v>1385</v>
      </c>
      <c r="E1496" s="105" t="s">
        <v>9</v>
      </c>
      <c r="F1496" s="101"/>
      <c r="G1496" s="101"/>
      <c r="H1496" s="101"/>
      <c r="I1496" s="101"/>
      <c r="J1496" s="101"/>
      <c r="K1496" s="104">
        <f>J1505</f>
        <v>309.75</v>
      </c>
      <c r="L1496" s="550">
        <v>57.63</v>
      </c>
      <c r="M1496" s="330">
        <f>ROUND(L1496*(1+$T$7),2)</f>
        <v>69.44</v>
      </c>
      <c r="N1496" s="330">
        <f>TRUNC(K1496*M1496,2)</f>
        <v>21509.040000000001</v>
      </c>
      <c r="O1496" s="104">
        <v>104.32</v>
      </c>
      <c r="P1496" s="104">
        <f>ROUND(O1496*(1+$S$7),2)</f>
        <v>132</v>
      </c>
      <c r="Q1496" s="104">
        <f>TRUNC(K1496*P1496,2)</f>
        <v>40887</v>
      </c>
    </row>
    <row r="1497" spans="1:17" s="42" customFormat="1" x14ac:dyDescent="0.2">
      <c r="A1497" s="338"/>
      <c r="B1497" s="338"/>
      <c r="C1497" s="338"/>
      <c r="D1497" s="290" t="s">
        <v>1472</v>
      </c>
      <c r="E1497" s="52"/>
      <c r="F1497" s="53"/>
      <c r="G1497" s="53">
        <v>2.85</v>
      </c>
      <c r="H1497" s="53"/>
      <c r="I1497" s="53">
        <v>1</v>
      </c>
      <c r="J1497" s="53">
        <f t="shared" ref="J1497:J1504" si="53">ROUND(PRODUCT(F1497:I1497),2)</f>
        <v>2.85</v>
      </c>
      <c r="K1497" s="53"/>
      <c r="L1497" s="318"/>
      <c r="M1497" s="318"/>
      <c r="N1497" s="318"/>
      <c r="O1497" s="112"/>
      <c r="P1497" s="53"/>
      <c r="Q1497" s="53"/>
    </row>
    <row r="1498" spans="1:17" s="42" customFormat="1" x14ac:dyDescent="0.2">
      <c r="A1498" s="338"/>
      <c r="B1498" s="338"/>
      <c r="C1498" s="338"/>
      <c r="D1498" s="290"/>
      <c r="E1498" s="52"/>
      <c r="F1498" s="53"/>
      <c r="G1498" s="53">
        <v>3</v>
      </c>
      <c r="H1498" s="53"/>
      <c r="I1498" s="53">
        <v>1</v>
      </c>
      <c r="J1498" s="53">
        <f t="shared" si="53"/>
        <v>3</v>
      </c>
      <c r="K1498" s="53"/>
      <c r="L1498" s="318"/>
      <c r="M1498" s="318"/>
      <c r="N1498" s="318"/>
      <c r="O1498" s="112"/>
      <c r="P1498" s="53"/>
      <c r="Q1498" s="53"/>
    </row>
    <row r="1499" spans="1:17" s="42" customFormat="1" x14ac:dyDescent="0.2">
      <c r="A1499" s="338"/>
      <c r="B1499" s="338"/>
      <c r="C1499" s="338"/>
      <c r="D1499" s="290"/>
      <c r="E1499" s="52"/>
      <c r="F1499" s="53"/>
      <c r="G1499" s="53">
        <v>60.25</v>
      </c>
      <c r="H1499" s="53"/>
      <c r="I1499" s="53">
        <v>1</v>
      </c>
      <c r="J1499" s="53">
        <f t="shared" si="53"/>
        <v>60.25</v>
      </c>
      <c r="K1499" s="53"/>
      <c r="L1499" s="318"/>
      <c r="M1499" s="318"/>
      <c r="N1499" s="318"/>
      <c r="O1499" s="112"/>
      <c r="P1499" s="53"/>
      <c r="Q1499" s="53"/>
    </row>
    <row r="1500" spans="1:17" s="42" customFormat="1" x14ac:dyDescent="0.2">
      <c r="A1500" s="338"/>
      <c r="B1500" s="338"/>
      <c r="C1500" s="338"/>
      <c r="D1500" s="290"/>
      <c r="E1500" s="52"/>
      <c r="F1500" s="53"/>
      <c r="G1500" s="53">
        <v>48.8</v>
      </c>
      <c r="H1500" s="53"/>
      <c r="I1500" s="53">
        <v>1</v>
      </c>
      <c r="J1500" s="53">
        <f t="shared" si="53"/>
        <v>48.8</v>
      </c>
      <c r="K1500" s="53"/>
      <c r="L1500" s="318"/>
      <c r="M1500" s="318"/>
      <c r="N1500" s="318"/>
      <c r="O1500" s="112"/>
      <c r="P1500" s="53"/>
      <c r="Q1500" s="53"/>
    </row>
    <row r="1501" spans="1:17" s="42" customFormat="1" x14ac:dyDescent="0.2">
      <c r="A1501" s="338"/>
      <c r="B1501" s="338"/>
      <c r="C1501" s="338"/>
      <c r="D1501" s="290"/>
      <c r="E1501" s="52"/>
      <c r="F1501" s="53"/>
      <c r="G1501" s="53">
        <v>18.5</v>
      </c>
      <c r="H1501" s="53"/>
      <c r="I1501" s="53">
        <v>1</v>
      </c>
      <c r="J1501" s="53">
        <f t="shared" si="53"/>
        <v>18.5</v>
      </c>
      <c r="K1501" s="53"/>
      <c r="L1501" s="318"/>
      <c r="M1501" s="318"/>
      <c r="N1501" s="318"/>
      <c r="O1501" s="112"/>
      <c r="P1501" s="53"/>
      <c r="Q1501" s="53"/>
    </row>
    <row r="1502" spans="1:17" s="42" customFormat="1" x14ac:dyDescent="0.2">
      <c r="A1502" s="338"/>
      <c r="B1502" s="338"/>
      <c r="C1502" s="338"/>
      <c r="D1502" s="290"/>
      <c r="E1502" s="52"/>
      <c r="F1502" s="53"/>
      <c r="G1502" s="53">
        <v>81.849999999999994</v>
      </c>
      <c r="H1502" s="53"/>
      <c r="I1502" s="53">
        <v>1</v>
      </c>
      <c r="J1502" s="53">
        <f t="shared" si="53"/>
        <v>81.849999999999994</v>
      </c>
      <c r="K1502" s="53"/>
      <c r="L1502" s="318"/>
      <c r="M1502" s="318"/>
      <c r="N1502" s="318"/>
      <c r="O1502" s="112"/>
      <c r="P1502" s="53"/>
      <c r="Q1502" s="53"/>
    </row>
    <row r="1503" spans="1:17" s="42" customFormat="1" x14ac:dyDescent="0.2">
      <c r="A1503" s="338"/>
      <c r="B1503" s="338"/>
      <c r="C1503" s="338"/>
      <c r="D1503" s="290"/>
      <c r="E1503" s="52"/>
      <c r="F1503" s="53"/>
      <c r="G1503" s="53">
        <v>61.5</v>
      </c>
      <c r="H1503" s="53"/>
      <c r="I1503" s="53">
        <v>1</v>
      </c>
      <c r="J1503" s="53">
        <f t="shared" si="53"/>
        <v>61.5</v>
      </c>
      <c r="K1503" s="53"/>
      <c r="L1503" s="318"/>
      <c r="M1503" s="318"/>
      <c r="N1503" s="318"/>
      <c r="O1503" s="112"/>
      <c r="P1503" s="53"/>
      <c r="Q1503" s="53"/>
    </row>
    <row r="1504" spans="1:17" s="42" customFormat="1" x14ac:dyDescent="0.2">
      <c r="A1504" s="338"/>
      <c r="B1504" s="338"/>
      <c r="C1504" s="338"/>
      <c r="D1504" s="290"/>
      <c r="E1504" s="52"/>
      <c r="F1504" s="53"/>
      <c r="G1504" s="53">
        <v>33</v>
      </c>
      <c r="H1504" s="53"/>
      <c r="I1504" s="53">
        <v>1</v>
      </c>
      <c r="J1504" s="53">
        <f t="shared" si="53"/>
        <v>33</v>
      </c>
      <c r="K1504" s="53"/>
      <c r="L1504" s="318"/>
      <c r="M1504" s="318"/>
      <c r="N1504" s="318"/>
      <c r="O1504" s="112"/>
      <c r="P1504" s="53"/>
      <c r="Q1504" s="53"/>
    </row>
    <row r="1505" spans="1:17" s="42" customFormat="1" x14ac:dyDescent="0.2">
      <c r="A1505" s="338"/>
      <c r="B1505" s="338"/>
      <c r="C1505" s="338"/>
      <c r="D1505" s="291" t="str">
        <f>"Total item "&amp;A1496</f>
        <v>Total item 14.1.3</v>
      </c>
      <c r="E1505" s="52"/>
      <c r="F1505" s="53"/>
      <c r="G1505" s="53"/>
      <c r="H1505" s="53"/>
      <c r="I1505" s="53"/>
      <c r="J1505" s="91">
        <f>SUM(J1497:J1504)</f>
        <v>309.75</v>
      </c>
      <c r="K1505" s="53"/>
      <c r="L1505" s="318"/>
      <c r="M1505" s="318"/>
      <c r="N1505" s="318"/>
      <c r="O1505" s="112"/>
      <c r="P1505" s="53"/>
      <c r="Q1505" s="53"/>
    </row>
    <row r="1506" spans="1:17" s="42" customFormat="1" x14ac:dyDescent="0.2">
      <c r="A1506" s="338"/>
      <c r="B1506" s="338"/>
      <c r="C1506" s="338"/>
      <c r="D1506" s="99"/>
      <c r="E1506" s="52"/>
      <c r="F1506" s="53"/>
      <c r="G1506" s="53"/>
      <c r="H1506" s="53"/>
      <c r="I1506" s="53"/>
      <c r="J1506" s="101"/>
      <c r="K1506" s="53"/>
      <c r="L1506" s="318"/>
      <c r="M1506" s="318"/>
      <c r="N1506" s="318"/>
      <c r="O1506" s="112"/>
      <c r="P1506" s="53"/>
      <c r="Q1506" s="53"/>
    </row>
    <row r="1507" spans="1:17" s="87" customFormat="1" ht="40.799999999999997" x14ac:dyDescent="0.2">
      <c r="A1507" s="546" t="s">
        <v>1482</v>
      </c>
      <c r="B1507" s="546" t="s">
        <v>134</v>
      </c>
      <c r="C1507" s="546">
        <v>87511</v>
      </c>
      <c r="D1507" s="547" t="s">
        <v>415</v>
      </c>
      <c r="E1507" s="105" t="s">
        <v>9</v>
      </c>
      <c r="F1507" s="101"/>
      <c r="G1507" s="104"/>
      <c r="H1507" s="101"/>
      <c r="I1507" s="101"/>
      <c r="J1507" s="101"/>
      <c r="K1507" s="171">
        <f>J1516</f>
        <v>557.55000000000007</v>
      </c>
      <c r="L1507" s="548">
        <v>71.37</v>
      </c>
      <c r="M1507" s="173">
        <f>ROUND(L1507*(1+$T$7),2)</f>
        <v>86</v>
      </c>
      <c r="N1507" s="104">
        <f>TRUNC(K1507*M1507,2)</f>
        <v>47949.3</v>
      </c>
      <c r="O1507" s="104">
        <v>65.849999999999994</v>
      </c>
      <c r="P1507" s="104">
        <f>ROUND(O1507*(1+$S$7),2)</f>
        <v>83.32</v>
      </c>
      <c r="Q1507" s="104">
        <f>TRUNC(K1507*P1507,2)</f>
        <v>46455.06</v>
      </c>
    </row>
    <row r="1508" spans="1:17" s="42" customFormat="1" x14ac:dyDescent="0.2">
      <c r="A1508" s="338"/>
      <c r="B1508" s="338"/>
      <c r="C1508" s="338"/>
      <c r="D1508" s="290" t="s">
        <v>1473</v>
      </c>
      <c r="E1508" s="52"/>
      <c r="F1508" s="53"/>
      <c r="G1508" s="53">
        <v>2.85</v>
      </c>
      <c r="H1508" s="53"/>
      <c r="I1508" s="53">
        <v>1.8</v>
      </c>
      <c r="J1508" s="53">
        <f t="shared" ref="J1508:J1515" si="54">ROUND(PRODUCT(F1508:I1508),2)</f>
        <v>5.13</v>
      </c>
      <c r="K1508" s="53"/>
      <c r="L1508" s="318"/>
      <c r="M1508" s="318"/>
      <c r="N1508" s="318"/>
      <c r="O1508" s="112"/>
      <c r="P1508" s="53"/>
      <c r="Q1508" s="53"/>
    </row>
    <row r="1509" spans="1:17" s="42" customFormat="1" x14ac:dyDescent="0.2">
      <c r="A1509" s="338"/>
      <c r="B1509" s="338"/>
      <c r="C1509" s="338"/>
      <c r="D1509" s="290"/>
      <c r="E1509" s="52"/>
      <c r="F1509" s="53"/>
      <c r="G1509" s="53">
        <v>3</v>
      </c>
      <c r="H1509" s="53"/>
      <c r="I1509" s="53">
        <v>1.8</v>
      </c>
      <c r="J1509" s="53">
        <f t="shared" si="54"/>
        <v>5.4</v>
      </c>
      <c r="K1509" s="53"/>
      <c r="L1509" s="318"/>
      <c r="M1509" s="318"/>
      <c r="N1509" s="318"/>
      <c r="O1509" s="112"/>
      <c r="P1509" s="53"/>
      <c r="Q1509" s="53"/>
    </row>
    <row r="1510" spans="1:17" s="42" customFormat="1" x14ac:dyDescent="0.2">
      <c r="A1510" s="338"/>
      <c r="B1510" s="338"/>
      <c r="C1510" s="338"/>
      <c r="D1510" s="290"/>
      <c r="E1510" s="52"/>
      <c r="F1510" s="53"/>
      <c r="G1510" s="53">
        <v>60.25</v>
      </c>
      <c r="H1510" s="53"/>
      <c r="I1510" s="53">
        <v>1.8</v>
      </c>
      <c r="J1510" s="53">
        <f t="shared" si="54"/>
        <v>108.45</v>
      </c>
      <c r="K1510" s="53"/>
      <c r="L1510" s="318"/>
      <c r="M1510" s="318"/>
      <c r="N1510" s="318"/>
      <c r="O1510" s="112"/>
      <c r="P1510" s="53"/>
      <c r="Q1510" s="53"/>
    </row>
    <row r="1511" spans="1:17" s="42" customFormat="1" x14ac:dyDescent="0.2">
      <c r="A1511" s="338"/>
      <c r="B1511" s="338"/>
      <c r="C1511" s="338"/>
      <c r="D1511" s="290"/>
      <c r="E1511" s="52"/>
      <c r="F1511" s="53"/>
      <c r="G1511" s="53">
        <v>48.8</v>
      </c>
      <c r="H1511" s="53"/>
      <c r="I1511" s="53">
        <v>1.8</v>
      </c>
      <c r="J1511" s="53">
        <f t="shared" si="54"/>
        <v>87.84</v>
      </c>
      <c r="K1511" s="53"/>
      <c r="L1511" s="318"/>
      <c r="M1511" s="318"/>
      <c r="N1511" s="318"/>
      <c r="O1511" s="112"/>
      <c r="P1511" s="53"/>
      <c r="Q1511" s="53"/>
    </row>
    <row r="1512" spans="1:17" s="42" customFormat="1" x14ac:dyDescent="0.2">
      <c r="A1512" s="338"/>
      <c r="B1512" s="338"/>
      <c r="C1512" s="338"/>
      <c r="D1512" s="290"/>
      <c r="E1512" s="52"/>
      <c r="F1512" s="53"/>
      <c r="G1512" s="53">
        <v>18.5</v>
      </c>
      <c r="H1512" s="53"/>
      <c r="I1512" s="53">
        <v>1.8</v>
      </c>
      <c r="J1512" s="53">
        <f t="shared" si="54"/>
        <v>33.299999999999997</v>
      </c>
      <c r="K1512" s="53"/>
      <c r="L1512" s="318"/>
      <c r="M1512" s="318"/>
      <c r="N1512" s="318"/>
      <c r="O1512" s="112"/>
      <c r="P1512" s="53"/>
      <c r="Q1512" s="53"/>
    </row>
    <row r="1513" spans="1:17" s="42" customFormat="1" x14ac:dyDescent="0.2">
      <c r="A1513" s="338"/>
      <c r="B1513" s="338"/>
      <c r="C1513" s="338"/>
      <c r="D1513" s="290"/>
      <c r="E1513" s="52"/>
      <c r="F1513" s="53"/>
      <c r="G1513" s="53">
        <v>81.849999999999994</v>
      </c>
      <c r="H1513" s="53"/>
      <c r="I1513" s="53">
        <v>1.8</v>
      </c>
      <c r="J1513" s="53">
        <f t="shared" si="54"/>
        <v>147.33000000000001</v>
      </c>
      <c r="K1513" s="53"/>
      <c r="L1513" s="318"/>
      <c r="M1513" s="318"/>
      <c r="N1513" s="318"/>
      <c r="O1513" s="112"/>
      <c r="P1513" s="53"/>
      <c r="Q1513" s="53"/>
    </row>
    <row r="1514" spans="1:17" s="42" customFormat="1" x14ac:dyDescent="0.2">
      <c r="A1514" s="338"/>
      <c r="B1514" s="338"/>
      <c r="C1514" s="338"/>
      <c r="D1514" s="290"/>
      <c r="E1514" s="52"/>
      <c r="F1514" s="53"/>
      <c r="G1514" s="53">
        <v>61.5</v>
      </c>
      <c r="H1514" s="53"/>
      <c r="I1514" s="53">
        <v>1.8</v>
      </c>
      <c r="J1514" s="53">
        <f t="shared" si="54"/>
        <v>110.7</v>
      </c>
      <c r="K1514" s="53"/>
      <c r="L1514" s="318"/>
      <c r="M1514" s="318"/>
      <c r="N1514" s="318"/>
      <c r="O1514" s="112"/>
      <c r="P1514" s="53"/>
      <c r="Q1514" s="53"/>
    </row>
    <row r="1515" spans="1:17" s="42" customFormat="1" x14ac:dyDescent="0.2">
      <c r="A1515" s="338"/>
      <c r="B1515" s="338"/>
      <c r="C1515" s="338"/>
      <c r="D1515" s="290"/>
      <c r="E1515" s="52"/>
      <c r="F1515" s="53"/>
      <c r="G1515" s="53">
        <v>33</v>
      </c>
      <c r="H1515" s="53"/>
      <c r="I1515" s="53">
        <v>1.8</v>
      </c>
      <c r="J1515" s="53">
        <f t="shared" si="54"/>
        <v>59.4</v>
      </c>
      <c r="K1515" s="53"/>
      <c r="L1515" s="318"/>
      <c r="M1515" s="318"/>
      <c r="N1515" s="318"/>
      <c r="O1515" s="112"/>
      <c r="P1515" s="53"/>
      <c r="Q1515" s="53"/>
    </row>
    <row r="1516" spans="1:17" s="42" customFormat="1" x14ac:dyDescent="0.2">
      <c r="A1516" s="553"/>
      <c r="B1516" s="553"/>
      <c r="C1516" s="553"/>
      <c r="D1516" s="291" t="str">
        <f>"Total item "&amp;A1507</f>
        <v>Total item 14.1.4</v>
      </c>
      <c r="E1516" s="52"/>
      <c r="F1516" s="53"/>
      <c r="G1516" s="53"/>
      <c r="H1516" s="53"/>
      <c r="I1516" s="53"/>
      <c r="J1516" s="91">
        <f>SUM(J1508:J1515)</f>
        <v>557.55000000000007</v>
      </c>
      <c r="K1516" s="169"/>
      <c r="L1516" s="54"/>
      <c r="M1516" s="172"/>
      <c r="N1516" s="53"/>
      <c r="O1516" s="53"/>
      <c r="P1516" s="53"/>
      <c r="Q1516" s="53"/>
    </row>
    <row r="1517" spans="1:17" s="42" customFormat="1" x14ac:dyDescent="0.2">
      <c r="A1517" s="553"/>
      <c r="B1517" s="553"/>
      <c r="C1517" s="553"/>
      <c r="D1517" s="291"/>
      <c r="E1517" s="52"/>
      <c r="F1517" s="53"/>
      <c r="G1517" s="53"/>
      <c r="H1517" s="53"/>
      <c r="I1517" s="53"/>
      <c r="J1517" s="53"/>
      <c r="K1517" s="169"/>
      <c r="L1517" s="54"/>
      <c r="M1517" s="172"/>
      <c r="N1517" s="53"/>
      <c r="O1517" s="53"/>
      <c r="P1517" s="53"/>
      <c r="Q1517" s="53"/>
    </row>
    <row r="1518" spans="1:17" s="87" customFormat="1" ht="20.399999999999999" x14ac:dyDescent="0.2">
      <c r="A1518" s="341" t="s">
        <v>1483</v>
      </c>
      <c r="B1518" s="341" t="s">
        <v>134</v>
      </c>
      <c r="C1518" s="341">
        <v>94972</v>
      </c>
      <c r="D1518" s="547" t="s">
        <v>448</v>
      </c>
      <c r="E1518" s="105" t="s">
        <v>12</v>
      </c>
      <c r="F1518" s="104"/>
      <c r="G1518" s="104"/>
      <c r="H1518" s="101"/>
      <c r="I1518" s="101"/>
      <c r="J1518" s="101"/>
      <c r="K1518" s="171">
        <f>J1523</f>
        <v>61.21</v>
      </c>
      <c r="L1518" s="554">
        <v>267.02</v>
      </c>
      <c r="M1518" s="363">
        <f>ROUND(L1518*(1+$T$7),2)</f>
        <v>321.76</v>
      </c>
      <c r="N1518" s="330">
        <f>TRUNC(K1518*M1518,2)</f>
        <v>19694.919999999998</v>
      </c>
      <c r="O1518" s="104">
        <v>270.17</v>
      </c>
      <c r="P1518" s="104">
        <f>ROUND(O1518*(1+$S$7),2)</f>
        <v>341.85</v>
      </c>
      <c r="Q1518" s="104">
        <f>TRUNC(K1518*P1518,2)</f>
        <v>20924.63</v>
      </c>
    </row>
    <row r="1519" spans="1:17" s="42" customFormat="1" x14ac:dyDescent="0.2">
      <c r="A1519" s="338"/>
      <c r="B1519" s="338"/>
      <c r="C1519" s="338"/>
      <c r="D1519" s="290" t="s">
        <v>1387</v>
      </c>
      <c r="E1519" s="52"/>
      <c r="F1519" s="53">
        <v>104</v>
      </c>
      <c r="G1519" s="53">
        <v>0.2</v>
      </c>
      <c r="H1519" s="117">
        <v>0.2</v>
      </c>
      <c r="I1519" s="117">
        <v>2.8</v>
      </c>
      <c r="J1519" s="53">
        <f>ROUND(PRODUCT(F1519:I1519),2)</f>
        <v>11.65</v>
      </c>
      <c r="K1519" s="169"/>
      <c r="L1519" s="323"/>
      <c r="M1519" s="361"/>
      <c r="N1519" s="318"/>
      <c r="O1519" s="112"/>
      <c r="P1519" s="53"/>
      <c r="Q1519" s="53"/>
    </row>
    <row r="1520" spans="1:17" s="42" customFormat="1" x14ac:dyDescent="0.2">
      <c r="A1520" s="338"/>
      <c r="B1520" s="338"/>
      <c r="C1520" s="338"/>
      <c r="D1520" s="290"/>
      <c r="E1520" s="52"/>
      <c r="F1520" s="53"/>
      <c r="G1520" s="53"/>
      <c r="H1520" s="117"/>
      <c r="I1520" s="117"/>
      <c r="J1520" s="53"/>
      <c r="K1520" s="169"/>
      <c r="L1520" s="323"/>
      <c r="M1520" s="361"/>
      <c r="N1520" s="318"/>
      <c r="O1520" s="112"/>
      <c r="P1520" s="53"/>
      <c r="Q1520" s="53"/>
    </row>
    <row r="1521" spans="1:17" s="42" customFormat="1" x14ac:dyDescent="0.2">
      <c r="A1521" s="338"/>
      <c r="B1521" s="338"/>
      <c r="C1521" s="338"/>
      <c r="D1521" s="290" t="s">
        <v>1388</v>
      </c>
      <c r="E1521" s="52"/>
      <c r="F1521" s="53">
        <v>2</v>
      </c>
      <c r="G1521" s="53">
        <f>SUM(G1508:G1515)</f>
        <v>309.75</v>
      </c>
      <c r="H1521" s="117">
        <v>0.2</v>
      </c>
      <c r="I1521" s="117">
        <v>0.2</v>
      </c>
      <c r="J1521" s="53">
        <f>ROUND(PRODUCT(F1521:I1521),2)</f>
        <v>24.78</v>
      </c>
      <c r="K1521" s="169"/>
      <c r="L1521" s="323"/>
      <c r="M1521" s="361"/>
      <c r="N1521" s="318"/>
      <c r="O1521" s="112"/>
      <c r="P1521" s="53"/>
      <c r="Q1521" s="53"/>
    </row>
    <row r="1522" spans="1:17" s="42" customFormat="1" x14ac:dyDescent="0.2">
      <c r="A1522" s="338"/>
      <c r="B1522" s="338"/>
      <c r="C1522" s="338"/>
      <c r="D1522" s="291"/>
      <c r="E1522" s="52"/>
      <c r="F1522" s="53">
        <v>2</v>
      </c>
      <c r="G1522" s="53">
        <f>SUM(G1508:G1515)</f>
        <v>309.75</v>
      </c>
      <c r="H1522" s="117">
        <v>0.2</v>
      </c>
      <c r="I1522" s="117">
        <v>0.2</v>
      </c>
      <c r="J1522" s="53">
        <f>ROUND(PRODUCT(F1522:I1522),2)</f>
        <v>24.78</v>
      </c>
      <c r="K1522" s="169"/>
      <c r="L1522" s="323"/>
      <c r="M1522" s="361"/>
      <c r="N1522" s="318"/>
      <c r="O1522" s="112"/>
      <c r="P1522" s="53"/>
      <c r="Q1522" s="53"/>
    </row>
    <row r="1523" spans="1:17" s="42" customFormat="1" x14ac:dyDescent="0.2">
      <c r="A1523" s="338"/>
      <c r="B1523" s="338"/>
      <c r="C1523" s="338"/>
      <c r="D1523" s="291" t="str">
        <f>"Total item "&amp;A1518</f>
        <v>Total item 14.1.5</v>
      </c>
      <c r="E1523" s="52"/>
      <c r="F1523" s="53"/>
      <c r="G1523" s="53"/>
      <c r="H1523" s="53"/>
      <c r="I1523" s="53"/>
      <c r="J1523" s="91">
        <f>SUM(J1519:J1522)</f>
        <v>61.21</v>
      </c>
      <c r="K1523" s="169"/>
      <c r="L1523" s="324"/>
      <c r="M1523" s="361"/>
      <c r="N1523" s="318"/>
      <c r="O1523" s="112"/>
      <c r="P1523" s="53"/>
      <c r="Q1523" s="53"/>
    </row>
    <row r="1524" spans="1:17" s="42" customFormat="1" x14ac:dyDescent="0.2">
      <c r="A1524" s="338"/>
      <c r="B1524" s="338"/>
      <c r="C1524" s="338"/>
      <c r="D1524" s="291"/>
      <c r="E1524" s="52"/>
      <c r="F1524" s="53"/>
      <c r="G1524" s="53"/>
      <c r="H1524" s="53"/>
      <c r="I1524" s="53"/>
      <c r="J1524" s="53"/>
      <c r="K1524" s="169"/>
      <c r="L1524" s="324"/>
      <c r="M1524" s="361"/>
      <c r="N1524" s="318"/>
      <c r="O1524" s="112"/>
      <c r="P1524" s="53"/>
      <c r="Q1524" s="53"/>
    </row>
    <row r="1525" spans="1:17" s="87" customFormat="1" ht="20.399999999999999" x14ac:dyDescent="0.2">
      <c r="A1525" s="341" t="s">
        <v>1484</v>
      </c>
      <c r="B1525" s="341" t="s">
        <v>134</v>
      </c>
      <c r="C1525" s="341">
        <v>92873</v>
      </c>
      <c r="D1525" s="547" t="s">
        <v>449</v>
      </c>
      <c r="E1525" s="105" t="s">
        <v>12</v>
      </c>
      <c r="F1525" s="104"/>
      <c r="G1525" s="104"/>
      <c r="H1525" s="101"/>
      <c r="I1525" s="101"/>
      <c r="J1525" s="101"/>
      <c r="K1525" s="171">
        <f>J1527</f>
        <v>61.21</v>
      </c>
      <c r="L1525" s="554">
        <v>158.97999999999999</v>
      </c>
      <c r="M1525" s="363">
        <f>ROUND(L1525*(1+$T$7),2)</f>
        <v>191.57</v>
      </c>
      <c r="N1525" s="330">
        <f>TRUNC(K1525*M1525,2)</f>
        <v>11725.99</v>
      </c>
      <c r="O1525" s="104">
        <v>142.6</v>
      </c>
      <c r="P1525" s="104">
        <f>ROUND(O1525*(1+$S$7),2)</f>
        <v>180.43</v>
      </c>
      <c r="Q1525" s="104">
        <f>TRUNC(K1525*P1525,2)</f>
        <v>11044.12</v>
      </c>
    </row>
    <row r="1526" spans="1:17" s="42" customFormat="1" x14ac:dyDescent="0.2">
      <c r="A1526" s="338"/>
      <c r="B1526" s="338"/>
      <c r="C1526" s="338"/>
      <c r="D1526" s="291" t="s">
        <v>1476</v>
      </c>
      <c r="E1526" s="52"/>
      <c r="F1526" s="53">
        <f>J1523</f>
        <v>61.21</v>
      </c>
      <c r="G1526" s="53"/>
      <c r="H1526" s="117"/>
      <c r="I1526" s="117"/>
      <c r="J1526" s="53">
        <f>ROUND(PRODUCT(F1526:I1526),2)</f>
        <v>61.21</v>
      </c>
      <c r="K1526" s="169"/>
      <c r="L1526" s="324"/>
      <c r="M1526" s="361"/>
      <c r="N1526" s="318"/>
      <c r="O1526" s="112"/>
      <c r="P1526" s="53"/>
      <c r="Q1526" s="53"/>
    </row>
    <row r="1527" spans="1:17" s="42" customFormat="1" x14ac:dyDescent="0.2">
      <c r="A1527" s="338"/>
      <c r="B1527" s="338"/>
      <c r="C1527" s="338"/>
      <c r="D1527" s="291" t="str">
        <f>"Total item "&amp;A1525</f>
        <v>Total item 14.1.6</v>
      </c>
      <c r="E1527" s="52"/>
      <c r="F1527" s="53"/>
      <c r="G1527" s="53"/>
      <c r="H1527" s="53"/>
      <c r="I1527" s="53"/>
      <c r="J1527" s="91">
        <f>SUM(J1526:J1526)</f>
        <v>61.21</v>
      </c>
      <c r="K1527" s="169"/>
      <c r="L1527" s="324"/>
      <c r="M1527" s="361"/>
      <c r="N1527" s="318"/>
      <c r="O1527" s="112"/>
      <c r="P1527" s="53"/>
      <c r="Q1527" s="53"/>
    </row>
    <row r="1528" spans="1:17" s="42" customFormat="1" x14ac:dyDescent="0.2">
      <c r="A1528" s="338"/>
      <c r="B1528" s="338"/>
      <c r="C1528" s="338"/>
      <c r="D1528" s="99"/>
      <c r="E1528" s="52"/>
      <c r="F1528" s="53"/>
      <c r="G1528" s="53"/>
      <c r="H1528" s="53"/>
      <c r="I1528" s="53"/>
      <c r="J1528" s="101"/>
      <c r="K1528" s="53"/>
      <c r="L1528" s="318"/>
      <c r="M1528" s="318"/>
      <c r="N1528" s="318"/>
      <c r="O1528" s="112"/>
      <c r="P1528" s="53"/>
      <c r="Q1528" s="53"/>
    </row>
    <row r="1529" spans="1:17" s="87" customFormat="1" x14ac:dyDescent="0.2">
      <c r="A1529" s="341" t="s">
        <v>1485</v>
      </c>
      <c r="B1529" s="341" t="s">
        <v>134</v>
      </c>
      <c r="C1529" s="341" t="s">
        <v>453</v>
      </c>
      <c r="D1529" s="547" t="s">
        <v>452</v>
      </c>
      <c r="E1529" s="105" t="s">
        <v>109</v>
      </c>
      <c r="F1529" s="104"/>
      <c r="G1529" s="104"/>
      <c r="H1529" s="101"/>
      <c r="I1529" s="101"/>
      <c r="J1529" s="101"/>
      <c r="K1529" s="171">
        <f>J1531</f>
        <v>61.21</v>
      </c>
      <c r="L1529" s="554">
        <v>462.77</v>
      </c>
      <c r="M1529" s="363">
        <f>ROUND(L1529*(1+$T$7),2)</f>
        <v>557.64</v>
      </c>
      <c r="N1529" s="330">
        <f>TRUNC(K1529*M1529,2)</f>
        <v>34133.14</v>
      </c>
      <c r="O1529" s="104">
        <v>462.77</v>
      </c>
      <c r="P1529" s="104">
        <f>ROUND(O1529*(1+$S$7),2)</f>
        <v>585.54</v>
      </c>
      <c r="Q1529" s="104">
        <f>TRUNC(K1529*P1529,2)</f>
        <v>35840.9</v>
      </c>
    </row>
    <row r="1530" spans="1:17" s="42" customFormat="1" x14ac:dyDescent="0.2">
      <c r="A1530" s="338"/>
      <c r="B1530" s="338"/>
      <c r="C1530" s="338"/>
      <c r="D1530" s="291" t="s">
        <v>1476</v>
      </c>
      <c r="E1530" s="52"/>
      <c r="F1530" s="53">
        <f>J1523</f>
        <v>61.21</v>
      </c>
      <c r="G1530" s="53"/>
      <c r="H1530" s="53"/>
      <c r="I1530" s="53"/>
      <c r="J1530" s="53">
        <f>ROUND(PRODUCT(F1530:I1530),2)</f>
        <v>61.21</v>
      </c>
      <c r="K1530" s="169"/>
      <c r="L1530" s="324"/>
      <c r="M1530" s="361"/>
      <c r="N1530" s="318"/>
      <c r="O1530" s="112"/>
      <c r="P1530" s="53"/>
      <c r="Q1530" s="53"/>
    </row>
    <row r="1531" spans="1:17" s="42" customFormat="1" x14ac:dyDescent="0.2">
      <c r="A1531" s="338"/>
      <c r="B1531" s="338"/>
      <c r="C1531" s="338"/>
      <c r="D1531" s="291" t="str">
        <f>"Total item "&amp;A1529</f>
        <v>Total item 14.1.7</v>
      </c>
      <c r="E1531" s="52"/>
      <c r="F1531" s="53"/>
      <c r="G1531" s="53"/>
      <c r="H1531" s="53"/>
      <c r="I1531" s="53"/>
      <c r="J1531" s="91">
        <f>SUM(J1530:J1530)</f>
        <v>61.21</v>
      </c>
      <c r="K1531" s="169"/>
      <c r="L1531" s="324"/>
      <c r="M1531" s="361"/>
      <c r="N1531" s="318"/>
      <c r="O1531" s="112"/>
      <c r="P1531" s="53"/>
      <c r="Q1531" s="53"/>
    </row>
    <row r="1532" spans="1:17" s="42" customFormat="1" x14ac:dyDescent="0.2">
      <c r="A1532" s="338"/>
      <c r="B1532" s="338"/>
      <c r="C1532" s="338"/>
      <c r="D1532" s="99"/>
      <c r="E1532" s="52"/>
      <c r="F1532" s="53"/>
      <c r="G1532" s="53"/>
      <c r="H1532" s="53"/>
      <c r="I1532" s="53"/>
      <c r="J1532" s="101"/>
      <c r="K1532" s="53"/>
      <c r="L1532" s="318"/>
      <c r="M1532" s="318"/>
      <c r="N1532" s="318"/>
      <c r="O1532" s="112"/>
      <c r="P1532" s="53"/>
      <c r="Q1532" s="53"/>
    </row>
    <row r="1533" spans="1:17" s="42" customFormat="1" x14ac:dyDescent="0.2">
      <c r="A1533" s="338" t="s">
        <v>321</v>
      </c>
      <c r="B1533" s="338"/>
      <c r="C1533" s="338"/>
      <c r="D1533" s="99" t="s">
        <v>261</v>
      </c>
      <c r="E1533" s="52"/>
      <c r="F1533" s="53"/>
      <c r="G1533" s="53"/>
      <c r="H1533" s="53"/>
      <c r="I1533" s="53"/>
      <c r="J1533" s="94"/>
      <c r="K1533" s="53"/>
      <c r="L1533" s="318"/>
      <c r="M1533" s="318"/>
      <c r="N1533" s="318"/>
      <c r="O1533" s="112"/>
      <c r="P1533" s="53"/>
      <c r="Q1533" s="53"/>
    </row>
    <row r="1534" spans="1:17" s="87" customFormat="1" ht="30.6" x14ac:dyDescent="0.2">
      <c r="A1534" s="341" t="s">
        <v>1486</v>
      </c>
      <c r="B1534" s="341" t="s">
        <v>134</v>
      </c>
      <c r="C1534" s="341">
        <v>87878</v>
      </c>
      <c r="D1534" s="547" t="s">
        <v>416</v>
      </c>
      <c r="E1534" s="105" t="s">
        <v>9</v>
      </c>
      <c r="F1534" s="101"/>
      <c r="G1534" s="101"/>
      <c r="H1534" s="101"/>
      <c r="I1534" s="101"/>
      <c r="J1534" s="101"/>
      <c r="K1534" s="104">
        <f>J1537</f>
        <v>1734.6</v>
      </c>
      <c r="L1534" s="550">
        <v>3.03</v>
      </c>
      <c r="M1534" s="330">
        <f>ROUND(L1534*(1+$T$7),2)</f>
        <v>3.65</v>
      </c>
      <c r="N1534" s="330">
        <f>TRUNC(K1534*M1534,2)</f>
        <v>6331.29</v>
      </c>
      <c r="O1534" s="555">
        <v>2.85</v>
      </c>
      <c r="P1534" s="104">
        <f>ROUND(O1534*(1+$S$7),2)</f>
        <v>3.61</v>
      </c>
      <c r="Q1534" s="104">
        <f>TRUNC(K1534*P1534,2)</f>
        <v>6261.9</v>
      </c>
    </row>
    <row r="1535" spans="1:17" s="42" customFormat="1" x14ac:dyDescent="0.2">
      <c r="A1535" s="338"/>
      <c r="B1535" s="338"/>
      <c r="C1535" s="338"/>
      <c r="D1535" s="290" t="s">
        <v>1474</v>
      </c>
      <c r="E1535" s="52"/>
      <c r="F1535" s="53">
        <v>2</v>
      </c>
      <c r="G1535" s="53">
        <f>J1505</f>
        <v>309.75</v>
      </c>
      <c r="H1535" s="117"/>
      <c r="I1535" s="117"/>
      <c r="J1535" s="53">
        <f>ROUND(PRODUCT(F1535:I1535),2)</f>
        <v>619.5</v>
      </c>
      <c r="K1535" s="53"/>
      <c r="L1535" s="318"/>
      <c r="M1535" s="318"/>
      <c r="N1535" s="318"/>
      <c r="O1535" s="112"/>
      <c r="P1535" s="53"/>
      <c r="Q1535" s="53"/>
    </row>
    <row r="1536" spans="1:17" s="42" customFormat="1" x14ac:dyDescent="0.2">
      <c r="A1536" s="338"/>
      <c r="B1536" s="338"/>
      <c r="C1536" s="338"/>
      <c r="D1536" s="290" t="s">
        <v>1477</v>
      </c>
      <c r="E1536" s="52"/>
      <c r="F1536" s="53">
        <v>2</v>
      </c>
      <c r="G1536" s="53">
        <f>J1516</f>
        <v>557.55000000000007</v>
      </c>
      <c r="H1536" s="117"/>
      <c r="I1536" s="117"/>
      <c r="J1536" s="53">
        <f>ROUND(PRODUCT(F1536:I1536),2)</f>
        <v>1115.0999999999999</v>
      </c>
      <c r="K1536" s="53"/>
      <c r="L1536" s="318"/>
      <c r="M1536" s="318"/>
      <c r="N1536" s="318"/>
      <c r="O1536" s="112"/>
      <c r="P1536" s="53"/>
      <c r="Q1536" s="53"/>
    </row>
    <row r="1537" spans="1:18" s="42" customFormat="1" x14ac:dyDescent="0.2">
      <c r="A1537" s="338"/>
      <c r="B1537" s="338"/>
      <c r="C1537" s="338"/>
      <c r="D1537" s="291" t="str">
        <f>"Total item "&amp;A1534</f>
        <v>Total item 14.1.8</v>
      </c>
      <c r="E1537" s="52"/>
      <c r="F1537" s="53"/>
      <c r="G1537" s="53"/>
      <c r="H1537" s="53"/>
      <c r="I1537" s="53"/>
      <c r="J1537" s="91">
        <f>SUM(J1535:J1536)</f>
        <v>1734.6</v>
      </c>
      <c r="K1537" s="53"/>
      <c r="L1537" s="318"/>
      <c r="M1537" s="318"/>
      <c r="N1537" s="318"/>
      <c r="O1537" s="112"/>
      <c r="P1537" s="53"/>
      <c r="Q1537" s="53"/>
    </row>
    <row r="1538" spans="1:18" s="42" customFormat="1" x14ac:dyDescent="0.2">
      <c r="A1538" s="338"/>
      <c r="B1538" s="338"/>
      <c r="C1538" s="338"/>
      <c r="D1538" s="291"/>
      <c r="E1538" s="52"/>
      <c r="F1538" s="53"/>
      <c r="G1538" s="53"/>
      <c r="H1538" s="53"/>
      <c r="I1538" s="53"/>
      <c r="J1538" s="101"/>
      <c r="K1538" s="53"/>
      <c r="L1538" s="318"/>
      <c r="M1538" s="318"/>
      <c r="N1538" s="318"/>
      <c r="O1538" s="112"/>
      <c r="P1538" s="53"/>
      <c r="Q1538" s="53"/>
    </row>
    <row r="1539" spans="1:18" s="87" customFormat="1" ht="40.799999999999997" x14ac:dyDescent="0.2">
      <c r="A1539" s="546" t="s">
        <v>1487</v>
      </c>
      <c r="B1539" s="546" t="s">
        <v>134</v>
      </c>
      <c r="C1539" s="546">
        <v>87529</v>
      </c>
      <c r="D1539" s="547" t="s">
        <v>1475</v>
      </c>
      <c r="E1539" s="105" t="s">
        <v>9</v>
      </c>
      <c r="F1539" s="101"/>
      <c r="G1539" s="104"/>
      <c r="H1539" s="101"/>
      <c r="I1539" s="101"/>
      <c r="J1539" s="101"/>
      <c r="K1539" s="171">
        <f>J1542</f>
        <v>1734.6</v>
      </c>
      <c r="L1539" s="548">
        <v>24.62</v>
      </c>
      <c r="M1539" s="173">
        <f>ROUND(L1539*(1+$T$7),2)</f>
        <v>29.67</v>
      </c>
      <c r="N1539" s="104">
        <f>TRUNC(K1539*M1539,2)</f>
        <v>51465.58</v>
      </c>
      <c r="O1539" s="104">
        <v>24.27</v>
      </c>
      <c r="P1539" s="104">
        <f>ROUND(O1539*(1+$S$7),2)</f>
        <v>30.71</v>
      </c>
      <c r="Q1539" s="104">
        <f>TRUNC(K1539*P1539,2)</f>
        <v>53269.56</v>
      </c>
    </row>
    <row r="1540" spans="1:18" s="42" customFormat="1" x14ac:dyDescent="0.2">
      <c r="A1540" s="338"/>
      <c r="B1540" s="338"/>
      <c r="C1540" s="338"/>
      <c r="D1540" s="290" t="s">
        <v>1474</v>
      </c>
      <c r="E1540" s="52"/>
      <c r="F1540" s="53">
        <v>2</v>
      </c>
      <c r="G1540" s="53">
        <f>J1505</f>
        <v>309.75</v>
      </c>
      <c r="H1540" s="117"/>
      <c r="I1540" s="117"/>
      <c r="J1540" s="53">
        <f>ROUND(PRODUCT(F1540:I1540),2)</f>
        <v>619.5</v>
      </c>
      <c r="K1540" s="53"/>
      <c r="L1540" s="318"/>
      <c r="M1540" s="318"/>
      <c r="N1540" s="318"/>
      <c r="O1540" s="112"/>
      <c r="P1540" s="53"/>
      <c r="Q1540" s="53"/>
    </row>
    <row r="1541" spans="1:18" s="42" customFormat="1" x14ac:dyDescent="0.2">
      <c r="A1541" s="338"/>
      <c r="B1541" s="338"/>
      <c r="C1541" s="338"/>
      <c r="D1541" s="290" t="s">
        <v>1477</v>
      </c>
      <c r="E1541" s="52"/>
      <c r="F1541" s="53">
        <v>2</v>
      </c>
      <c r="G1541" s="53">
        <f>J1516</f>
        <v>557.55000000000007</v>
      </c>
      <c r="H1541" s="117"/>
      <c r="I1541" s="117"/>
      <c r="J1541" s="53">
        <f>ROUND(PRODUCT(F1541:I1541),2)</f>
        <v>1115.0999999999999</v>
      </c>
      <c r="K1541" s="53"/>
      <c r="L1541" s="318"/>
      <c r="M1541" s="318"/>
      <c r="N1541" s="318"/>
      <c r="O1541" s="112"/>
      <c r="P1541" s="53"/>
      <c r="Q1541" s="53"/>
    </row>
    <row r="1542" spans="1:18" s="42" customFormat="1" x14ac:dyDescent="0.2">
      <c r="A1542" s="338"/>
      <c r="B1542" s="338"/>
      <c r="C1542" s="338"/>
      <c r="D1542" s="291" t="str">
        <f>"Total item "&amp;A1539</f>
        <v>Total item 14.1.9</v>
      </c>
      <c r="E1542" s="52"/>
      <c r="F1542" s="53"/>
      <c r="G1542" s="53"/>
      <c r="H1542" s="53"/>
      <c r="I1542" s="53"/>
      <c r="J1542" s="91">
        <f>SUM(J1540:J1541)</f>
        <v>1734.6</v>
      </c>
      <c r="K1542" s="53"/>
      <c r="L1542" s="318"/>
      <c r="M1542" s="318"/>
      <c r="N1542" s="318"/>
      <c r="O1542" s="112"/>
      <c r="P1542" s="53"/>
      <c r="Q1542" s="53"/>
    </row>
    <row r="1543" spans="1:18" s="42" customFormat="1" x14ac:dyDescent="0.2">
      <c r="A1543" s="553"/>
      <c r="B1543" s="553"/>
      <c r="C1543" s="553"/>
      <c r="D1543" s="99"/>
      <c r="E1543" s="93"/>
      <c r="F1543" s="94"/>
      <c r="G1543" s="94"/>
      <c r="H1543" s="94"/>
      <c r="I1543" s="94"/>
      <c r="J1543" s="94"/>
      <c r="K1543" s="53"/>
      <c r="L1543" s="53"/>
      <c r="M1543" s="53"/>
      <c r="N1543" s="53"/>
      <c r="O1543" s="53"/>
      <c r="P1543" s="53"/>
      <c r="Q1543" s="53"/>
    </row>
    <row r="1544" spans="1:18" s="545" customFormat="1" ht="24" customHeight="1" x14ac:dyDescent="0.2">
      <c r="A1544" s="714" t="s">
        <v>1490</v>
      </c>
      <c r="B1544" s="715"/>
      <c r="C1544" s="715"/>
      <c r="D1544" s="715"/>
      <c r="E1544" s="716"/>
      <c r="F1544" s="309"/>
      <c r="G1544" s="309"/>
      <c r="H1544" s="309"/>
      <c r="I1544" s="309"/>
      <c r="J1544" s="309"/>
      <c r="K1544" s="309"/>
      <c r="L1544" s="309"/>
      <c r="M1544" s="309"/>
      <c r="N1544" s="544" t="e">
        <f>N1468+N1451+N1072+N930+N900+N715+N611+N323+N151+N86+N61+N14+N807+#REF!</f>
        <v>#REF!</v>
      </c>
      <c r="O1544" s="309"/>
      <c r="P1544" s="309"/>
      <c r="Q1544" s="335">
        <f>SUM(Q14,Q61,Q86,Q151,Q323,Q611,Q715,Q807,Q900,Q930,Q1072,Q1413,Q1451,Q1468)</f>
        <v>2097633.48</v>
      </c>
      <c r="R1544" s="335">
        <f>SUM(Q14:Q1543)/2</f>
        <v>2097633.4800000004</v>
      </c>
    </row>
  </sheetData>
  <mergeCells count="7">
    <mergeCell ref="A1544:E1544"/>
    <mergeCell ref="L11:N11"/>
    <mergeCell ref="A1:Q1"/>
    <mergeCell ref="O11:Q11"/>
    <mergeCell ref="A3:J3"/>
    <mergeCell ref="A4:J4"/>
    <mergeCell ref="A2:J2"/>
  </mergeCells>
  <printOptions horizontalCentered="1"/>
  <pageMargins left="0.59055118110236227" right="0.39370078740157483" top="1.5748031496062993" bottom="0.59055118110236227" header="0.39370078740157483" footer="0.39370078740157483"/>
  <pageSetup paperSize="9" scale="45" orientation="portrait" r:id="rId1"/>
  <headerFooter>
    <oddHeader>&amp;C&amp;"Arial,Normal"&amp;12&amp;G</oddHeader>
    <oddFooter>&amp;R&amp;"Arial,Normal"&amp;8Pág.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1540"/>
  <sheetViews>
    <sheetView view="pageBreakPreview" topLeftCell="A11" zoomScaleSheetLayoutView="100" workbookViewId="0">
      <pane ySplit="1200" activePane="bottomLeft"/>
      <selection activeCell="A11" sqref="A1:XFD1048576"/>
      <selection pane="bottomLeft" activeCell="L13" sqref="L13"/>
    </sheetView>
  </sheetViews>
  <sheetFormatPr defaultColWidth="9.109375" defaultRowHeight="10.199999999999999" x14ac:dyDescent="0.2"/>
  <cols>
    <col min="1" max="1" width="7" style="300" bestFit="1" customWidth="1"/>
    <col min="2" max="2" width="54.109375" style="44" customWidth="1"/>
    <col min="3" max="3" width="3.5546875" style="42" customWidth="1"/>
    <col min="4" max="4" width="7" style="21" customWidth="1"/>
    <col min="5" max="5" width="10" style="21" customWidth="1"/>
    <col min="6" max="6" width="7.88671875" style="21" customWidth="1"/>
    <col min="7" max="7" width="10.88671875" style="21" customWidth="1"/>
    <col min="8" max="8" width="7.5546875" style="21" bestFit="1" customWidth="1"/>
    <col min="9" max="9" width="11.44140625" style="21" customWidth="1"/>
    <col min="10" max="13" width="11.33203125" style="21" customWidth="1"/>
    <col min="14" max="16384" width="9.109375" style="21"/>
  </cols>
  <sheetData>
    <row r="1" spans="1:11" ht="16.2" thickTop="1" x14ac:dyDescent="0.3">
      <c r="A1" s="723" t="s">
        <v>119</v>
      </c>
      <c r="B1" s="725"/>
      <c r="C1" s="725"/>
      <c r="D1" s="725"/>
      <c r="E1" s="725"/>
      <c r="F1" s="725"/>
      <c r="G1" s="725"/>
      <c r="H1" s="726"/>
    </row>
    <row r="2" spans="1:11" ht="16.2" thickBot="1" x14ac:dyDescent="0.35">
      <c r="A2" s="727" t="s">
        <v>0</v>
      </c>
      <c r="B2" s="728"/>
      <c r="C2" s="728"/>
      <c r="D2" s="728"/>
      <c r="E2" s="728"/>
      <c r="F2" s="728"/>
      <c r="G2" s="728"/>
      <c r="H2" s="729"/>
    </row>
    <row r="3" spans="1:11" ht="10.8" thickTop="1" x14ac:dyDescent="0.2">
      <c r="A3" s="336"/>
      <c r="B3" s="305"/>
      <c r="C3" s="26"/>
      <c r="D3" s="26"/>
      <c r="E3" s="26"/>
      <c r="F3" s="26"/>
      <c r="G3" s="26"/>
      <c r="H3" s="26"/>
      <c r="J3" s="91" t="s">
        <v>334</v>
      </c>
      <c r="K3" s="91" t="s">
        <v>334</v>
      </c>
    </row>
    <row r="4" spans="1:11" s="29" customFormat="1" ht="13.8" x14ac:dyDescent="0.3">
      <c r="A4" s="348"/>
      <c r="B4" s="348" t="s">
        <v>1464</v>
      </c>
      <c r="C4" s="28"/>
      <c r="D4" s="28"/>
      <c r="E4" s="28"/>
      <c r="F4" s="28"/>
      <c r="G4" s="28"/>
      <c r="H4" s="28"/>
      <c r="J4" s="91" t="s">
        <v>336</v>
      </c>
      <c r="K4" s="91" t="s">
        <v>335</v>
      </c>
    </row>
    <row r="5" spans="1:11" s="31" customFormat="1" ht="13.8" x14ac:dyDescent="0.3">
      <c r="A5" s="348"/>
      <c r="B5" s="348" t="s">
        <v>1465</v>
      </c>
      <c r="C5" s="28"/>
      <c r="D5" s="28"/>
      <c r="E5" s="28"/>
      <c r="F5" s="28"/>
      <c r="G5" s="28"/>
      <c r="H5" s="28"/>
      <c r="J5" s="118">
        <f>'COMP_BDI_EDIFICACOES_26,53%_COM'!D28</f>
        <v>0.26529999999999998</v>
      </c>
      <c r="K5" s="118">
        <f>BDI_SEM_CPRB!D30</f>
        <v>0.20499999999999999</v>
      </c>
    </row>
    <row r="6" spans="1:11" s="302" customFormat="1" ht="13.8" x14ac:dyDescent="0.3">
      <c r="A6" s="349"/>
      <c r="B6" s="348" t="s">
        <v>1466</v>
      </c>
      <c r="C6" s="301"/>
      <c r="D6" s="301"/>
      <c r="E6" s="301"/>
      <c r="F6" s="301"/>
      <c r="G6" s="301"/>
      <c r="H6" s="301"/>
    </row>
    <row r="7" spans="1:11" s="29" customFormat="1" ht="13.8" x14ac:dyDescent="0.3">
      <c r="A7" s="348"/>
      <c r="B7" s="348" t="s">
        <v>1468</v>
      </c>
      <c r="C7" s="28"/>
      <c r="D7" s="28"/>
      <c r="E7" s="28"/>
      <c r="F7" s="28"/>
      <c r="G7" s="28"/>
      <c r="H7" s="28"/>
      <c r="J7" s="32" t="s">
        <v>142</v>
      </c>
      <c r="K7" s="32" t="s">
        <v>142</v>
      </c>
    </row>
    <row r="8" spans="1:11" s="29" customFormat="1" ht="13.8" x14ac:dyDescent="0.3">
      <c r="A8" s="348"/>
      <c r="B8" s="348" t="s">
        <v>1467</v>
      </c>
      <c r="C8" s="28"/>
      <c r="D8" s="28"/>
      <c r="E8" s="28"/>
      <c r="F8" s="28"/>
      <c r="G8" s="28"/>
      <c r="H8" s="28"/>
      <c r="J8" s="33"/>
      <c r="K8" s="33"/>
    </row>
    <row r="9" spans="1:11" ht="11.25" customHeight="1" x14ac:dyDescent="0.2">
      <c r="A9" s="337"/>
      <c r="B9" s="310"/>
      <c r="C9" s="34"/>
      <c r="D9" s="35"/>
      <c r="E9" s="35"/>
      <c r="F9" s="35"/>
      <c r="G9" s="35"/>
      <c r="H9" s="35"/>
    </row>
    <row r="10" spans="1:11" s="299" customFormat="1" x14ac:dyDescent="0.3">
      <c r="A10" s="296" t="s">
        <v>1</v>
      </c>
      <c r="B10" s="296" t="s">
        <v>2</v>
      </c>
      <c r="C10" s="296" t="s">
        <v>3</v>
      </c>
      <c r="D10" s="297" t="s">
        <v>4</v>
      </c>
      <c r="E10" s="297" t="s">
        <v>611</v>
      </c>
      <c r="F10" s="297" t="s">
        <v>612</v>
      </c>
      <c r="G10" s="297" t="s">
        <v>183</v>
      </c>
      <c r="H10" s="297" t="s">
        <v>5</v>
      </c>
      <c r="J10" s="300"/>
      <c r="K10" s="300"/>
    </row>
    <row r="11" spans="1:11" s="39" customFormat="1" x14ac:dyDescent="0.2">
      <c r="A11" s="338"/>
      <c r="B11" s="311"/>
      <c r="C11" s="93"/>
      <c r="D11" s="94"/>
      <c r="E11" s="94"/>
      <c r="F11" s="94"/>
      <c r="G11" s="94"/>
      <c r="H11" s="94"/>
      <c r="J11" s="38"/>
    </row>
    <row r="12" spans="1:11" s="89" customFormat="1" x14ac:dyDescent="0.2">
      <c r="A12" s="339" t="s">
        <v>6</v>
      </c>
      <c r="B12" s="95" t="s">
        <v>7</v>
      </c>
      <c r="C12" s="96"/>
      <c r="D12" s="97"/>
      <c r="E12" s="97"/>
      <c r="F12" s="97"/>
      <c r="G12" s="97"/>
      <c r="H12" s="97"/>
      <c r="J12" s="88"/>
    </row>
    <row r="13" spans="1:11" s="42" customFormat="1" x14ac:dyDescent="0.2">
      <c r="A13" s="338"/>
      <c r="B13" s="99"/>
      <c r="C13" s="93"/>
      <c r="D13" s="94"/>
      <c r="E13" s="94"/>
      <c r="F13" s="94"/>
      <c r="G13" s="94"/>
      <c r="H13" s="94"/>
      <c r="J13" s="38"/>
    </row>
    <row r="14" spans="1:11" s="43" customFormat="1" x14ac:dyDescent="0.2">
      <c r="A14" s="296" t="s">
        <v>8</v>
      </c>
      <c r="B14" s="279" t="s">
        <v>402</v>
      </c>
      <c r="C14" s="90" t="s">
        <v>9</v>
      </c>
      <c r="D14" s="91"/>
      <c r="E14" s="91"/>
      <c r="F14" s="91"/>
      <c r="G14" s="91"/>
      <c r="H14" s="91"/>
    </row>
    <row r="15" spans="1:11" s="42" customFormat="1" x14ac:dyDescent="0.2">
      <c r="A15" s="338"/>
      <c r="B15" s="290" t="s">
        <v>111</v>
      </c>
      <c r="C15" s="52"/>
      <c r="D15" s="53"/>
      <c r="E15" s="53">
        <v>4</v>
      </c>
      <c r="F15" s="53"/>
      <c r="G15" s="53">
        <v>2</v>
      </c>
      <c r="H15" s="53">
        <f>ROUND(PRODUCT(D15:G15),2)</f>
        <v>8</v>
      </c>
    </row>
    <row r="16" spans="1:11" s="42" customFormat="1" x14ac:dyDescent="0.2">
      <c r="A16" s="338"/>
      <c r="B16" s="291" t="str">
        <f>"Total item "&amp;A14</f>
        <v>Total item 1.1</v>
      </c>
      <c r="C16" s="52"/>
      <c r="D16" s="53"/>
      <c r="E16" s="53"/>
      <c r="F16" s="53"/>
      <c r="G16" s="53"/>
      <c r="H16" s="91">
        <f>SUM(H15:H15)</f>
        <v>8</v>
      </c>
    </row>
    <row r="17" spans="1:8" s="42" customFormat="1" x14ac:dyDescent="0.2">
      <c r="A17" s="338"/>
      <c r="B17" s="99"/>
      <c r="C17" s="93"/>
      <c r="D17" s="94"/>
      <c r="E17" s="94"/>
      <c r="F17" s="94"/>
      <c r="G17" s="94"/>
      <c r="H17" s="94"/>
    </row>
    <row r="18" spans="1:8" s="43" customFormat="1" ht="20.399999999999999" x14ac:dyDescent="0.2">
      <c r="A18" s="296" t="s">
        <v>10</v>
      </c>
      <c r="B18" s="279" t="s">
        <v>268</v>
      </c>
      <c r="C18" s="90" t="s">
        <v>44</v>
      </c>
      <c r="D18" s="91"/>
      <c r="E18" s="91"/>
      <c r="F18" s="91"/>
      <c r="G18" s="91"/>
      <c r="H18" s="91"/>
    </row>
    <row r="19" spans="1:8" s="42" customFormat="1" x14ac:dyDescent="0.2">
      <c r="A19" s="338"/>
      <c r="B19" s="290"/>
      <c r="C19" s="52"/>
      <c r="D19" s="53">
        <v>1</v>
      </c>
      <c r="E19" s="53"/>
      <c r="F19" s="53"/>
      <c r="G19" s="53"/>
      <c r="H19" s="53">
        <f>ROUND(PRODUCT(D19:G19),2)</f>
        <v>1</v>
      </c>
    </row>
    <row r="20" spans="1:8" s="42" customFormat="1" x14ac:dyDescent="0.2">
      <c r="A20" s="338"/>
      <c r="B20" s="291" t="str">
        <f>"Total item "&amp;A18</f>
        <v>Total item 1.2</v>
      </c>
      <c r="C20" s="52"/>
      <c r="D20" s="53"/>
      <c r="E20" s="53"/>
      <c r="F20" s="53"/>
      <c r="G20" s="53"/>
      <c r="H20" s="91">
        <f>SUM(H19:H19)</f>
        <v>1</v>
      </c>
    </row>
    <row r="21" spans="1:8" s="42" customFormat="1" x14ac:dyDescent="0.2">
      <c r="A21" s="338"/>
      <c r="B21" s="99"/>
      <c r="C21" s="93"/>
      <c r="D21" s="94"/>
      <c r="E21" s="94"/>
      <c r="F21" s="94"/>
      <c r="G21" s="94"/>
      <c r="H21" s="94"/>
    </row>
    <row r="22" spans="1:8" s="43" customFormat="1" ht="20.399999999999999" x14ac:dyDescent="0.2">
      <c r="A22" s="296" t="s">
        <v>31</v>
      </c>
      <c r="B22" s="279" t="s">
        <v>592</v>
      </c>
      <c r="C22" s="90" t="s">
        <v>44</v>
      </c>
      <c r="D22" s="91"/>
      <c r="E22" s="91"/>
      <c r="F22" s="91"/>
      <c r="G22" s="91"/>
      <c r="H22" s="91"/>
    </row>
    <row r="23" spans="1:8" s="42" customFormat="1" x14ac:dyDescent="0.2">
      <c r="A23" s="338"/>
      <c r="B23" s="290"/>
      <c r="C23" s="52"/>
      <c r="D23" s="53">
        <v>1</v>
      </c>
      <c r="E23" s="53"/>
      <c r="F23" s="53"/>
      <c r="G23" s="53"/>
      <c r="H23" s="53">
        <f>ROUND(PRODUCT(D23:G23),2)</f>
        <v>1</v>
      </c>
    </row>
    <row r="24" spans="1:8" s="42" customFormat="1" x14ac:dyDescent="0.2">
      <c r="A24" s="338"/>
      <c r="B24" s="291" t="str">
        <f>"Total item "&amp;A22</f>
        <v>Total item 1.3</v>
      </c>
      <c r="C24" s="52"/>
      <c r="D24" s="53"/>
      <c r="E24" s="53"/>
      <c r="F24" s="53"/>
      <c r="G24" s="53"/>
      <c r="H24" s="91">
        <f>SUM(H23:H23)</f>
        <v>1</v>
      </c>
    </row>
    <row r="25" spans="1:8" s="42" customFormat="1" x14ac:dyDescent="0.2">
      <c r="A25" s="338"/>
      <c r="B25" s="99"/>
      <c r="C25" s="93"/>
      <c r="D25" s="94"/>
      <c r="E25" s="94"/>
      <c r="F25" s="94"/>
      <c r="G25" s="94"/>
      <c r="H25" s="94"/>
    </row>
    <row r="26" spans="1:8" s="43" customFormat="1" ht="30.6" x14ac:dyDescent="0.2">
      <c r="A26" s="296" t="s">
        <v>264</v>
      </c>
      <c r="B26" s="279" t="s">
        <v>614</v>
      </c>
      <c r="C26" s="90" t="s">
        <v>109</v>
      </c>
      <c r="D26" s="91"/>
      <c r="E26" s="91"/>
      <c r="F26" s="91"/>
      <c r="G26" s="91"/>
      <c r="H26" s="91"/>
    </row>
    <row r="27" spans="1:8" s="42" customFormat="1" x14ac:dyDescent="0.2">
      <c r="A27" s="338"/>
      <c r="B27" s="290"/>
      <c r="C27" s="52"/>
      <c r="D27" s="53">
        <v>1</v>
      </c>
      <c r="E27" s="53"/>
      <c r="F27" s="53"/>
      <c r="G27" s="53"/>
      <c r="H27" s="53">
        <f>ROUND(PRODUCT(D27:G27),2)</f>
        <v>1</v>
      </c>
    </row>
    <row r="28" spans="1:8" s="42" customFormat="1" x14ac:dyDescent="0.2">
      <c r="A28" s="338"/>
      <c r="B28" s="291" t="str">
        <f>"Total item "&amp;A26</f>
        <v>Total item 1.4</v>
      </c>
      <c r="C28" s="52"/>
      <c r="D28" s="53"/>
      <c r="E28" s="53"/>
      <c r="F28" s="53"/>
      <c r="G28" s="53"/>
      <c r="H28" s="91">
        <f>SUM(H27:H27)</f>
        <v>1</v>
      </c>
    </row>
    <row r="29" spans="1:8" s="42" customFormat="1" x14ac:dyDescent="0.2">
      <c r="A29" s="338"/>
      <c r="B29" s="99"/>
      <c r="C29" s="93"/>
      <c r="D29" s="94"/>
      <c r="E29" s="94"/>
      <c r="F29" s="94"/>
      <c r="G29" s="94"/>
      <c r="H29" s="94"/>
    </row>
    <row r="30" spans="1:8" s="43" customFormat="1" ht="20.399999999999999" x14ac:dyDescent="0.2">
      <c r="A30" s="296" t="s">
        <v>269</v>
      </c>
      <c r="B30" s="279" t="s">
        <v>704</v>
      </c>
      <c r="C30" s="90" t="s">
        <v>9</v>
      </c>
      <c r="D30" s="91"/>
      <c r="E30" s="91"/>
      <c r="F30" s="91"/>
      <c r="G30" s="91"/>
      <c r="H30" s="91"/>
    </row>
    <row r="31" spans="1:8" s="42" customFormat="1" x14ac:dyDescent="0.2">
      <c r="A31" s="338"/>
      <c r="B31" s="290"/>
      <c r="C31" s="52"/>
      <c r="D31" s="53"/>
      <c r="E31" s="53">
        <v>2</v>
      </c>
      <c r="F31" s="53">
        <v>4</v>
      </c>
      <c r="G31" s="53"/>
      <c r="H31" s="53">
        <f>ROUND(PRODUCT(D31:G31),2)</f>
        <v>8</v>
      </c>
    </row>
    <row r="32" spans="1:8" s="42" customFormat="1" x14ac:dyDescent="0.2">
      <c r="A32" s="338"/>
      <c r="B32" s="291" t="str">
        <f>"Total item "&amp;A30</f>
        <v>Total item 1.5</v>
      </c>
      <c r="C32" s="52"/>
      <c r="D32" s="53"/>
      <c r="E32" s="53"/>
      <c r="F32" s="53"/>
      <c r="G32" s="53"/>
      <c r="H32" s="91">
        <f>SUM(H31:H31)</f>
        <v>8</v>
      </c>
    </row>
    <row r="33" spans="1:8" s="42" customFormat="1" x14ac:dyDescent="0.2">
      <c r="A33" s="338"/>
      <c r="B33" s="99"/>
      <c r="C33" s="93"/>
      <c r="D33" s="94"/>
      <c r="E33" s="94"/>
      <c r="F33" s="94"/>
      <c r="G33" s="94"/>
      <c r="H33" s="94"/>
    </row>
    <row r="34" spans="1:8" s="43" customFormat="1" ht="20.399999999999999" x14ac:dyDescent="0.2">
      <c r="A34" s="296" t="s">
        <v>270</v>
      </c>
      <c r="B34" s="279" t="s">
        <v>265</v>
      </c>
      <c r="C34" s="90" t="s">
        <v>9</v>
      </c>
      <c r="D34" s="91"/>
      <c r="E34" s="91"/>
      <c r="F34" s="91"/>
      <c r="G34" s="91"/>
      <c r="H34" s="91"/>
    </row>
    <row r="35" spans="1:8" s="42" customFormat="1" x14ac:dyDescent="0.2">
      <c r="A35" s="338"/>
      <c r="B35" s="290"/>
      <c r="C35" s="52"/>
      <c r="D35" s="53"/>
      <c r="E35" s="53">
        <v>6</v>
      </c>
      <c r="F35" s="53">
        <v>4</v>
      </c>
      <c r="G35" s="53"/>
      <c r="H35" s="53">
        <f>ROUND(PRODUCT(D35:G35),2)</f>
        <v>24</v>
      </c>
    </row>
    <row r="36" spans="1:8" s="42" customFormat="1" x14ac:dyDescent="0.2">
      <c r="A36" s="338"/>
      <c r="B36" s="291" t="str">
        <f>"Total item "&amp;A34</f>
        <v>Total item 1.6</v>
      </c>
      <c r="C36" s="52"/>
      <c r="D36" s="53"/>
      <c r="E36" s="53"/>
      <c r="F36" s="53"/>
      <c r="G36" s="53"/>
      <c r="H36" s="91">
        <f>SUM(H35:H35)</f>
        <v>24</v>
      </c>
    </row>
    <row r="37" spans="1:8" s="42" customFormat="1" x14ac:dyDescent="0.2">
      <c r="A37" s="338"/>
      <c r="B37" s="99"/>
      <c r="C37" s="93"/>
      <c r="D37" s="94"/>
      <c r="E37" s="94"/>
      <c r="F37" s="94"/>
      <c r="G37" s="94"/>
      <c r="H37" s="94"/>
    </row>
    <row r="38" spans="1:8" s="43" customFormat="1" ht="20.399999999999999" x14ac:dyDescent="0.2">
      <c r="A38" s="296" t="s">
        <v>271</v>
      </c>
      <c r="B38" s="279" t="s">
        <v>266</v>
      </c>
      <c r="C38" s="90" t="s">
        <v>9</v>
      </c>
      <c r="D38" s="91"/>
      <c r="E38" s="91"/>
      <c r="F38" s="91"/>
      <c r="G38" s="91"/>
      <c r="H38" s="91"/>
    </row>
    <row r="39" spans="1:8" s="42" customFormat="1" x14ac:dyDescent="0.2">
      <c r="A39" s="338"/>
      <c r="B39" s="290"/>
      <c r="C39" s="52"/>
      <c r="D39" s="53"/>
      <c r="E39" s="53">
        <v>6</v>
      </c>
      <c r="F39" s="53">
        <v>3</v>
      </c>
      <c r="G39" s="53"/>
      <c r="H39" s="53">
        <f>ROUND(PRODUCT(D39:G39),2)</f>
        <v>18</v>
      </c>
    </row>
    <row r="40" spans="1:8" s="42" customFormat="1" x14ac:dyDescent="0.2">
      <c r="A40" s="338"/>
      <c r="B40" s="291" t="str">
        <f>"Total item "&amp;A38</f>
        <v>Total item 1.7</v>
      </c>
      <c r="C40" s="52"/>
      <c r="D40" s="53"/>
      <c r="E40" s="53"/>
      <c r="F40" s="53"/>
      <c r="G40" s="53"/>
      <c r="H40" s="91">
        <f>SUM(H39:H39)</f>
        <v>18</v>
      </c>
    </row>
    <row r="41" spans="1:8" s="42" customFormat="1" x14ac:dyDescent="0.2">
      <c r="A41" s="338"/>
      <c r="B41" s="99"/>
      <c r="C41" s="93"/>
      <c r="D41" s="94"/>
      <c r="E41" s="94"/>
      <c r="F41" s="94"/>
      <c r="G41" s="94"/>
      <c r="H41" s="94"/>
    </row>
    <row r="42" spans="1:8" s="43" customFormat="1" ht="20.399999999999999" x14ac:dyDescent="0.2">
      <c r="A42" s="296" t="s">
        <v>272</v>
      </c>
      <c r="B42" s="279" t="s">
        <v>267</v>
      </c>
      <c r="C42" s="90" t="s">
        <v>9</v>
      </c>
      <c r="D42" s="91"/>
      <c r="E42" s="91"/>
      <c r="F42" s="91"/>
      <c r="G42" s="91"/>
      <c r="H42" s="91"/>
    </row>
    <row r="43" spans="1:8" s="42" customFormat="1" x14ac:dyDescent="0.2">
      <c r="A43" s="338"/>
      <c r="B43" s="290"/>
      <c r="C43" s="52"/>
      <c r="D43" s="53"/>
      <c r="E43" s="53">
        <v>8</v>
      </c>
      <c r="F43" s="53">
        <v>3</v>
      </c>
      <c r="G43" s="53"/>
      <c r="H43" s="53">
        <f>ROUND(PRODUCT(D43:G43),2)</f>
        <v>24</v>
      </c>
    </row>
    <row r="44" spans="1:8" s="42" customFormat="1" x14ac:dyDescent="0.2">
      <c r="A44" s="338"/>
      <c r="B44" s="291" t="str">
        <f>"Total item "&amp;A42</f>
        <v>Total item 1.8</v>
      </c>
      <c r="C44" s="52"/>
      <c r="D44" s="53"/>
      <c r="E44" s="53"/>
      <c r="F44" s="53"/>
      <c r="G44" s="53"/>
      <c r="H44" s="91">
        <f>SUM(H43:H43)</f>
        <v>24</v>
      </c>
    </row>
    <row r="45" spans="1:8" s="42" customFormat="1" x14ac:dyDescent="0.2">
      <c r="A45" s="338"/>
      <c r="B45" s="99"/>
      <c r="C45" s="93"/>
      <c r="D45" s="94"/>
      <c r="E45" s="94"/>
      <c r="F45" s="94"/>
      <c r="G45" s="94"/>
      <c r="H45" s="94"/>
    </row>
    <row r="46" spans="1:8" s="43" customFormat="1" ht="30.6" x14ac:dyDescent="0.2">
      <c r="A46" s="296" t="s">
        <v>273</v>
      </c>
      <c r="B46" s="279" t="s">
        <v>404</v>
      </c>
      <c r="C46" s="90" t="s">
        <v>9</v>
      </c>
      <c r="D46" s="91"/>
      <c r="E46" s="91"/>
      <c r="F46" s="91"/>
      <c r="G46" s="91"/>
      <c r="H46" s="91"/>
    </row>
    <row r="47" spans="1:8" s="42" customFormat="1" x14ac:dyDescent="0.2">
      <c r="A47" s="338"/>
      <c r="B47" s="290" t="s">
        <v>593</v>
      </c>
      <c r="C47" s="52"/>
      <c r="D47" s="53"/>
      <c r="E47" s="53">
        <v>14.5</v>
      </c>
      <c r="F47" s="53">
        <v>16.3</v>
      </c>
      <c r="G47" s="53"/>
      <c r="H47" s="53">
        <f>ROUND(PRODUCT(D47:G47),2)</f>
        <v>236.35</v>
      </c>
    </row>
    <row r="48" spans="1:8" s="42" customFormat="1" x14ac:dyDescent="0.2">
      <c r="A48" s="338"/>
      <c r="B48" s="290"/>
      <c r="C48" s="52"/>
      <c r="D48" s="53"/>
      <c r="E48" s="53">
        <v>25.7</v>
      </c>
      <c r="F48" s="53">
        <v>54</v>
      </c>
      <c r="G48" s="53"/>
      <c r="H48" s="53">
        <f>ROUND(PRODUCT(D48:G48),2)</f>
        <v>1387.8</v>
      </c>
    </row>
    <row r="49" spans="1:8" s="42" customFormat="1" x14ac:dyDescent="0.2">
      <c r="A49" s="338"/>
      <c r="B49" s="291" t="str">
        <f>"Total item "&amp;A46</f>
        <v>Total item 1.9</v>
      </c>
      <c r="C49" s="52"/>
      <c r="D49" s="53"/>
      <c r="E49" s="53"/>
      <c r="F49" s="53"/>
      <c r="G49" s="53"/>
      <c r="H49" s="91">
        <f>SUM(H47:H48)</f>
        <v>1624.1499999999999</v>
      </c>
    </row>
    <row r="50" spans="1:8" s="39" customFormat="1" x14ac:dyDescent="0.2">
      <c r="A50" s="338"/>
      <c r="B50" s="92"/>
      <c r="C50" s="93"/>
      <c r="D50" s="94"/>
      <c r="E50" s="94"/>
      <c r="F50" s="94"/>
      <c r="G50" s="94"/>
      <c r="H50" s="94"/>
    </row>
    <row r="51" spans="1:8" s="43" customFormat="1" ht="20.399999999999999" x14ac:dyDescent="0.2">
      <c r="A51" s="296" t="s">
        <v>274</v>
      </c>
      <c r="B51" s="279" t="s">
        <v>411</v>
      </c>
      <c r="C51" s="90" t="s">
        <v>9</v>
      </c>
      <c r="D51" s="91"/>
      <c r="E51" s="91"/>
      <c r="F51" s="91"/>
      <c r="G51" s="91"/>
      <c r="H51" s="91"/>
    </row>
    <row r="52" spans="1:8" s="42" customFormat="1" x14ac:dyDescent="0.2">
      <c r="A52" s="338"/>
      <c r="B52" s="290" t="s">
        <v>594</v>
      </c>
      <c r="C52" s="52"/>
      <c r="D52" s="53"/>
      <c r="E52" s="53">
        <v>10</v>
      </c>
      <c r="F52" s="53"/>
      <c r="G52" s="53">
        <v>2.2000000000000002</v>
      </c>
      <c r="H52" s="53">
        <f>ROUND(PRODUCT(D52:G52),2)</f>
        <v>22</v>
      </c>
    </row>
    <row r="53" spans="1:8" s="42" customFormat="1" x14ac:dyDescent="0.2">
      <c r="A53" s="338"/>
      <c r="B53" s="290" t="s">
        <v>597</v>
      </c>
      <c r="C53" s="52"/>
      <c r="D53" s="53"/>
      <c r="E53" s="53">
        <v>33</v>
      </c>
      <c r="F53" s="53"/>
      <c r="G53" s="53">
        <v>2.2000000000000002</v>
      </c>
      <c r="H53" s="53">
        <f>ROUND(PRODUCT(D53:G53),2)</f>
        <v>72.599999999999994</v>
      </c>
    </row>
    <row r="54" spans="1:8" s="42" customFormat="1" x14ac:dyDescent="0.2">
      <c r="A54" s="338"/>
      <c r="B54" s="290" t="s">
        <v>597</v>
      </c>
      <c r="C54" s="52"/>
      <c r="D54" s="53"/>
      <c r="E54" s="53">
        <v>61.5</v>
      </c>
      <c r="F54" s="53"/>
      <c r="G54" s="53">
        <v>2.2000000000000002</v>
      </c>
      <c r="H54" s="53">
        <f>ROUND(PRODUCT(D54:G54),2)</f>
        <v>135.30000000000001</v>
      </c>
    </row>
    <row r="55" spans="1:8" s="42" customFormat="1" x14ac:dyDescent="0.2">
      <c r="A55" s="338"/>
      <c r="B55" s="290" t="s">
        <v>596</v>
      </c>
      <c r="C55" s="52"/>
      <c r="D55" s="53"/>
      <c r="E55" s="53">
        <v>82</v>
      </c>
      <c r="F55" s="53"/>
      <c r="G55" s="53">
        <v>2.2000000000000002</v>
      </c>
      <c r="H55" s="53">
        <f>ROUND(PRODUCT(D55:G55),2)</f>
        <v>180.4</v>
      </c>
    </row>
    <row r="56" spans="1:8" s="42" customFormat="1" x14ac:dyDescent="0.2">
      <c r="A56" s="338"/>
      <c r="B56" s="290" t="s">
        <v>595</v>
      </c>
      <c r="C56" s="52"/>
      <c r="D56" s="53"/>
      <c r="E56" s="53">
        <v>18.7</v>
      </c>
      <c r="F56" s="53"/>
      <c r="G56" s="53">
        <v>2.2000000000000002</v>
      </c>
      <c r="H56" s="53">
        <f>ROUND(PRODUCT(D56:G56),2)</f>
        <v>41.14</v>
      </c>
    </row>
    <row r="57" spans="1:8" s="42" customFormat="1" x14ac:dyDescent="0.2">
      <c r="A57" s="338"/>
      <c r="B57" s="291" t="str">
        <f>"Total item "&amp;A51</f>
        <v>Total item 1.10</v>
      </c>
      <c r="C57" s="52"/>
      <c r="D57" s="53"/>
      <c r="E57" s="53"/>
      <c r="F57" s="53"/>
      <c r="G57" s="53"/>
      <c r="H57" s="91">
        <f>SUM(H52:H56)</f>
        <v>451.44</v>
      </c>
    </row>
    <row r="58" spans="1:8" s="39" customFormat="1" x14ac:dyDescent="0.2">
      <c r="A58" s="338"/>
      <c r="B58" s="92"/>
      <c r="C58" s="93"/>
      <c r="D58" s="94"/>
      <c r="E58" s="94"/>
      <c r="F58" s="94"/>
      <c r="G58" s="94"/>
      <c r="H58" s="94"/>
    </row>
    <row r="59" spans="1:8" s="89" customFormat="1" x14ac:dyDescent="0.2">
      <c r="A59" s="339" t="s">
        <v>11</v>
      </c>
      <c r="B59" s="95" t="s">
        <v>84</v>
      </c>
      <c r="C59" s="96"/>
      <c r="D59" s="97"/>
      <c r="E59" s="97"/>
      <c r="F59" s="97"/>
      <c r="G59" s="97"/>
      <c r="H59" s="97"/>
    </row>
    <row r="60" spans="1:8" s="42" customFormat="1" x14ac:dyDescent="0.2">
      <c r="A60" s="338"/>
      <c r="B60" s="99"/>
      <c r="C60" s="93"/>
      <c r="D60" s="94"/>
      <c r="E60" s="94"/>
      <c r="F60" s="94"/>
      <c r="G60" s="94"/>
      <c r="H60" s="94"/>
    </row>
    <row r="61" spans="1:8" s="43" customFormat="1" x14ac:dyDescent="0.2">
      <c r="A61" s="296" t="s">
        <v>1389</v>
      </c>
      <c r="B61" s="279" t="s">
        <v>413</v>
      </c>
      <c r="C61" s="90" t="s">
        <v>12</v>
      </c>
      <c r="D61" s="91"/>
      <c r="E61" s="91"/>
      <c r="F61" s="91"/>
      <c r="G61" s="91"/>
      <c r="H61" s="91"/>
    </row>
    <row r="62" spans="1:8" s="42" customFormat="1" x14ac:dyDescent="0.2">
      <c r="A62" s="338"/>
      <c r="B62" s="291" t="s">
        <v>1078</v>
      </c>
      <c r="C62" s="52"/>
      <c r="D62" s="53"/>
      <c r="E62" s="53"/>
      <c r="F62" s="94"/>
      <c r="G62" s="94"/>
      <c r="H62" s="53"/>
    </row>
    <row r="63" spans="1:8" s="42" customFormat="1" x14ac:dyDescent="0.2">
      <c r="A63" s="338"/>
      <c r="B63" s="290" t="s">
        <v>1277</v>
      </c>
      <c r="C63" s="52"/>
      <c r="D63" s="53">
        <v>11</v>
      </c>
      <c r="E63" s="53">
        <v>1.8</v>
      </c>
      <c r="F63" s="53">
        <v>1.8</v>
      </c>
      <c r="G63" s="53">
        <v>1.1000000000000001</v>
      </c>
      <c r="H63" s="53">
        <f t="shared" ref="H63:H75" si="0">ROUND(PRODUCT(D63:G63),2)</f>
        <v>39.200000000000003</v>
      </c>
    </row>
    <row r="64" spans="1:8" s="42" customFormat="1" x14ac:dyDescent="0.2">
      <c r="A64" s="338"/>
      <c r="B64" s="290" t="s">
        <v>1278</v>
      </c>
      <c r="C64" s="52"/>
      <c r="D64" s="53">
        <v>11</v>
      </c>
      <c r="E64" s="53">
        <v>1.5</v>
      </c>
      <c r="F64" s="53">
        <v>1.5</v>
      </c>
      <c r="G64" s="53">
        <v>1.1000000000000001</v>
      </c>
      <c r="H64" s="53">
        <f t="shared" si="0"/>
        <v>27.23</v>
      </c>
    </row>
    <row r="65" spans="1:8" s="42" customFormat="1" x14ac:dyDescent="0.2">
      <c r="A65" s="338"/>
      <c r="B65" s="290" t="s">
        <v>1273</v>
      </c>
      <c r="C65" s="52"/>
      <c r="D65" s="53">
        <v>7</v>
      </c>
      <c r="E65" s="53">
        <v>1.3</v>
      </c>
      <c r="F65" s="53">
        <v>1.3</v>
      </c>
      <c r="G65" s="53">
        <v>1.1000000000000001</v>
      </c>
      <c r="H65" s="53">
        <f t="shared" si="0"/>
        <v>13.01</v>
      </c>
    </row>
    <row r="66" spans="1:8" s="42" customFormat="1" x14ac:dyDescent="0.2">
      <c r="A66" s="338"/>
      <c r="B66" s="290" t="s">
        <v>1279</v>
      </c>
      <c r="C66" s="52"/>
      <c r="D66" s="53">
        <v>2</v>
      </c>
      <c r="E66" s="53">
        <v>1.6</v>
      </c>
      <c r="F66" s="53">
        <v>1.6</v>
      </c>
      <c r="G66" s="53">
        <v>1.1000000000000001</v>
      </c>
      <c r="H66" s="53">
        <f t="shared" si="0"/>
        <v>5.63</v>
      </c>
    </row>
    <row r="67" spans="1:8" s="42" customFormat="1" x14ac:dyDescent="0.2">
      <c r="A67" s="338"/>
      <c r="B67" s="290" t="s">
        <v>1274</v>
      </c>
      <c r="C67" s="52"/>
      <c r="D67" s="53">
        <v>7</v>
      </c>
      <c r="E67" s="53">
        <v>2</v>
      </c>
      <c r="F67" s="53">
        <v>2</v>
      </c>
      <c r="G67" s="53">
        <v>1.1000000000000001</v>
      </c>
      <c r="H67" s="53">
        <f t="shared" si="0"/>
        <v>30.8</v>
      </c>
    </row>
    <row r="68" spans="1:8" s="42" customFormat="1" x14ac:dyDescent="0.2">
      <c r="A68" s="338"/>
      <c r="B68" s="290" t="s">
        <v>1269</v>
      </c>
      <c r="C68" s="52"/>
      <c r="D68" s="53">
        <v>1</v>
      </c>
      <c r="E68" s="53">
        <v>1.4</v>
      </c>
      <c r="F68" s="53">
        <v>1.4</v>
      </c>
      <c r="G68" s="53">
        <v>1.1000000000000001</v>
      </c>
      <c r="H68" s="53">
        <f t="shared" si="0"/>
        <v>2.16</v>
      </c>
    </row>
    <row r="69" spans="1:8" s="42" customFormat="1" x14ac:dyDescent="0.2">
      <c r="A69" s="338"/>
      <c r="B69" s="290" t="s">
        <v>1275</v>
      </c>
      <c r="C69" s="52"/>
      <c r="D69" s="53">
        <v>3</v>
      </c>
      <c r="E69" s="53">
        <v>2.2999999999999998</v>
      </c>
      <c r="F69" s="53">
        <v>2.2999999999999998</v>
      </c>
      <c r="G69" s="53">
        <v>1.1000000000000001</v>
      </c>
      <c r="H69" s="53">
        <f t="shared" si="0"/>
        <v>17.46</v>
      </c>
    </row>
    <row r="70" spans="1:8" s="42" customFormat="1" x14ac:dyDescent="0.2">
      <c r="A70" s="338"/>
      <c r="B70" s="290" t="s">
        <v>1276</v>
      </c>
      <c r="C70" s="52"/>
      <c r="D70" s="53">
        <v>3</v>
      </c>
      <c r="E70" s="53">
        <v>2.2000000000000002</v>
      </c>
      <c r="F70" s="53">
        <v>2.2000000000000002</v>
      </c>
      <c r="G70" s="53">
        <v>1.1000000000000001</v>
      </c>
      <c r="H70" s="53">
        <f t="shared" si="0"/>
        <v>15.97</v>
      </c>
    </row>
    <row r="71" spans="1:8" s="42" customFormat="1" x14ac:dyDescent="0.2">
      <c r="A71" s="338"/>
      <c r="B71" s="290" t="s">
        <v>1270</v>
      </c>
      <c r="C71" s="52"/>
      <c r="D71" s="53">
        <v>1</v>
      </c>
      <c r="E71" s="53">
        <v>1.7</v>
      </c>
      <c r="F71" s="53">
        <v>1.7</v>
      </c>
      <c r="G71" s="53">
        <v>1.1000000000000001</v>
      </c>
      <c r="H71" s="53">
        <f t="shared" si="0"/>
        <v>3.18</v>
      </c>
    </row>
    <row r="72" spans="1:8" s="42" customFormat="1" x14ac:dyDescent="0.2">
      <c r="A72" s="338"/>
      <c r="B72" s="290" t="s">
        <v>1272</v>
      </c>
      <c r="C72" s="52"/>
      <c r="D72" s="53">
        <v>4</v>
      </c>
      <c r="E72" s="53">
        <v>2.5</v>
      </c>
      <c r="F72" s="53">
        <v>2.5</v>
      </c>
      <c r="G72" s="53">
        <v>1.1000000000000001</v>
      </c>
      <c r="H72" s="53">
        <f t="shared" si="0"/>
        <v>27.5</v>
      </c>
    </row>
    <row r="73" spans="1:8" s="42" customFormat="1" x14ac:dyDescent="0.2">
      <c r="A73" s="338"/>
      <c r="B73" s="290" t="s">
        <v>1271</v>
      </c>
      <c r="C73" s="52"/>
      <c r="D73" s="53">
        <v>1</v>
      </c>
      <c r="E73" s="53">
        <v>1</v>
      </c>
      <c r="F73" s="53">
        <v>1</v>
      </c>
      <c r="G73" s="53">
        <v>1.1000000000000001</v>
      </c>
      <c r="H73" s="53">
        <f t="shared" si="0"/>
        <v>1.1000000000000001</v>
      </c>
    </row>
    <row r="74" spans="1:8" s="42" customFormat="1" x14ac:dyDescent="0.2">
      <c r="A74" s="338"/>
      <c r="B74" s="291" t="s">
        <v>1079</v>
      </c>
      <c r="C74" s="52"/>
      <c r="D74" s="53"/>
      <c r="E74" s="53"/>
      <c r="F74" s="53"/>
      <c r="G74" s="53"/>
      <c r="H74" s="53"/>
    </row>
    <row r="75" spans="1:8" s="42" customFormat="1" x14ac:dyDescent="0.2">
      <c r="A75" s="338"/>
      <c r="B75" s="290" t="s">
        <v>1280</v>
      </c>
      <c r="C75" s="52"/>
      <c r="D75" s="53">
        <v>4</v>
      </c>
      <c r="E75" s="53">
        <v>1.2</v>
      </c>
      <c r="F75" s="53">
        <v>1.2</v>
      </c>
      <c r="G75" s="53">
        <v>2</v>
      </c>
      <c r="H75" s="53">
        <f t="shared" si="0"/>
        <v>11.52</v>
      </c>
    </row>
    <row r="76" spans="1:8" s="42" customFormat="1" x14ac:dyDescent="0.2">
      <c r="A76" s="338"/>
      <c r="B76" s="291" t="str">
        <f>"Total item "&amp;A61</f>
        <v>Total item 2.1</v>
      </c>
      <c r="C76" s="52"/>
      <c r="D76" s="53"/>
      <c r="E76" s="53"/>
      <c r="F76" s="53"/>
      <c r="G76" s="53"/>
      <c r="H76" s="91">
        <f>SUM(H63:H75)</f>
        <v>194.76000000000002</v>
      </c>
    </row>
    <row r="77" spans="1:8" s="42" customFormat="1" x14ac:dyDescent="0.2">
      <c r="A77" s="338"/>
      <c r="B77" s="99"/>
      <c r="C77" s="93"/>
      <c r="D77" s="94"/>
      <c r="E77" s="94"/>
      <c r="F77" s="94"/>
      <c r="G77" s="94"/>
      <c r="H77" s="94"/>
    </row>
    <row r="78" spans="1:8" s="43" customFormat="1" x14ac:dyDescent="0.2">
      <c r="A78" s="296" t="s">
        <v>314</v>
      </c>
      <c r="B78" s="279" t="s">
        <v>1080</v>
      </c>
      <c r="C78" s="90" t="s">
        <v>12</v>
      </c>
      <c r="D78" s="91"/>
      <c r="E78" s="91"/>
      <c r="F78" s="91"/>
      <c r="G78" s="91"/>
      <c r="H78" s="91"/>
    </row>
    <row r="79" spans="1:8" s="42" customFormat="1" x14ac:dyDescent="0.2">
      <c r="A79" s="338"/>
      <c r="B79" s="290" t="s">
        <v>1390</v>
      </c>
      <c r="C79" s="52"/>
      <c r="D79" s="55"/>
      <c r="E79" s="53">
        <f>H76</f>
        <v>194.76000000000002</v>
      </c>
      <c r="F79" s="53"/>
      <c r="G79" s="54"/>
      <c r="H79" s="53">
        <f>ROUND(PRODUCT(E79:G79),2)</f>
        <v>194.76</v>
      </c>
    </row>
    <row r="80" spans="1:8" s="42" customFormat="1" x14ac:dyDescent="0.2">
      <c r="A80" s="338"/>
      <c r="B80" s="290" t="s">
        <v>241</v>
      </c>
      <c r="C80" s="52"/>
      <c r="D80" s="53">
        <v>-1</v>
      </c>
      <c r="E80" s="53">
        <f>H102</f>
        <v>10.649999999999997</v>
      </c>
      <c r="F80" s="53"/>
      <c r="G80" s="54"/>
      <c r="H80" s="53">
        <f>ROUND(PRODUCT(E80:G80),2)</f>
        <v>10.65</v>
      </c>
    </row>
    <row r="81" spans="1:8" s="42" customFormat="1" x14ac:dyDescent="0.2">
      <c r="A81" s="338"/>
      <c r="B81" s="290" t="s">
        <v>1284</v>
      </c>
      <c r="C81" s="52"/>
      <c r="D81" s="53">
        <v>-1</v>
      </c>
      <c r="E81" s="53">
        <f>SUM(H129,H133,H135)</f>
        <v>49.290000000000006</v>
      </c>
      <c r="F81" s="53"/>
      <c r="G81" s="54"/>
      <c r="H81" s="53">
        <f>ROUND(PRODUCT(E81:G81),2)</f>
        <v>49.29</v>
      </c>
    </row>
    <row r="82" spans="1:8" s="42" customFormat="1" x14ac:dyDescent="0.2">
      <c r="A82" s="338"/>
      <c r="B82" s="291" t="str">
        <f>"Total item "&amp;A78</f>
        <v>Total item 2.2</v>
      </c>
      <c r="C82" s="52"/>
      <c r="D82" s="53"/>
      <c r="E82" s="53"/>
      <c r="F82" s="53"/>
      <c r="G82" s="53"/>
      <c r="H82" s="91">
        <f>SUM(H79:H81)</f>
        <v>254.7</v>
      </c>
    </row>
    <row r="83" spans="1:8" s="42" customFormat="1" x14ac:dyDescent="0.2">
      <c r="A83" s="338"/>
      <c r="B83" s="99"/>
      <c r="C83" s="93"/>
      <c r="D83" s="94"/>
      <c r="E83" s="94"/>
      <c r="F83" s="94"/>
      <c r="G83" s="94"/>
      <c r="H83" s="94"/>
    </row>
    <row r="84" spans="1:8" s="89" customFormat="1" x14ac:dyDescent="0.2">
      <c r="A84" s="339" t="s">
        <v>13</v>
      </c>
      <c r="B84" s="95" t="s">
        <v>118</v>
      </c>
      <c r="C84" s="96"/>
      <c r="D84" s="97"/>
      <c r="E84" s="97"/>
      <c r="F84" s="97"/>
      <c r="G84" s="97"/>
      <c r="H84" s="97"/>
    </row>
    <row r="85" spans="1:8" s="42" customFormat="1" x14ac:dyDescent="0.2">
      <c r="A85" s="338"/>
      <c r="B85" s="99"/>
      <c r="C85" s="93"/>
      <c r="D85" s="94"/>
      <c r="E85" s="94"/>
      <c r="F85" s="94"/>
      <c r="G85" s="94"/>
      <c r="H85" s="94"/>
    </row>
    <row r="86" spans="1:8" s="43" customFormat="1" ht="30.6" x14ac:dyDescent="0.2">
      <c r="A86" s="296" t="s">
        <v>14</v>
      </c>
      <c r="B86" s="279" t="s">
        <v>414</v>
      </c>
      <c r="C86" s="90" t="s">
        <v>12</v>
      </c>
      <c r="D86" s="91"/>
      <c r="E86" s="91"/>
      <c r="F86" s="91"/>
      <c r="G86" s="91"/>
      <c r="H86" s="91"/>
    </row>
    <row r="87" spans="1:8" s="42" customFormat="1" x14ac:dyDescent="0.2">
      <c r="A87" s="338"/>
      <c r="B87" s="291" t="s">
        <v>1281</v>
      </c>
      <c r="C87" s="52"/>
      <c r="D87" s="53"/>
      <c r="E87" s="53"/>
      <c r="F87" s="94"/>
      <c r="G87" s="94"/>
      <c r="H87" s="53"/>
    </row>
    <row r="88" spans="1:8" s="42" customFormat="1" x14ac:dyDescent="0.2">
      <c r="A88" s="338"/>
      <c r="B88" s="290" t="s">
        <v>1277</v>
      </c>
      <c r="C88" s="52"/>
      <c r="D88" s="53">
        <v>11</v>
      </c>
      <c r="E88" s="53">
        <v>1.8</v>
      </c>
      <c r="F88" s="53">
        <v>1.8</v>
      </c>
      <c r="G88" s="53">
        <v>0.05</v>
      </c>
      <c r="H88" s="53">
        <f t="shared" ref="H88:H98" si="1">ROUND(PRODUCT(D88:G88),2)</f>
        <v>1.78</v>
      </c>
    </row>
    <row r="89" spans="1:8" s="42" customFormat="1" x14ac:dyDescent="0.2">
      <c r="A89" s="338"/>
      <c r="B89" s="290" t="s">
        <v>1278</v>
      </c>
      <c r="C89" s="52"/>
      <c r="D89" s="53">
        <v>11</v>
      </c>
      <c r="E89" s="53">
        <v>1.5</v>
      </c>
      <c r="F89" s="53">
        <v>1.5</v>
      </c>
      <c r="G89" s="53">
        <v>0.05</v>
      </c>
      <c r="H89" s="53">
        <f t="shared" si="1"/>
        <v>1.24</v>
      </c>
    </row>
    <row r="90" spans="1:8" s="42" customFormat="1" x14ac:dyDescent="0.2">
      <c r="A90" s="338"/>
      <c r="B90" s="290" t="s">
        <v>1273</v>
      </c>
      <c r="C90" s="52"/>
      <c r="D90" s="53">
        <v>7</v>
      </c>
      <c r="E90" s="53">
        <v>1.3</v>
      </c>
      <c r="F90" s="53">
        <v>1.3</v>
      </c>
      <c r="G90" s="53">
        <v>0.05</v>
      </c>
      <c r="H90" s="53">
        <f t="shared" si="1"/>
        <v>0.59</v>
      </c>
    </row>
    <row r="91" spans="1:8" s="42" customFormat="1" x14ac:dyDescent="0.2">
      <c r="A91" s="338"/>
      <c r="B91" s="290" t="s">
        <v>1279</v>
      </c>
      <c r="C91" s="52"/>
      <c r="D91" s="53">
        <v>2</v>
      </c>
      <c r="E91" s="53">
        <v>1.6</v>
      </c>
      <c r="F91" s="53">
        <v>1.6</v>
      </c>
      <c r="G91" s="53">
        <v>0.05</v>
      </c>
      <c r="H91" s="53">
        <f t="shared" si="1"/>
        <v>0.26</v>
      </c>
    </row>
    <row r="92" spans="1:8" s="42" customFormat="1" x14ac:dyDescent="0.2">
      <c r="A92" s="338"/>
      <c r="B92" s="290" t="s">
        <v>1274</v>
      </c>
      <c r="C92" s="52"/>
      <c r="D92" s="53">
        <v>7</v>
      </c>
      <c r="E92" s="53">
        <v>2</v>
      </c>
      <c r="F92" s="53">
        <v>2</v>
      </c>
      <c r="G92" s="53">
        <v>0.05</v>
      </c>
      <c r="H92" s="53">
        <f t="shared" si="1"/>
        <v>1.4</v>
      </c>
    </row>
    <row r="93" spans="1:8" s="42" customFormat="1" x14ac:dyDescent="0.2">
      <c r="A93" s="338"/>
      <c r="B93" s="290" t="s">
        <v>1269</v>
      </c>
      <c r="C93" s="52"/>
      <c r="D93" s="53">
        <v>1</v>
      </c>
      <c r="E93" s="53">
        <v>1.4</v>
      </c>
      <c r="F93" s="53">
        <v>1.4</v>
      </c>
      <c r="G93" s="53">
        <v>0.05</v>
      </c>
      <c r="H93" s="53">
        <f t="shared" si="1"/>
        <v>0.1</v>
      </c>
    </row>
    <row r="94" spans="1:8" s="42" customFormat="1" x14ac:dyDescent="0.2">
      <c r="A94" s="338"/>
      <c r="B94" s="290" t="s">
        <v>1275</v>
      </c>
      <c r="C94" s="52"/>
      <c r="D94" s="53">
        <v>3</v>
      </c>
      <c r="E94" s="53">
        <v>2.2999999999999998</v>
      </c>
      <c r="F94" s="53">
        <v>2.2999999999999998</v>
      </c>
      <c r="G94" s="53">
        <v>0.05</v>
      </c>
      <c r="H94" s="53">
        <f t="shared" si="1"/>
        <v>0.79</v>
      </c>
    </row>
    <row r="95" spans="1:8" s="42" customFormat="1" x14ac:dyDescent="0.2">
      <c r="A95" s="338"/>
      <c r="B95" s="290" t="s">
        <v>1276</v>
      </c>
      <c r="C95" s="52"/>
      <c r="D95" s="53">
        <v>3</v>
      </c>
      <c r="E95" s="53">
        <v>2.2000000000000002</v>
      </c>
      <c r="F95" s="53">
        <v>2.2000000000000002</v>
      </c>
      <c r="G95" s="53">
        <v>0.05</v>
      </c>
      <c r="H95" s="53">
        <f t="shared" si="1"/>
        <v>0.73</v>
      </c>
    </row>
    <row r="96" spans="1:8" s="42" customFormat="1" x14ac:dyDescent="0.2">
      <c r="A96" s="338"/>
      <c r="B96" s="290" t="s">
        <v>1270</v>
      </c>
      <c r="C96" s="52"/>
      <c r="D96" s="53">
        <v>1</v>
      </c>
      <c r="E96" s="53">
        <v>1.7</v>
      </c>
      <c r="F96" s="53">
        <v>1.7</v>
      </c>
      <c r="G96" s="53">
        <v>0.05</v>
      </c>
      <c r="H96" s="53">
        <f t="shared" si="1"/>
        <v>0.14000000000000001</v>
      </c>
    </row>
    <row r="97" spans="1:8" s="42" customFormat="1" x14ac:dyDescent="0.2">
      <c r="A97" s="338"/>
      <c r="B97" s="290" t="s">
        <v>1272</v>
      </c>
      <c r="C97" s="52"/>
      <c r="D97" s="53">
        <v>4</v>
      </c>
      <c r="E97" s="53">
        <v>2.5</v>
      </c>
      <c r="F97" s="53">
        <v>2.5</v>
      </c>
      <c r="G97" s="53">
        <v>0.05</v>
      </c>
      <c r="H97" s="53">
        <f t="shared" si="1"/>
        <v>1.25</v>
      </c>
    </row>
    <row r="98" spans="1:8" s="42" customFormat="1" x14ac:dyDescent="0.2">
      <c r="A98" s="338"/>
      <c r="B98" s="290" t="s">
        <v>1271</v>
      </c>
      <c r="C98" s="52"/>
      <c r="D98" s="53">
        <v>1</v>
      </c>
      <c r="E98" s="53">
        <v>1</v>
      </c>
      <c r="F98" s="53">
        <v>1</v>
      </c>
      <c r="G98" s="53">
        <v>0.05</v>
      </c>
      <c r="H98" s="53">
        <f t="shared" si="1"/>
        <v>0.05</v>
      </c>
    </row>
    <row r="99" spans="1:8" s="42" customFormat="1" x14ac:dyDescent="0.2">
      <c r="A99" s="338"/>
      <c r="B99" s="291" t="s">
        <v>1079</v>
      </c>
      <c r="C99" s="52"/>
      <c r="D99" s="53"/>
      <c r="E99" s="53"/>
      <c r="F99" s="53"/>
      <c r="G99" s="53"/>
      <c r="H99" s="53"/>
    </row>
    <row r="100" spans="1:8" s="42" customFormat="1" x14ac:dyDescent="0.2">
      <c r="A100" s="338"/>
      <c r="B100" s="290" t="s">
        <v>1280</v>
      </c>
      <c r="C100" s="52"/>
      <c r="D100" s="53">
        <v>4</v>
      </c>
      <c r="E100" s="53">
        <v>1.2</v>
      </c>
      <c r="F100" s="53">
        <v>1.2</v>
      </c>
      <c r="G100" s="53">
        <v>0.05</v>
      </c>
      <c r="H100" s="53">
        <f>ROUND(PRODUCT(D100:G100),2)</f>
        <v>0.28999999999999998</v>
      </c>
    </row>
    <row r="101" spans="1:8" s="42" customFormat="1" x14ac:dyDescent="0.2">
      <c r="A101" s="338"/>
      <c r="B101" s="291" t="s">
        <v>1287</v>
      </c>
      <c r="C101" s="52"/>
      <c r="D101" s="53"/>
      <c r="E101" s="53">
        <v>101.66</v>
      </c>
      <c r="F101" s="53">
        <v>0.4</v>
      </c>
      <c r="G101" s="53">
        <v>0.05</v>
      </c>
      <c r="H101" s="53">
        <f>ROUND(PRODUCT(D101:G101),2)</f>
        <v>2.0299999999999998</v>
      </c>
    </row>
    <row r="102" spans="1:8" s="42" customFormat="1" x14ac:dyDescent="0.2">
      <c r="A102" s="338"/>
      <c r="B102" s="291" t="str">
        <f>"Total item "&amp;A86</f>
        <v>Total item 3.1</v>
      </c>
      <c r="C102" s="52"/>
      <c r="D102" s="53"/>
      <c r="E102" s="53"/>
      <c r="F102" s="53"/>
      <c r="G102" s="53"/>
      <c r="H102" s="91">
        <f>SUM(H87:H101)</f>
        <v>10.649999999999997</v>
      </c>
    </row>
    <row r="103" spans="1:8" s="42" customFormat="1" x14ac:dyDescent="0.2">
      <c r="A103" s="338"/>
      <c r="B103" s="291"/>
      <c r="C103" s="52"/>
      <c r="D103" s="53"/>
      <c r="E103" s="53"/>
      <c r="F103" s="53"/>
      <c r="G103" s="53"/>
      <c r="H103" s="53"/>
    </row>
    <row r="104" spans="1:8" s="43" customFormat="1" ht="20.399999999999999" x14ac:dyDescent="0.2">
      <c r="A104" s="296" t="s">
        <v>15</v>
      </c>
      <c r="B104" s="279" t="s">
        <v>1061</v>
      </c>
      <c r="C104" s="90" t="s">
        <v>9</v>
      </c>
      <c r="D104" s="100"/>
      <c r="E104" s="100"/>
      <c r="F104" s="91"/>
      <c r="G104" s="91"/>
      <c r="H104" s="91"/>
    </row>
    <row r="105" spans="1:8" s="42" customFormat="1" x14ac:dyDescent="0.2">
      <c r="A105" s="338"/>
      <c r="B105" s="290" t="s">
        <v>1391</v>
      </c>
      <c r="C105" s="52"/>
      <c r="D105" s="53">
        <f>H137</f>
        <v>61.490000000000009</v>
      </c>
      <c r="E105" s="53"/>
      <c r="F105" s="53"/>
      <c r="G105" s="53"/>
      <c r="H105" s="53"/>
    </row>
    <row r="106" spans="1:8" s="42" customFormat="1" x14ac:dyDescent="0.2">
      <c r="A106" s="338"/>
      <c r="B106" s="113"/>
      <c r="C106" s="52"/>
      <c r="D106" s="53" t="s">
        <v>1392</v>
      </c>
      <c r="E106" s="53" t="s">
        <v>1393</v>
      </c>
      <c r="F106" s="53"/>
      <c r="G106" s="53"/>
      <c r="H106" s="53"/>
    </row>
    <row r="107" spans="1:8" s="42" customFormat="1" x14ac:dyDescent="0.2">
      <c r="A107" s="338"/>
      <c r="B107" s="290" t="s">
        <v>1489</v>
      </c>
      <c r="C107" s="52"/>
      <c r="D107" s="53">
        <v>10.17</v>
      </c>
      <c r="E107" s="53">
        <f>D105</f>
        <v>61.490000000000009</v>
      </c>
      <c r="F107" s="53"/>
      <c r="G107" s="54"/>
      <c r="H107" s="53">
        <f>ROUND(PRODUCT(D107:G107),2)</f>
        <v>625.35</v>
      </c>
    </row>
    <row r="108" spans="1:8" s="42" customFormat="1" x14ac:dyDescent="0.2">
      <c r="A108" s="338"/>
      <c r="B108" s="291" t="str">
        <f>"Total item "&amp;A104</f>
        <v>Total item 3.2</v>
      </c>
      <c r="C108" s="52"/>
      <c r="D108" s="53"/>
      <c r="E108" s="53"/>
      <c r="F108" s="53"/>
      <c r="G108" s="53"/>
      <c r="H108" s="91">
        <f>SUM(H107:H107)</f>
        <v>625.35</v>
      </c>
    </row>
    <row r="109" spans="1:8" s="42" customFormat="1" x14ac:dyDescent="0.2">
      <c r="A109" s="338"/>
      <c r="B109" s="99"/>
      <c r="C109" s="93"/>
      <c r="D109" s="94"/>
      <c r="E109" s="94"/>
      <c r="F109" s="94"/>
      <c r="G109" s="94"/>
      <c r="H109" s="94"/>
    </row>
    <row r="110" spans="1:8" s="43" customFormat="1" ht="35.25" customHeight="1" x14ac:dyDescent="0.2">
      <c r="A110" s="296" t="s">
        <v>17</v>
      </c>
      <c r="B110" s="279" t="s">
        <v>591</v>
      </c>
      <c r="C110" s="90" t="s">
        <v>463</v>
      </c>
      <c r="D110" s="91"/>
      <c r="E110" s="100"/>
      <c r="F110" s="91"/>
      <c r="G110" s="91"/>
      <c r="H110" s="91"/>
    </row>
    <row r="111" spans="1:8" s="42" customFormat="1" x14ac:dyDescent="0.2">
      <c r="A111" s="338"/>
      <c r="B111" s="290" t="s">
        <v>1093</v>
      </c>
      <c r="C111" s="52"/>
      <c r="D111" s="53">
        <v>200</v>
      </c>
      <c r="E111" s="53"/>
      <c r="F111" s="53"/>
      <c r="G111" s="53"/>
      <c r="H111" s="53">
        <f>ROUND(PRODUCT(D111:G111),2)</f>
        <v>200</v>
      </c>
    </row>
    <row r="112" spans="1:8" s="42" customFormat="1" x14ac:dyDescent="0.2">
      <c r="A112" s="338"/>
      <c r="B112" s="290"/>
      <c r="C112" s="52"/>
      <c r="D112" s="53"/>
      <c r="E112" s="53"/>
      <c r="F112" s="53"/>
      <c r="G112" s="53"/>
      <c r="H112" s="53"/>
    </row>
    <row r="113" spans="1:8" s="42" customFormat="1" x14ac:dyDescent="0.2">
      <c r="A113" s="338"/>
      <c r="B113" s="291" t="str">
        <f>"Total item "&amp;A110</f>
        <v>Total item 3.3</v>
      </c>
      <c r="C113" s="52"/>
      <c r="D113" s="53"/>
      <c r="E113" s="53"/>
      <c r="F113" s="53"/>
      <c r="G113" s="53"/>
      <c r="H113" s="91">
        <f>SUM(H111:H112)</f>
        <v>200</v>
      </c>
    </row>
    <row r="114" spans="1:8" s="42" customFormat="1" x14ac:dyDescent="0.2">
      <c r="A114" s="338"/>
      <c r="B114" s="291"/>
      <c r="C114" s="52"/>
      <c r="D114" s="53"/>
      <c r="E114" s="53"/>
      <c r="F114" s="53"/>
      <c r="G114" s="53"/>
      <c r="H114" s="101"/>
    </row>
    <row r="115" spans="1:8" s="43" customFormat="1" ht="36" customHeight="1" x14ac:dyDescent="0.2">
      <c r="A115" s="296" t="s">
        <v>1283</v>
      </c>
      <c r="B115" s="279" t="s">
        <v>1062</v>
      </c>
      <c r="C115" s="90" t="s">
        <v>463</v>
      </c>
      <c r="D115" s="91"/>
      <c r="E115" s="100"/>
      <c r="F115" s="91"/>
      <c r="G115" s="91"/>
      <c r="H115" s="91"/>
    </row>
    <row r="116" spans="1:8" s="42" customFormat="1" x14ac:dyDescent="0.2">
      <c r="A116" s="338"/>
      <c r="B116" s="290" t="s">
        <v>1093</v>
      </c>
      <c r="C116" s="52"/>
      <c r="D116" s="53">
        <v>175</v>
      </c>
      <c r="E116" s="53"/>
      <c r="F116" s="53"/>
      <c r="G116" s="53"/>
      <c r="H116" s="53">
        <f>ROUND(PRODUCT(D116:G116),2)</f>
        <v>175</v>
      </c>
    </row>
    <row r="117" spans="1:8" s="42" customFormat="1" x14ac:dyDescent="0.2">
      <c r="A117" s="338"/>
      <c r="B117" s="290" t="s">
        <v>1094</v>
      </c>
      <c r="C117" s="52"/>
      <c r="D117" s="53">
        <v>492</v>
      </c>
      <c r="E117" s="53"/>
      <c r="F117" s="53"/>
      <c r="G117" s="53"/>
      <c r="H117" s="53">
        <f>ROUND(PRODUCT(D117:G117),2)</f>
        <v>492</v>
      </c>
    </row>
    <row r="118" spans="1:8" s="42" customFormat="1" x14ac:dyDescent="0.2">
      <c r="A118" s="338"/>
      <c r="B118" s="290" t="s">
        <v>1095</v>
      </c>
      <c r="C118" s="52"/>
      <c r="D118" s="53">
        <v>607</v>
      </c>
      <c r="E118" s="53"/>
      <c r="F118" s="53"/>
      <c r="G118" s="53"/>
      <c r="H118" s="53">
        <f>ROUND(PRODUCT(D118:G118),2)</f>
        <v>607</v>
      </c>
    </row>
    <row r="119" spans="1:8" s="42" customFormat="1" x14ac:dyDescent="0.2">
      <c r="A119" s="338"/>
      <c r="B119" s="290" t="s">
        <v>1096</v>
      </c>
      <c r="C119" s="52"/>
      <c r="D119" s="53">
        <v>272</v>
      </c>
      <c r="E119" s="53"/>
      <c r="F119" s="53"/>
      <c r="G119" s="53"/>
      <c r="H119" s="53">
        <f>ROUND(PRODUCT(D119:G119),2)</f>
        <v>272</v>
      </c>
    </row>
    <row r="120" spans="1:8" s="42" customFormat="1" x14ac:dyDescent="0.2">
      <c r="A120" s="338"/>
      <c r="B120" s="290" t="s">
        <v>1098</v>
      </c>
      <c r="C120" s="52"/>
      <c r="D120" s="53">
        <v>54</v>
      </c>
      <c r="E120" s="53"/>
      <c r="F120" s="53"/>
      <c r="G120" s="53"/>
      <c r="H120" s="53">
        <f>ROUND(PRODUCT(D120:G120),2)</f>
        <v>54</v>
      </c>
    </row>
    <row r="121" spans="1:8" s="42" customFormat="1" x14ac:dyDescent="0.2">
      <c r="A121" s="338"/>
      <c r="B121" s="291" t="str">
        <f>"Total item "&amp;A115</f>
        <v>Total item 3.4</v>
      </c>
      <c r="C121" s="52"/>
      <c r="D121" s="53"/>
      <c r="E121" s="53"/>
      <c r="F121" s="53"/>
      <c r="G121" s="53"/>
      <c r="H121" s="91">
        <f>SUM(H116:H120)</f>
        <v>1600</v>
      </c>
    </row>
    <row r="122" spans="1:8" s="42" customFormat="1" x14ac:dyDescent="0.2">
      <c r="A122" s="338"/>
      <c r="B122" s="291"/>
      <c r="C122" s="52"/>
      <c r="D122" s="53"/>
      <c r="E122" s="53"/>
      <c r="F122" s="53"/>
      <c r="G122" s="53"/>
      <c r="H122" s="101"/>
    </row>
    <row r="123" spans="1:8" s="43" customFormat="1" ht="34.5" customHeight="1" x14ac:dyDescent="0.2">
      <c r="A123" s="296" t="s">
        <v>325</v>
      </c>
      <c r="B123" s="279" t="s">
        <v>1063</v>
      </c>
      <c r="C123" s="90" t="s">
        <v>463</v>
      </c>
      <c r="D123" s="100"/>
      <c r="E123" s="100"/>
      <c r="F123" s="91"/>
      <c r="G123" s="91"/>
      <c r="H123" s="91"/>
    </row>
    <row r="124" spans="1:8" s="42" customFormat="1" x14ac:dyDescent="0.2">
      <c r="A124" s="338"/>
      <c r="B124" s="290" t="s">
        <v>1093</v>
      </c>
      <c r="C124" s="52"/>
      <c r="D124" s="53">
        <v>1126</v>
      </c>
      <c r="E124" s="53"/>
      <c r="F124" s="53"/>
      <c r="G124" s="53"/>
      <c r="H124" s="53">
        <f>ROUND(PRODUCT(D124:G124),2)</f>
        <v>1126</v>
      </c>
    </row>
    <row r="125" spans="1:8" s="42" customFormat="1" x14ac:dyDescent="0.2">
      <c r="A125" s="338"/>
      <c r="B125" s="291" t="str">
        <f>"Total item "&amp;A123</f>
        <v>Total item 3.5</v>
      </c>
      <c r="C125" s="52"/>
      <c r="D125" s="53"/>
      <c r="E125" s="53"/>
      <c r="F125" s="53"/>
      <c r="G125" s="53"/>
      <c r="H125" s="91">
        <f>SUM(H124:H124)</f>
        <v>1126</v>
      </c>
    </row>
    <row r="126" spans="1:8" s="42" customFormat="1" x14ac:dyDescent="0.2">
      <c r="A126" s="338"/>
      <c r="B126" s="99"/>
      <c r="C126" s="93"/>
      <c r="D126" s="94"/>
      <c r="E126" s="94"/>
      <c r="F126" s="94"/>
      <c r="G126" s="94"/>
      <c r="H126" s="94"/>
    </row>
    <row r="127" spans="1:8" s="43" customFormat="1" ht="20.399999999999999" x14ac:dyDescent="0.2">
      <c r="A127" s="296" t="s">
        <v>326</v>
      </c>
      <c r="B127" s="279" t="s">
        <v>448</v>
      </c>
      <c r="C127" s="90" t="s">
        <v>12</v>
      </c>
      <c r="D127" s="100"/>
      <c r="E127" s="100"/>
      <c r="F127" s="91"/>
      <c r="G127" s="91"/>
      <c r="H127" s="91"/>
    </row>
    <row r="128" spans="1:8" s="42" customFormat="1" x14ac:dyDescent="0.2">
      <c r="A128" s="338"/>
      <c r="B128" s="290" t="s">
        <v>1081</v>
      </c>
      <c r="C128" s="52"/>
      <c r="D128" s="53"/>
      <c r="E128" s="53"/>
      <c r="F128" s="53"/>
      <c r="G128" s="54"/>
      <c r="H128" s="53"/>
    </row>
    <row r="129" spans="1:8" s="42" customFormat="1" x14ac:dyDescent="0.2">
      <c r="A129" s="338"/>
      <c r="B129" s="291" t="s">
        <v>1074</v>
      </c>
      <c r="C129" s="52"/>
      <c r="D129" s="53">
        <v>46.06</v>
      </c>
      <c r="E129" s="53"/>
      <c r="F129" s="53"/>
      <c r="G129" s="53"/>
      <c r="H129" s="53">
        <f>ROUND(PRODUCT(D129:G129),2)</f>
        <v>46.06</v>
      </c>
    </row>
    <row r="130" spans="1:8" s="42" customFormat="1" x14ac:dyDescent="0.2">
      <c r="A130" s="338"/>
      <c r="B130" s="290"/>
      <c r="C130" s="52"/>
      <c r="D130" s="53"/>
      <c r="E130" s="53"/>
      <c r="F130" s="53"/>
      <c r="G130" s="54"/>
      <c r="H130" s="53"/>
    </row>
    <row r="131" spans="1:8" s="42" customFormat="1" x14ac:dyDescent="0.2">
      <c r="A131" s="338"/>
      <c r="B131" s="291" t="s">
        <v>1075</v>
      </c>
      <c r="C131" s="52"/>
      <c r="D131" s="53">
        <v>12.2</v>
      </c>
      <c r="E131" s="53"/>
      <c r="F131" s="53"/>
      <c r="G131" s="54"/>
      <c r="H131" s="53">
        <f>ROUND(PRODUCT(D131:G131),2)</f>
        <v>12.2</v>
      </c>
    </row>
    <row r="132" spans="1:8" s="42" customFormat="1" x14ac:dyDescent="0.2">
      <c r="A132" s="338"/>
      <c r="B132" s="290"/>
      <c r="C132" s="52"/>
      <c r="D132" s="53"/>
      <c r="E132" s="53"/>
      <c r="F132" s="53"/>
      <c r="G132" s="54"/>
      <c r="H132" s="53"/>
    </row>
    <row r="133" spans="1:8" s="42" customFormat="1" x14ac:dyDescent="0.2">
      <c r="A133" s="338"/>
      <c r="B133" s="291" t="s">
        <v>1076</v>
      </c>
      <c r="C133" s="52"/>
      <c r="D133" s="53">
        <v>1.59</v>
      </c>
      <c r="E133" s="53"/>
      <c r="F133" s="53"/>
      <c r="G133" s="54"/>
      <c r="H133" s="53">
        <f>ROUND(PRODUCT(D133:G133),2)</f>
        <v>1.59</v>
      </c>
    </row>
    <row r="134" spans="1:8" s="42" customFormat="1" x14ac:dyDescent="0.2">
      <c r="A134" s="338"/>
      <c r="B134" s="291"/>
      <c r="C134" s="52"/>
      <c r="D134" s="53"/>
      <c r="E134" s="53"/>
      <c r="F134" s="53"/>
      <c r="G134" s="54"/>
      <c r="H134" s="53"/>
    </row>
    <row r="135" spans="1:8" s="42" customFormat="1" x14ac:dyDescent="0.2">
      <c r="A135" s="338"/>
      <c r="B135" s="291" t="s">
        <v>1282</v>
      </c>
      <c r="C135" s="52"/>
      <c r="D135" s="53">
        <v>1.64</v>
      </c>
      <c r="E135" s="53"/>
      <c r="F135" s="53"/>
      <c r="G135" s="54"/>
      <c r="H135" s="53">
        <f>ROUND(PRODUCT(D135:G135),2)</f>
        <v>1.64</v>
      </c>
    </row>
    <row r="136" spans="1:8" s="42" customFormat="1" x14ac:dyDescent="0.2">
      <c r="A136" s="338"/>
      <c r="B136" s="290"/>
      <c r="C136" s="52"/>
      <c r="D136" s="53"/>
      <c r="E136" s="53"/>
      <c r="F136" s="53"/>
      <c r="G136" s="54"/>
      <c r="H136" s="53"/>
    </row>
    <row r="137" spans="1:8" s="42" customFormat="1" x14ac:dyDescent="0.2">
      <c r="A137" s="338"/>
      <c r="B137" s="291" t="str">
        <f>"Total item "&amp;A127</f>
        <v>Total item 3.6</v>
      </c>
      <c r="C137" s="52"/>
      <c r="D137" s="53"/>
      <c r="E137" s="53"/>
      <c r="F137" s="53"/>
      <c r="G137" s="53"/>
      <c r="H137" s="91">
        <f>SUM(H128:H136)</f>
        <v>61.490000000000009</v>
      </c>
    </row>
    <row r="138" spans="1:8" s="42" customFormat="1" x14ac:dyDescent="0.2">
      <c r="A138" s="338"/>
      <c r="B138" s="291"/>
      <c r="C138" s="52"/>
      <c r="D138" s="53"/>
      <c r="E138" s="53"/>
      <c r="F138" s="53"/>
      <c r="G138" s="53"/>
      <c r="H138" s="53"/>
    </row>
    <row r="139" spans="1:8" s="43" customFormat="1" ht="20.399999999999999" x14ac:dyDescent="0.2">
      <c r="A139" s="296" t="s">
        <v>450</v>
      </c>
      <c r="B139" s="279" t="s">
        <v>449</v>
      </c>
      <c r="C139" s="90" t="s">
        <v>12</v>
      </c>
      <c r="D139" s="100"/>
      <c r="E139" s="100"/>
      <c r="F139" s="91"/>
      <c r="G139" s="91"/>
      <c r="H139" s="91"/>
    </row>
    <row r="140" spans="1:8" s="42" customFormat="1" x14ac:dyDescent="0.2">
      <c r="A140" s="338"/>
      <c r="B140" s="291" t="s">
        <v>1285</v>
      </c>
      <c r="C140" s="52"/>
      <c r="D140" s="53"/>
      <c r="E140" s="53"/>
      <c r="F140" s="53"/>
      <c r="G140" s="53"/>
      <c r="H140" s="53"/>
    </row>
    <row r="141" spans="1:8" s="42" customFormat="1" x14ac:dyDescent="0.2">
      <c r="A141" s="338"/>
      <c r="B141" s="312"/>
      <c r="C141" s="52"/>
      <c r="D141" s="53">
        <f>H137</f>
        <v>61.490000000000009</v>
      </c>
      <c r="E141" s="53"/>
      <c r="F141" s="53"/>
      <c r="G141" s="54"/>
      <c r="H141" s="53">
        <f>ROUND(PRODUCT(D141:G141),2)</f>
        <v>61.49</v>
      </c>
    </row>
    <row r="142" spans="1:8" s="42" customFormat="1" x14ac:dyDescent="0.2">
      <c r="A142" s="338"/>
      <c r="B142" s="291" t="str">
        <f>"Total item "&amp;A139</f>
        <v>Total item 3.7</v>
      </c>
      <c r="C142" s="52"/>
      <c r="D142" s="53"/>
      <c r="E142" s="53"/>
      <c r="F142" s="53"/>
      <c r="G142" s="53"/>
      <c r="H142" s="91">
        <f>SUM(H141:H141)</f>
        <v>61.49</v>
      </c>
    </row>
    <row r="143" spans="1:8" s="42" customFormat="1" x14ac:dyDescent="0.2">
      <c r="A143" s="338"/>
      <c r="B143" s="291"/>
      <c r="C143" s="52"/>
      <c r="D143" s="53"/>
      <c r="E143" s="53"/>
      <c r="F143" s="53"/>
      <c r="G143" s="53"/>
      <c r="H143" s="53"/>
    </row>
    <row r="144" spans="1:8" s="43" customFormat="1" ht="40.799999999999997" x14ac:dyDescent="0.2">
      <c r="A144" s="296" t="s">
        <v>1288</v>
      </c>
      <c r="B144" s="292" t="s">
        <v>1067</v>
      </c>
      <c r="C144" s="90" t="s">
        <v>9</v>
      </c>
      <c r="D144" s="91"/>
      <c r="E144" s="100"/>
      <c r="F144" s="91"/>
      <c r="G144" s="91"/>
      <c r="H144" s="91"/>
    </row>
    <row r="145" spans="1:9" s="42" customFormat="1" x14ac:dyDescent="0.2">
      <c r="A145" s="338"/>
      <c r="B145" s="291" t="s">
        <v>1077</v>
      </c>
      <c r="C145" s="52"/>
      <c r="D145" s="94"/>
      <c r="E145" s="94"/>
      <c r="F145" s="94"/>
      <c r="G145" s="53"/>
      <c r="H145" s="53"/>
    </row>
    <row r="146" spans="1:9" s="42" customFormat="1" x14ac:dyDescent="0.2">
      <c r="A146" s="338"/>
      <c r="B146" s="290" t="s">
        <v>1286</v>
      </c>
      <c r="C146" s="52"/>
      <c r="D146" s="94"/>
      <c r="E146" s="53">
        <v>101.66</v>
      </c>
      <c r="F146" s="94"/>
      <c r="G146" s="53">
        <v>0.15</v>
      </c>
      <c r="H146" s="53">
        <f>ROUND(PRODUCT(D146:G146),2)</f>
        <v>15.25</v>
      </c>
    </row>
    <row r="147" spans="1:9" s="42" customFormat="1" x14ac:dyDescent="0.2">
      <c r="A147" s="338"/>
      <c r="B147" s="291" t="str">
        <f>"Total item "&amp;A144</f>
        <v>Total item 3.8</v>
      </c>
      <c r="C147" s="52"/>
      <c r="D147" s="53"/>
      <c r="E147" s="53"/>
      <c r="F147" s="53"/>
      <c r="G147" s="53"/>
      <c r="H147" s="91">
        <f>SUM(H145:H146)</f>
        <v>15.25</v>
      </c>
    </row>
    <row r="148" spans="1:9" s="42" customFormat="1" x14ac:dyDescent="0.2">
      <c r="A148" s="338"/>
      <c r="B148" s="291"/>
      <c r="C148" s="52"/>
      <c r="D148" s="53"/>
      <c r="E148" s="53"/>
      <c r="F148" s="53"/>
      <c r="G148" s="53"/>
      <c r="H148" s="101"/>
    </row>
    <row r="149" spans="1:9" s="89" customFormat="1" x14ac:dyDescent="0.2">
      <c r="A149" s="339" t="s">
        <v>18</v>
      </c>
      <c r="B149" s="95" t="s">
        <v>89</v>
      </c>
      <c r="C149" s="96"/>
      <c r="D149" s="97"/>
      <c r="E149" s="97"/>
      <c r="F149" s="97"/>
      <c r="G149" s="97"/>
      <c r="H149" s="97"/>
    </row>
    <row r="150" spans="1:9" s="42" customFormat="1" x14ac:dyDescent="0.2">
      <c r="A150" s="338"/>
      <c r="B150" s="99"/>
      <c r="C150" s="93"/>
      <c r="D150" s="94"/>
      <c r="E150" s="94"/>
      <c r="F150" s="94"/>
      <c r="G150" s="94"/>
      <c r="H150" s="94"/>
    </row>
    <row r="151" spans="1:9" s="43" customFormat="1" ht="20.399999999999999" x14ac:dyDescent="0.2">
      <c r="A151" s="296" t="s">
        <v>1394</v>
      </c>
      <c r="B151" s="279" t="s">
        <v>1061</v>
      </c>
      <c r="C151" s="90" t="s">
        <v>9</v>
      </c>
      <c r="D151" s="100"/>
      <c r="E151" s="100"/>
      <c r="F151" s="91"/>
      <c r="G151" s="91"/>
      <c r="H151" s="91"/>
    </row>
    <row r="152" spans="1:9" s="42" customFormat="1" x14ac:dyDescent="0.2">
      <c r="A152" s="338"/>
      <c r="B152" s="290" t="s">
        <v>1405</v>
      </c>
      <c r="C152" s="52"/>
      <c r="D152" s="53">
        <f>H252</f>
        <v>70.889999999999986</v>
      </c>
      <c r="E152" s="53"/>
      <c r="F152" s="53"/>
      <c r="G152" s="53"/>
      <c r="H152" s="53"/>
    </row>
    <row r="153" spans="1:9" s="42" customFormat="1" x14ac:dyDescent="0.2">
      <c r="A153" s="338"/>
      <c r="B153" s="291"/>
      <c r="C153" s="52"/>
      <c r="D153" s="53" t="s">
        <v>1392</v>
      </c>
      <c r="E153" s="53" t="s">
        <v>1393</v>
      </c>
      <c r="F153" s="53"/>
      <c r="G153" s="54"/>
      <c r="H153" s="53"/>
    </row>
    <row r="154" spans="1:9" s="42" customFormat="1" x14ac:dyDescent="0.2">
      <c r="A154" s="338"/>
      <c r="B154" s="290" t="s">
        <v>1489</v>
      </c>
      <c r="C154" s="52"/>
      <c r="D154" s="53">
        <v>10.17</v>
      </c>
      <c r="E154" s="53">
        <f>D152</f>
        <v>70.889999999999986</v>
      </c>
      <c r="F154" s="53"/>
      <c r="G154" s="54"/>
      <c r="H154" s="53">
        <f>ROUND(PRODUCT(D154:G154),2)</f>
        <v>720.95</v>
      </c>
      <c r="I154" s="42" t="s">
        <v>1488</v>
      </c>
    </row>
    <row r="155" spans="1:9" s="42" customFormat="1" x14ac:dyDescent="0.2">
      <c r="A155" s="338"/>
      <c r="B155" s="291" t="str">
        <f>"Total item "&amp;A151</f>
        <v>Total item 4.1</v>
      </c>
      <c r="C155" s="52"/>
      <c r="D155" s="53"/>
      <c r="E155" s="53"/>
      <c r="F155" s="53"/>
      <c r="G155" s="53"/>
      <c r="H155" s="91">
        <f>SUM(H152:H154)</f>
        <v>720.95</v>
      </c>
    </row>
    <row r="156" spans="1:9" s="42" customFormat="1" x14ac:dyDescent="0.2">
      <c r="A156" s="338"/>
      <c r="B156" s="99"/>
      <c r="C156" s="93"/>
      <c r="D156" s="94"/>
      <c r="E156" s="94"/>
      <c r="F156" s="94"/>
      <c r="G156" s="94"/>
      <c r="H156" s="94"/>
    </row>
    <row r="157" spans="1:9" s="43" customFormat="1" ht="35.25" customHeight="1" x14ac:dyDescent="0.2">
      <c r="A157" s="296" t="s">
        <v>19</v>
      </c>
      <c r="B157" s="279" t="s">
        <v>591</v>
      </c>
      <c r="C157" s="90" t="s">
        <v>463</v>
      </c>
      <c r="D157" s="91"/>
      <c r="E157" s="100"/>
      <c r="F157" s="91"/>
      <c r="G157" s="91"/>
      <c r="H157" s="91"/>
    </row>
    <row r="158" spans="1:9" s="42" customFormat="1" x14ac:dyDescent="0.2">
      <c r="A158" s="338"/>
      <c r="B158" s="290" t="s">
        <v>1085</v>
      </c>
      <c r="C158" s="52"/>
      <c r="D158" s="53">
        <v>242</v>
      </c>
      <c r="E158" s="53"/>
      <c r="F158" s="53"/>
      <c r="G158" s="53"/>
      <c r="H158" s="53">
        <f t="shared" ref="H158:H170" si="2">ROUND(PRODUCT(D158:G158),2)</f>
        <v>242</v>
      </c>
    </row>
    <row r="159" spans="1:9" s="42" customFormat="1" x14ac:dyDescent="0.2">
      <c r="A159" s="338"/>
      <c r="B159" s="290" t="s">
        <v>1086</v>
      </c>
      <c r="C159" s="52"/>
      <c r="D159" s="53">
        <v>216</v>
      </c>
      <c r="E159" s="53"/>
      <c r="F159" s="53"/>
      <c r="G159" s="53"/>
      <c r="H159" s="53">
        <f t="shared" si="2"/>
        <v>216</v>
      </c>
    </row>
    <row r="160" spans="1:9" s="42" customFormat="1" x14ac:dyDescent="0.2">
      <c r="A160" s="338"/>
      <c r="B160" s="290" t="s">
        <v>1087</v>
      </c>
      <c r="C160" s="52"/>
      <c r="D160" s="53">
        <v>80</v>
      </c>
      <c r="E160" s="53"/>
      <c r="F160" s="53"/>
      <c r="G160" s="53"/>
      <c r="H160" s="53">
        <f t="shared" si="2"/>
        <v>80</v>
      </c>
    </row>
    <row r="161" spans="1:8" s="42" customFormat="1" x14ac:dyDescent="0.2">
      <c r="A161" s="338"/>
      <c r="B161" s="290" t="s">
        <v>1088</v>
      </c>
      <c r="C161" s="52"/>
      <c r="D161" s="53">
        <v>178</v>
      </c>
      <c r="E161" s="53"/>
      <c r="F161" s="53"/>
      <c r="G161" s="53"/>
      <c r="H161" s="53">
        <f t="shared" si="2"/>
        <v>178</v>
      </c>
    </row>
    <row r="162" spans="1:8" s="42" customFormat="1" x14ac:dyDescent="0.2">
      <c r="A162" s="338"/>
      <c r="B162" s="290" t="s">
        <v>1089</v>
      </c>
      <c r="C162" s="52"/>
      <c r="D162" s="53">
        <v>103</v>
      </c>
      <c r="E162" s="53"/>
      <c r="F162" s="53"/>
      <c r="G162" s="53"/>
      <c r="H162" s="53">
        <f t="shared" si="2"/>
        <v>103</v>
      </c>
    </row>
    <row r="163" spans="1:8" s="42" customFormat="1" x14ac:dyDescent="0.2">
      <c r="A163" s="338"/>
      <c r="B163" s="290" t="s">
        <v>1090</v>
      </c>
      <c r="C163" s="52"/>
      <c r="D163" s="53">
        <v>271</v>
      </c>
      <c r="E163" s="53"/>
      <c r="F163" s="53"/>
      <c r="G163" s="53"/>
      <c r="H163" s="53">
        <f t="shared" si="2"/>
        <v>271</v>
      </c>
    </row>
    <row r="164" spans="1:8" s="42" customFormat="1" x14ac:dyDescent="0.2">
      <c r="A164" s="338"/>
      <c r="B164" s="290" t="s">
        <v>1091</v>
      </c>
      <c r="C164" s="52"/>
      <c r="D164" s="53">
        <v>217</v>
      </c>
      <c r="E164" s="53"/>
      <c r="F164" s="53"/>
      <c r="G164" s="53"/>
      <c r="H164" s="53">
        <f t="shared" si="2"/>
        <v>217</v>
      </c>
    </row>
    <row r="165" spans="1:8" s="42" customFormat="1" x14ac:dyDescent="0.2">
      <c r="A165" s="338"/>
      <c r="B165" s="290" t="s">
        <v>1099</v>
      </c>
      <c r="C165" s="52"/>
      <c r="D165" s="53">
        <v>109</v>
      </c>
      <c r="E165" s="53"/>
      <c r="F165" s="53"/>
      <c r="G165" s="54"/>
      <c r="H165" s="53">
        <f t="shared" si="2"/>
        <v>109</v>
      </c>
    </row>
    <row r="166" spans="1:8" s="42" customFormat="1" x14ac:dyDescent="0.2">
      <c r="A166" s="338"/>
      <c r="B166" s="290" t="s">
        <v>1102</v>
      </c>
      <c r="C166" s="52"/>
      <c r="D166" s="53">
        <v>194</v>
      </c>
      <c r="E166" s="53"/>
      <c r="F166" s="53"/>
      <c r="G166" s="54"/>
      <c r="H166" s="53">
        <f t="shared" si="2"/>
        <v>194</v>
      </c>
    </row>
    <row r="167" spans="1:8" s="42" customFormat="1" x14ac:dyDescent="0.2">
      <c r="A167" s="338"/>
      <c r="B167" s="290" t="s">
        <v>1092</v>
      </c>
      <c r="C167" s="52"/>
      <c r="D167" s="53"/>
      <c r="E167" s="53"/>
      <c r="F167" s="53"/>
      <c r="G167" s="53"/>
      <c r="H167" s="53"/>
    </row>
    <row r="168" spans="1:8" s="42" customFormat="1" x14ac:dyDescent="0.2">
      <c r="A168" s="338"/>
      <c r="B168" s="290" t="s">
        <v>1083</v>
      </c>
      <c r="C168" s="52"/>
      <c r="D168" s="53">
        <v>18</v>
      </c>
      <c r="E168" s="53"/>
      <c r="F168" s="53"/>
      <c r="G168" s="53"/>
      <c r="H168" s="53">
        <f t="shared" si="2"/>
        <v>18</v>
      </c>
    </row>
    <row r="169" spans="1:8" s="42" customFormat="1" x14ac:dyDescent="0.2">
      <c r="A169" s="338"/>
      <c r="B169" s="290"/>
      <c r="C169" s="52"/>
      <c r="D169" s="53">
        <v>50</v>
      </c>
      <c r="E169" s="53"/>
      <c r="F169" s="53"/>
      <c r="G169" s="53"/>
      <c r="H169" s="53">
        <f t="shared" si="2"/>
        <v>50</v>
      </c>
    </row>
    <row r="170" spans="1:8" s="42" customFormat="1" x14ac:dyDescent="0.2">
      <c r="A170" s="338"/>
      <c r="B170" s="290" t="s">
        <v>1084</v>
      </c>
      <c r="C170" s="52"/>
      <c r="D170" s="53">
        <v>71</v>
      </c>
      <c r="E170" s="53"/>
      <c r="F170" s="53"/>
      <c r="G170" s="53"/>
      <c r="H170" s="53">
        <f t="shared" si="2"/>
        <v>71</v>
      </c>
    </row>
    <row r="171" spans="1:8" s="42" customFormat="1" x14ac:dyDescent="0.2">
      <c r="A171" s="338"/>
      <c r="B171" s="291" t="str">
        <f>"Total item "&amp;A157</f>
        <v>Total item 4.2</v>
      </c>
      <c r="C171" s="52"/>
      <c r="D171" s="53"/>
      <c r="E171" s="53"/>
      <c r="F171" s="53"/>
      <c r="G171" s="53"/>
      <c r="H171" s="91">
        <f>SUM(H158:H170)</f>
        <v>1749</v>
      </c>
    </row>
    <row r="172" spans="1:8" s="42" customFormat="1" x14ac:dyDescent="0.2">
      <c r="A172" s="338"/>
      <c r="B172" s="291"/>
      <c r="C172" s="52"/>
      <c r="D172" s="53"/>
      <c r="E172" s="53"/>
      <c r="F172" s="53"/>
      <c r="G172" s="53"/>
      <c r="H172" s="101"/>
    </row>
    <row r="173" spans="1:8" s="43" customFormat="1" ht="36" customHeight="1" x14ac:dyDescent="0.2">
      <c r="A173" s="296" t="s">
        <v>20</v>
      </c>
      <c r="B173" s="279" t="s">
        <v>1062</v>
      </c>
      <c r="C173" s="90" t="s">
        <v>463</v>
      </c>
      <c r="D173" s="91"/>
      <c r="E173" s="100"/>
      <c r="F173" s="91"/>
      <c r="G173" s="91"/>
      <c r="H173" s="91"/>
    </row>
    <row r="174" spans="1:8" s="42" customFormat="1" x14ac:dyDescent="0.2">
      <c r="A174" s="338"/>
      <c r="B174" s="290" t="s">
        <v>1087</v>
      </c>
      <c r="C174" s="52"/>
      <c r="D174" s="53">
        <v>73</v>
      </c>
      <c r="E174" s="53"/>
      <c r="F174" s="53"/>
      <c r="G174" s="53"/>
      <c r="H174" s="53">
        <f>ROUND(PRODUCT(D174:G174),2)</f>
        <v>73</v>
      </c>
    </row>
    <row r="175" spans="1:8" s="42" customFormat="1" x14ac:dyDescent="0.2">
      <c r="A175" s="338"/>
      <c r="B175" s="290" t="s">
        <v>1088</v>
      </c>
      <c r="C175" s="52"/>
      <c r="D175" s="53">
        <v>48</v>
      </c>
      <c r="E175" s="53"/>
      <c r="F175" s="53"/>
      <c r="G175" s="53"/>
      <c r="H175" s="53">
        <f>ROUND(PRODUCT(D175:G175),2)</f>
        <v>48</v>
      </c>
    </row>
    <row r="176" spans="1:8" s="42" customFormat="1" x14ac:dyDescent="0.2">
      <c r="A176" s="338"/>
      <c r="B176" s="290" t="s">
        <v>1100</v>
      </c>
      <c r="C176" s="52"/>
      <c r="D176" s="53">
        <v>65</v>
      </c>
      <c r="E176" s="53"/>
      <c r="F176" s="53"/>
      <c r="G176" s="53"/>
      <c r="H176" s="53">
        <f>ROUND(PRODUCT(D176:G176),2)</f>
        <v>65</v>
      </c>
    </row>
    <row r="177" spans="1:8" s="42" customFormat="1" x14ac:dyDescent="0.2">
      <c r="A177" s="338"/>
      <c r="B177" s="290" t="s">
        <v>1097</v>
      </c>
      <c r="C177" s="52"/>
      <c r="D177" s="53"/>
      <c r="E177" s="53"/>
      <c r="F177" s="53"/>
      <c r="G177" s="53"/>
      <c r="H177" s="53"/>
    </row>
    <row r="178" spans="1:8" s="42" customFormat="1" x14ac:dyDescent="0.2">
      <c r="A178" s="338"/>
      <c r="B178" s="290" t="s">
        <v>1105</v>
      </c>
      <c r="C178" s="52"/>
      <c r="D178" s="53">
        <v>21</v>
      </c>
      <c r="E178" s="53"/>
      <c r="F178" s="53"/>
      <c r="G178" s="53"/>
      <c r="H178" s="53">
        <f>ROUND(PRODUCT(D178:G178),2)</f>
        <v>21</v>
      </c>
    </row>
    <row r="179" spans="1:8" s="42" customFormat="1" x14ac:dyDescent="0.2">
      <c r="A179" s="338"/>
      <c r="B179" s="291" t="str">
        <f>"Total item "&amp;A173</f>
        <v>Total item 4.3</v>
      </c>
      <c r="C179" s="52"/>
      <c r="D179" s="53"/>
      <c r="E179" s="53"/>
      <c r="F179" s="53"/>
      <c r="G179" s="53"/>
      <c r="H179" s="91">
        <f>SUM(H174:H178)</f>
        <v>207</v>
      </c>
    </row>
    <row r="180" spans="1:8" s="42" customFormat="1" x14ac:dyDescent="0.2">
      <c r="A180" s="338"/>
      <c r="B180" s="291"/>
      <c r="C180" s="52"/>
      <c r="D180" s="53"/>
      <c r="E180" s="53"/>
      <c r="F180" s="53"/>
      <c r="G180" s="53"/>
      <c r="H180" s="101"/>
    </row>
    <row r="181" spans="1:8" s="43" customFormat="1" ht="30.6" x14ac:dyDescent="0.2">
      <c r="A181" s="296" t="s">
        <v>21</v>
      </c>
      <c r="B181" s="279" t="s">
        <v>1063</v>
      </c>
      <c r="C181" s="90" t="s">
        <v>463</v>
      </c>
      <c r="D181" s="100"/>
      <c r="E181" s="100"/>
      <c r="F181" s="91"/>
      <c r="G181" s="91"/>
      <c r="H181" s="91"/>
    </row>
    <row r="182" spans="1:8" s="42" customFormat="1" x14ac:dyDescent="0.2">
      <c r="A182" s="338"/>
      <c r="B182" s="290" t="s">
        <v>1087</v>
      </c>
      <c r="C182" s="52"/>
      <c r="D182" s="53">
        <v>140</v>
      </c>
      <c r="E182" s="53"/>
      <c r="F182" s="53"/>
      <c r="G182" s="54"/>
      <c r="H182" s="53">
        <f t="shared" ref="H182:H195" si="3">ROUND(PRODUCT(D182:G182),2)</f>
        <v>140</v>
      </c>
    </row>
    <row r="183" spans="1:8" s="42" customFormat="1" x14ac:dyDescent="0.2">
      <c r="A183" s="338"/>
      <c r="B183" s="290" t="s">
        <v>1088</v>
      </c>
      <c r="C183" s="52"/>
      <c r="D183" s="53">
        <v>169</v>
      </c>
      <c r="E183" s="53"/>
      <c r="F183" s="53"/>
      <c r="G183" s="54"/>
      <c r="H183" s="53">
        <f t="shared" si="3"/>
        <v>169</v>
      </c>
    </row>
    <row r="184" spans="1:8" s="42" customFormat="1" x14ac:dyDescent="0.2">
      <c r="A184" s="338"/>
      <c r="B184" s="290" t="s">
        <v>1090</v>
      </c>
      <c r="C184" s="52"/>
      <c r="D184" s="53">
        <v>242</v>
      </c>
      <c r="E184" s="53"/>
      <c r="F184" s="53"/>
      <c r="G184" s="54"/>
      <c r="H184" s="53">
        <f t="shared" si="3"/>
        <v>242</v>
      </c>
    </row>
    <row r="185" spans="1:8" s="42" customFormat="1" x14ac:dyDescent="0.2">
      <c r="A185" s="338"/>
      <c r="B185" s="290" t="s">
        <v>1091</v>
      </c>
      <c r="C185" s="52"/>
      <c r="D185" s="53">
        <v>277</v>
      </c>
      <c r="E185" s="53"/>
      <c r="F185" s="53"/>
      <c r="G185" s="54"/>
      <c r="H185" s="53">
        <f t="shared" si="3"/>
        <v>277</v>
      </c>
    </row>
    <row r="186" spans="1:8" s="42" customFormat="1" x14ac:dyDescent="0.2">
      <c r="A186" s="338"/>
      <c r="B186" s="290" t="s">
        <v>1107</v>
      </c>
      <c r="C186" s="52"/>
      <c r="D186" s="53">
        <v>398</v>
      </c>
      <c r="E186" s="53"/>
      <c r="F186" s="53"/>
      <c r="G186" s="54"/>
      <c r="H186" s="53">
        <f t="shared" si="3"/>
        <v>398</v>
      </c>
    </row>
    <row r="187" spans="1:8" s="42" customFormat="1" x14ac:dyDescent="0.2">
      <c r="A187" s="338"/>
      <c r="B187" s="290" t="s">
        <v>1108</v>
      </c>
      <c r="C187" s="52"/>
      <c r="D187" s="53">
        <v>308</v>
      </c>
      <c r="E187" s="53"/>
      <c r="F187" s="53"/>
      <c r="G187" s="54"/>
      <c r="H187" s="53">
        <f t="shared" si="3"/>
        <v>308</v>
      </c>
    </row>
    <row r="188" spans="1:8" s="42" customFormat="1" x14ac:dyDescent="0.2">
      <c r="A188" s="338"/>
      <c r="B188" s="290" t="s">
        <v>1109</v>
      </c>
      <c r="C188" s="52"/>
      <c r="D188" s="53">
        <v>977</v>
      </c>
      <c r="E188" s="53"/>
      <c r="F188" s="53"/>
      <c r="G188" s="54"/>
      <c r="H188" s="53">
        <f t="shared" si="3"/>
        <v>977</v>
      </c>
    </row>
    <row r="189" spans="1:8" s="42" customFormat="1" x14ac:dyDescent="0.2">
      <c r="A189" s="338"/>
      <c r="B189" s="290" t="s">
        <v>1100</v>
      </c>
      <c r="C189" s="52"/>
      <c r="D189" s="53">
        <v>285</v>
      </c>
      <c r="E189" s="53"/>
      <c r="F189" s="53"/>
      <c r="G189" s="54"/>
      <c r="H189" s="53">
        <f t="shared" si="3"/>
        <v>285</v>
      </c>
    </row>
    <row r="190" spans="1:8" s="42" customFormat="1" x14ac:dyDescent="0.2">
      <c r="A190" s="338"/>
      <c r="B190" s="290" t="s">
        <v>1101</v>
      </c>
      <c r="C190" s="52"/>
      <c r="D190" s="53">
        <v>741</v>
      </c>
      <c r="E190" s="53"/>
      <c r="F190" s="53"/>
      <c r="G190" s="54"/>
      <c r="H190" s="53">
        <f t="shared" si="3"/>
        <v>741</v>
      </c>
    </row>
    <row r="191" spans="1:8" s="42" customFormat="1" x14ac:dyDescent="0.2">
      <c r="A191" s="338"/>
      <c r="B191" s="290" t="s">
        <v>1102</v>
      </c>
      <c r="C191" s="52"/>
      <c r="D191" s="53">
        <v>708</v>
      </c>
      <c r="E191" s="53"/>
      <c r="F191" s="53"/>
      <c r="G191" s="54"/>
      <c r="H191" s="53">
        <f t="shared" si="3"/>
        <v>708</v>
      </c>
    </row>
    <row r="192" spans="1:8" s="42" customFormat="1" x14ac:dyDescent="0.2">
      <c r="A192" s="338"/>
      <c r="B192" s="290" t="s">
        <v>1103</v>
      </c>
      <c r="C192" s="52"/>
      <c r="D192" s="53">
        <v>1260</v>
      </c>
      <c r="E192" s="53"/>
      <c r="F192" s="53"/>
      <c r="G192" s="54"/>
      <c r="H192" s="53">
        <f t="shared" si="3"/>
        <v>1260</v>
      </c>
    </row>
    <row r="193" spans="1:8" s="42" customFormat="1" x14ac:dyDescent="0.2">
      <c r="A193" s="338"/>
      <c r="B193" s="290" t="s">
        <v>1104</v>
      </c>
      <c r="C193" s="52"/>
      <c r="D193" s="53">
        <v>1800</v>
      </c>
      <c r="E193" s="53"/>
      <c r="F193" s="53"/>
      <c r="G193" s="54"/>
      <c r="H193" s="53">
        <f t="shared" si="3"/>
        <v>1800</v>
      </c>
    </row>
    <row r="194" spans="1:8" s="42" customFormat="1" x14ac:dyDescent="0.2">
      <c r="A194" s="338"/>
      <c r="B194" s="290" t="s">
        <v>1105</v>
      </c>
      <c r="C194" s="52"/>
      <c r="D194" s="53">
        <v>68</v>
      </c>
      <c r="E194" s="53"/>
      <c r="F194" s="53"/>
      <c r="G194" s="54"/>
      <c r="H194" s="53">
        <f t="shared" si="3"/>
        <v>68</v>
      </c>
    </row>
    <row r="195" spans="1:8" s="42" customFormat="1" x14ac:dyDescent="0.2">
      <c r="A195" s="338"/>
      <c r="B195" s="290" t="s">
        <v>1106</v>
      </c>
      <c r="C195" s="52"/>
      <c r="D195" s="53">
        <v>73</v>
      </c>
      <c r="E195" s="53"/>
      <c r="F195" s="53"/>
      <c r="G195" s="54"/>
      <c r="H195" s="53">
        <f t="shared" si="3"/>
        <v>73</v>
      </c>
    </row>
    <row r="196" spans="1:8" s="42" customFormat="1" x14ac:dyDescent="0.2">
      <c r="A196" s="338"/>
      <c r="B196" s="291" t="str">
        <f>"Total item "&amp;A181</f>
        <v>Total item 4.4</v>
      </c>
      <c r="C196" s="52"/>
      <c r="D196" s="53"/>
      <c r="E196" s="53"/>
      <c r="F196" s="53"/>
      <c r="G196" s="53"/>
      <c r="H196" s="91">
        <f>SUM(H182:H195)</f>
        <v>7446</v>
      </c>
    </row>
    <row r="197" spans="1:8" s="42" customFormat="1" x14ac:dyDescent="0.2">
      <c r="A197" s="338"/>
      <c r="B197" s="99"/>
      <c r="C197" s="93"/>
      <c r="D197" s="94"/>
      <c r="E197" s="94"/>
      <c r="F197" s="94"/>
      <c r="G197" s="94"/>
      <c r="H197" s="94"/>
    </row>
    <row r="198" spans="1:8" s="43" customFormat="1" ht="35.25" customHeight="1" x14ac:dyDescent="0.2">
      <c r="A198" s="296" t="s">
        <v>190</v>
      </c>
      <c r="B198" s="279" t="s">
        <v>1064</v>
      </c>
      <c r="C198" s="90" t="s">
        <v>463</v>
      </c>
      <c r="D198" s="100"/>
      <c r="E198" s="100"/>
      <c r="F198" s="91"/>
      <c r="G198" s="91"/>
      <c r="H198" s="91"/>
    </row>
    <row r="199" spans="1:8" s="42" customFormat="1" x14ac:dyDescent="0.2">
      <c r="A199" s="338"/>
      <c r="B199" s="290" t="s">
        <v>1085</v>
      </c>
      <c r="C199" s="52"/>
      <c r="D199" s="53">
        <v>497</v>
      </c>
      <c r="E199" s="53"/>
      <c r="F199" s="53"/>
      <c r="G199" s="53"/>
      <c r="H199" s="53">
        <f t="shared" ref="H199:H208" si="4">ROUND(PRODUCT(D199:G199),2)</f>
        <v>497</v>
      </c>
    </row>
    <row r="200" spans="1:8" s="42" customFormat="1" x14ac:dyDescent="0.2">
      <c r="A200" s="338"/>
      <c r="B200" s="290" t="s">
        <v>1086</v>
      </c>
      <c r="C200" s="52"/>
      <c r="D200" s="53">
        <v>378</v>
      </c>
      <c r="E200" s="53"/>
      <c r="F200" s="53"/>
      <c r="G200" s="53"/>
      <c r="H200" s="53">
        <f t="shared" si="4"/>
        <v>378</v>
      </c>
    </row>
    <row r="201" spans="1:8" s="42" customFormat="1" x14ac:dyDescent="0.2">
      <c r="A201" s="338"/>
      <c r="B201" s="290" t="s">
        <v>1087</v>
      </c>
      <c r="C201" s="52"/>
      <c r="D201" s="53">
        <v>150</v>
      </c>
      <c r="E201" s="53"/>
      <c r="F201" s="53"/>
      <c r="G201" s="53"/>
      <c r="H201" s="53">
        <f t="shared" si="4"/>
        <v>150</v>
      </c>
    </row>
    <row r="202" spans="1:8" s="42" customFormat="1" x14ac:dyDescent="0.2">
      <c r="A202" s="338"/>
      <c r="B202" s="290" t="s">
        <v>1088</v>
      </c>
      <c r="C202" s="52"/>
      <c r="D202" s="53">
        <v>219</v>
      </c>
      <c r="E202" s="53"/>
      <c r="F202" s="53"/>
      <c r="G202" s="53"/>
      <c r="H202" s="53">
        <f t="shared" si="4"/>
        <v>219</v>
      </c>
    </row>
    <row r="203" spans="1:8" s="42" customFormat="1" x14ac:dyDescent="0.2">
      <c r="A203" s="338"/>
      <c r="B203" s="290" t="s">
        <v>1089</v>
      </c>
      <c r="C203" s="52"/>
      <c r="D203" s="53">
        <v>206</v>
      </c>
      <c r="E203" s="53"/>
      <c r="F203" s="53"/>
      <c r="G203" s="53"/>
      <c r="H203" s="53">
        <f t="shared" si="4"/>
        <v>206</v>
      </c>
    </row>
    <row r="204" spans="1:8" s="42" customFormat="1" x14ac:dyDescent="0.2">
      <c r="A204" s="338"/>
      <c r="B204" s="290" t="s">
        <v>1090</v>
      </c>
      <c r="C204" s="52"/>
      <c r="D204" s="53">
        <v>258</v>
      </c>
      <c r="E204" s="53"/>
      <c r="F204" s="53"/>
      <c r="G204" s="53"/>
      <c r="H204" s="53">
        <f t="shared" si="4"/>
        <v>258</v>
      </c>
    </row>
    <row r="205" spans="1:8" s="42" customFormat="1" x14ac:dyDescent="0.2">
      <c r="A205" s="338"/>
      <c r="B205" s="290" t="s">
        <v>1091</v>
      </c>
      <c r="C205" s="52"/>
      <c r="D205" s="53">
        <v>390</v>
      </c>
      <c r="E205" s="53"/>
      <c r="F205" s="53"/>
      <c r="G205" s="53"/>
      <c r="H205" s="53">
        <f t="shared" si="4"/>
        <v>390</v>
      </c>
    </row>
    <row r="206" spans="1:8" s="42" customFormat="1" x14ac:dyDescent="0.2">
      <c r="A206" s="338"/>
      <c r="B206" s="290" t="s">
        <v>1108</v>
      </c>
      <c r="C206" s="52"/>
      <c r="D206" s="53">
        <v>1087</v>
      </c>
      <c r="E206" s="53"/>
      <c r="F206" s="53"/>
      <c r="G206" s="54"/>
      <c r="H206" s="53">
        <f t="shared" si="4"/>
        <v>1087</v>
      </c>
    </row>
    <row r="207" spans="1:8" s="42" customFormat="1" x14ac:dyDescent="0.2">
      <c r="A207" s="338"/>
      <c r="B207" s="290" t="s">
        <v>1110</v>
      </c>
      <c r="C207" s="52"/>
      <c r="D207" s="53">
        <v>516</v>
      </c>
      <c r="E207" s="53"/>
      <c r="F207" s="53"/>
      <c r="G207" s="54"/>
      <c r="H207" s="53">
        <f t="shared" si="4"/>
        <v>516</v>
      </c>
    </row>
    <row r="208" spans="1:8" s="42" customFormat="1" x14ac:dyDescent="0.2">
      <c r="A208" s="338"/>
      <c r="B208" s="290" t="s">
        <v>1103</v>
      </c>
      <c r="C208" s="52"/>
      <c r="D208" s="53">
        <v>2384</v>
      </c>
      <c r="E208" s="53"/>
      <c r="F208" s="53"/>
      <c r="G208" s="53"/>
      <c r="H208" s="53">
        <f t="shared" si="4"/>
        <v>2384</v>
      </c>
    </row>
    <row r="209" spans="1:8" s="42" customFormat="1" x14ac:dyDescent="0.2">
      <c r="A209" s="338"/>
      <c r="B209" s="290" t="s">
        <v>1114</v>
      </c>
      <c r="C209" s="52"/>
      <c r="D209" s="53"/>
      <c r="E209" s="53"/>
      <c r="F209" s="53"/>
      <c r="G209" s="53"/>
      <c r="H209" s="53"/>
    </row>
    <row r="210" spans="1:8" s="42" customFormat="1" x14ac:dyDescent="0.2">
      <c r="A210" s="338"/>
      <c r="B210" s="290" t="s">
        <v>1112</v>
      </c>
      <c r="C210" s="52"/>
      <c r="D210" s="53">
        <v>64</v>
      </c>
      <c r="E210" s="53"/>
      <c r="F210" s="53"/>
      <c r="G210" s="53"/>
      <c r="H210" s="53">
        <f>ROUND(PRODUCT(D210:G210),2)</f>
        <v>64</v>
      </c>
    </row>
    <row r="211" spans="1:8" s="42" customFormat="1" x14ac:dyDescent="0.2">
      <c r="A211" s="338"/>
      <c r="B211" s="290" t="s">
        <v>1111</v>
      </c>
      <c r="C211" s="52"/>
      <c r="D211" s="53">
        <v>126</v>
      </c>
      <c r="E211" s="53"/>
      <c r="F211" s="53"/>
      <c r="G211" s="53"/>
      <c r="H211" s="53">
        <f>ROUND(PRODUCT(D211:G211),2)</f>
        <v>126</v>
      </c>
    </row>
    <row r="212" spans="1:8" s="42" customFormat="1" x14ac:dyDescent="0.2">
      <c r="A212" s="338"/>
      <c r="B212" s="290" t="s">
        <v>1084</v>
      </c>
      <c r="C212" s="52"/>
      <c r="D212" s="53">
        <v>186</v>
      </c>
      <c r="E212" s="53"/>
      <c r="F212" s="53"/>
      <c r="G212" s="53"/>
      <c r="H212" s="53">
        <f>ROUND(PRODUCT(D212:G212),2)</f>
        <v>186</v>
      </c>
    </row>
    <row r="213" spans="1:8" s="42" customFormat="1" x14ac:dyDescent="0.2">
      <c r="A213" s="338"/>
      <c r="B213" s="291" t="str">
        <f>"Total item "&amp;A198</f>
        <v>Total item 4.5</v>
      </c>
      <c r="C213" s="52"/>
      <c r="D213" s="53"/>
      <c r="E213" s="53"/>
      <c r="F213" s="53"/>
      <c r="G213" s="53"/>
      <c r="H213" s="91">
        <f>SUM(H199:H212)</f>
        <v>6461</v>
      </c>
    </row>
    <row r="214" spans="1:8" s="42" customFormat="1" x14ac:dyDescent="0.2">
      <c r="A214" s="338"/>
      <c r="B214" s="99"/>
      <c r="C214" s="93"/>
      <c r="D214" s="94"/>
      <c r="E214" s="94"/>
      <c r="F214" s="94"/>
      <c r="G214" s="94"/>
      <c r="H214" s="94"/>
    </row>
    <row r="215" spans="1:8" s="43" customFormat="1" ht="34.5" customHeight="1" x14ac:dyDescent="0.2">
      <c r="A215" s="296" t="s">
        <v>191</v>
      </c>
      <c r="B215" s="279" t="s">
        <v>1065</v>
      </c>
      <c r="C215" s="90" t="s">
        <v>463</v>
      </c>
      <c r="D215" s="100"/>
      <c r="E215" s="100"/>
      <c r="F215" s="91"/>
      <c r="G215" s="91"/>
      <c r="H215" s="91"/>
    </row>
    <row r="216" spans="1:8" s="42" customFormat="1" x14ac:dyDescent="0.2">
      <c r="A216" s="338"/>
      <c r="B216" s="290" t="s">
        <v>1085</v>
      </c>
      <c r="C216" s="52"/>
      <c r="D216" s="53">
        <v>182</v>
      </c>
      <c r="E216" s="53"/>
      <c r="F216" s="53"/>
      <c r="G216" s="53"/>
      <c r="H216" s="53">
        <f t="shared" ref="H216:H222" si="5">ROUND(PRODUCT(D216:G216),2)</f>
        <v>182</v>
      </c>
    </row>
    <row r="217" spans="1:8" s="42" customFormat="1" x14ac:dyDescent="0.2">
      <c r="A217" s="338"/>
      <c r="B217" s="290" t="s">
        <v>1086</v>
      </c>
      <c r="C217" s="52"/>
      <c r="D217" s="53">
        <v>222</v>
      </c>
      <c r="E217" s="53"/>
      <c r="F217" s="53"/>
      <c r="G217" s="54"/>
      <c r="H217" s="53">
        <f t="shared" si="5"/>
        <v>222</v>
      </c>
    </row>
    <row r="218" spans="1:8" s="42" customFormat="1" x14ac:dyDescent="0.2">
      <c r="A218" s="338"/>
      <c r="B218" s="290" t="s">
        <v>1087</v>
      </c>
      <c r="C218" s="52"/>
      <c r="D218" s="53">
        <v>101</v>
      </c>
      <c r="E218" s="53"/>
      <c r="F218" s="53"/>
      <c r="G218" s="54"/>
      <c r="H218" s="53">
        <f t="shared" si="5"/>
        <v>101</v>
      </c>
    </row>
    <row r="219" spans="1:8" s="42" customFormat="1" x14ac:dyDescent="0.2">
      <c r="A219" s="338"/>
      <c r="B219" s="290" t="s">
        <v>1088</v>
      </c>
      <c r="C219" s="52"/>
      <c r="D219" s="53">
        <v>75</v>
      </c>
      <c r="E219" s="53"/>
      <c r="F219" s="53"/>
      <c r="G219" s="54"/>
      <c r="H219" s="53">
        <f t="shared" si="5"/>
        <v>75</v>
      </c>
    </row>
    <row r="220" spans="1:8" s="42" customFormat="1" x14ac:dyDescent="0.2">
      <c r="A220" s="338"/>
      <c r="B220" s="290" t="s">
        <v>1090</v>
      </c>
      <c r="C220" s="52"/>
      <c r="D220" s="53">
        <v>138</v>
      </c>
      <c r="E220" s="53"/>
      <c r="F220" s="53"/>
      <c r="G220" s="54"/>
      <c r="H220" s="53">
        <f t="shared" si="5"/>
        <v>138</v>
      </c>
    </row>
    <row r="221" spans="1:8" s="42" customFormat="1" x14ac:dyDescent="0.2">
      <c r="A221" s="338"/>
      <c r="B221" s="290" t="s">
        <v>1091</v>
      </c>
      <c r="C221" s="52"/>
      <c r="D221" s="53">
        <v>62</v>
      </c>
      <c r="E221" s="53"/>
      <c r="F221" s="53"/>
      <c r="G221" s="54"/>
      <c r="H221" s="53">
        <f t="shared" si="5"/>
        <v>62</v>
      </c>
    </row>
    <row r="222" spans="1:8" s="42" customFormat="1" x14ac:dyDescent="0.2">
      <c r="A222" s="338"/>
      <c r="B222" s="290" t="s">
        <v>1108</v>
      </c>
      <c r="C222" s="52"/>
      <c r="D222" s="53">
        <v>1171</v>
      </c>
      <c r="E222" s="53"/>
      <c r="F222" s="53"/>
      <c r="G222" s="54"/>
      <c r="H222" s="53">
        <f t="shared" si="5"/>
        <v>1171</v>
      </c>
    </row>
    <row r="223" spans="1:8" s="42" customFormat="1" x14ac:dyDescent="0.2">
      <c r="A223" s="338"/>
      <c r="B223" s="291" t="str">
        <f>"Total item "&amp;A215</f>
        <v>Total item 4.6</v>
      </c>
      <c r="C223" s="52"/>
      <c r="D223" s="53"/>
      <c r="E223" s="53"/>
      <c r="F223" s="53"/>
      <c r="G223" s="53"/>
      <c r="H223" s="91">
        <f>SUM(H216:H222)</f>
        <v>1951</v>
      </c>
    </row>
    <row r="224" spans="1:8" s="42" customFormat="1" x14ac:dyDescent="0.2">
      <c r="A224" s="338"/>
      <c r="B224" s="99"/>
      <c r="C224" s="93"/>
      <c r="D224" s="94"/>
      <c r="E224" s="94"/>
      <c r="F224" s="94"/>
      <c r="G224" s="94"/>
      <c r="H224" s="94"/>
    </row>
    <row r="225" spans="1:8" s="43" customFormat="1" ht="34.5" customHeight="1" x14ac:dyDescent="0.2">
      <c r="A225" s="296" t="s">
        <v>1395</v>
      </c>
      <c r="B225" s="279" t="s">
        <v>1066</v>
      </c>
      <c r="C225" s="90" t="s">
        <v>463</v>
      </c>
      <c r="D225" s="100"/>
      <c r="E225" s="100"/>
      <c r="F225" s="91"/>
      <c r="G225" s="91"/>
      <c r="H225" s="91"/>
    </row>
    <row r="226" spans="1:8" s="42" customFormat="1" x14ac:dyDescent="0.2">
      <c r="A226" s="338"/>
      <c r="B226" s="290" t="s">
        <v>1085</v>
      </c>
      <c r="C226" s="52"/>
      <c r="D226" s="53">
        <v>251</v>
      </c>
      <c r="E226" s="53"/>
      <c r="F226" s="53"/>
      <c r="G226" s="53"/>
      <c r="H226" s="53">
        <f t="shared" ref="H226:H231" si="6">ROUND(PRODUCT(D226:G226),2)</f>
        <v>251</v>
      </c>
    </row>
    <row r="227" spans="1:8" s="42" customFormat="1" x14ac:dyDescent="0.2">
      <c r="A227" s="338"/>
      <c r="B227" s="290" t="s">
        <v>1086</v>
      </c>
      <c r="C227" s="52"/>
      <c r="D227" s="53">
        <v>244</v>
      </c>
      <c r="E227" s="53"/>
      <c r="F227" s="53"/>
      <c r="G227" s="54"/>
      <c r="H227" s="53">
        <f t="shared" si="6"/>
        <v>244</v>
      </c>
    </row>
    <row r="228" spans="1:8" s="42" customFormat="1" x14ac:dyDescent="0.2">
      <c r="A228" s="338"/>
      <c r="B228" s="290" t="s">
        <v>1087</v>
      </c>
      <c r="C228" s="52"/>
      <c r="D228" s="53">
        <v>55</v>
      </c>
      <c r="E228" s="53"/>
      <c r="F228" s="53"/>
      <c r="G228" s="54"/>
      <c r="H228" s="53">
        <f t="shared" si="6"/>
        <v>55</v>
      </c>
    </row>
    <row r="229" spans="1:8" s="42" customFormat="1" x14ac:dyDescent="0.2">
      <c r="A229" s="338"/>
      <c r="B229" s="290" t="s">
        <v>1088</v>
      </c>
      <c r="C229" s="52"/>
      <c r="D229" s="53">
        <v>173</v>
      </c>
      <c r="E229" s="53"/>
      <c r="F229" s="53"/>
      <c r="G229" s="54"/>
      <c r="H229" s="53">
        <f t="shared" si="6"/>
        <v>173</v>
      </c>
    </row>
    <row r="230" spans="1:8" s="42" customFormat="1" x14ac:dyDescent="0.2">
      <c r="A230" s="338"/>
      <c r="B230" s="290" t="s">
        <v>1090</v>
      </c>
      <c r="C230" s="52"/>
      <c r="D230" s="53">
        <v>158</v>
      </c>
      <c r="E230" s="53"/>
      <c r="F230" s="53"/>
      <c r="G230" s="54"/>
      <c r="H230" s="53">
        <f t="shared" si="6"/>
        <v>158</v>
      </c>
    </row>
    <row r="231" spans="1:8" s="42" customFormat="1" x14ac:dyDescent="0.2">
      <c r="A231" s="338"/>
      <c r="B231" s="290" t="s">
        <v>1091</v>
      </c>
      <c r="C231" s="52"/>
      <c r="D231" s="53">
        <v>133</v>
      </c>
      <c r="E231" s="53"/>
      <c r="F231" s="53"/>
      <c r="G231" s="54"/>
      <c r="H231" s="53">
        <f t="shared" si="6"/>
        <v>133</v>
      </c>
    </row>
    <row r="232" spans="1:8" s="42" customFormat="1" x14ac:dyDescent="0.2">
      <c r="A232" s="338"/>
      <c r="B232" s="291" t="str">
        <f>"Total item "&amp;A225</f>
        <v>Total item 4.7</v>
      </c>
      <c r="C232" s="52"/>
      <c r="D232" s="53"/>
      <c r="E232" s="53"/>
      <c r="F232" s="53"/>
      <c r="G232" s="53"/>
      <c r="H232" s="91">
        <f>SUM(H226:H231)</f>
        <v>1014</v>
      </c>
    </row>
    <row r="233" spans="1:8" s="42" customFormat="1" x14ac:dyDescent="0.2">
      <c r="A233" s="338"/>
      <c r="B233" s="99"/>
      <c r="C233" s="93"/>
      <c r="D233" s="94"/>
      <c r="E233" s="94"/>
      <c r="F233" s="94"/>
      <c r="G233" s="94"/>
      <c r="H233" s="94"/>
    </row>
    <row r="234" spans="1:8" s="43" customFormat="1" ht="34.5" customHeight="1" x14ac:dyDescent="0.2">
      <c r="A234" s="296" t="s">
        <v>1396</v>
      </c>
      <c r="B234" s="279" t="s">
        <v>1113</v>
      </c>
      <c r="C234" s="90" t="s">
        <v>463</v>
      </c>
      <c r="D234" s="100"/>
      <c r="E234" s="100"/>
      <c r="F234" s="91"/>
      <c r="G234" s="91"/>
      <c r="H234" s="91"/>
    </row>
    <row r="235" spans="1:8" s="42" customFormat="1" x14ac:dyDescent="0.2">
      <c r="A235" s="338"/>
      <c r="B235" s="290" t="s">
        <v>1087</v>
      </c>
      <c r="C235" s="52"/>
      <c r="D235" s="53">
        <v>67</v>
      </c>
      <c r="E235" s="53"/>
      <c r="F235" s="53"/>
      <c r="G235" s="54"/>
      <c r="H235" s="53">
        <f>ROUND(PRODUCT(D235:G235),2)</f>
        <v>67</v>
      </c>
    </row>
    <row r="236" spans="1:8" s="42" customFormat="1" x14ac:dyDescent="0.2">
      <c r="A236" s="338"/>
      <c r="B236" s="290" t="s">
        <v>1088</v>
      </c>
      <c r="C236" s="52"/>
      <c r="D236" s="53">
        <v>70</v>
      </c>
      <c r="E236" s="53"/>
      <c r="F236" s="53"/>
      <c r="G236" s="54"/>
      <c r="H236" s="53">
        <f>ROUND(PRODUCT(D236:G236),2)</f>
        <v>70</v>
      </c>
    </row>
    <row r="237" spans="1:8" s="42" customFormat="1" x14ac:dyDescent="0.2">
      <c r="A237" s="338"/>
      <c r="B237" s="290" t="s">
        <v>1090</v>
      </c>
      <c r="C237" s="52"/>
      <c r="D237" s="53">
        <v>20</v>
      </c>
      <c r="E237" s="53"/>
      <c r="F237" s="53"/>
      <c r="G237" s="54"/>
      <c r="H237" s="53">
        <f>ROUND(PRODUCT(D237:G237),2)</f>
        <v>20</v>
      </c>
    </row>
    <row r="238" spans="1:8" s="42" customFormat="1" x14ac:dyDescent="0.2">
      <c r="A238" s="338"/>
      <c r="B238" s="291" t="str">
        <f>"Total item "&amp;A234</f>
        <v>Total item 4.8</v>
      </c>
      <c r="C238" s="52"/>
      <c r="D238" s="53"/>
      <c r="E238" s="53"/>
      <c r="F238" s="53"/>
      <c r="G238" s="53"/>
      <c r="H238" s="91">
        <f>SUM(H235:H237)</f>
        <v>157</v>
      </c>
    </row>
    <row r="239" spans="1:8" s="42" customFormat="1" x14ac:dyDescent="0.2">
      <c r="A239" s="338"/>
      <c r="B239" s="99"/>
      <c r="C239" s="93"/>
      <c r="D239" s="94"/>
      <c r="E239" s="94"/>
      <c r="F239" s="94"/>
      <c r="G239" s="94"/>
      <c r="H239" s="94"/>
    </row>
    <row r="240" spans="1:8" s="43" customFormat="1" ht="20.399999999999999" x14ac:dyDescent="0.2">
      <c r="A240" s="296" t="s">
        <v>1397</v>
      </c>
      <c r="B240" s="279" t="s">
        <v>448</v>
      </c>
      <c r="C240" s="90" t="s">
        <v>12</v>
      </c>
      <c r="D240" s="100"/>
      <c r="E240" s="100"/>
      <c r="F240" s="91"/>
      <c r="G240" s="91"/>
      <c r="H240" s="91"/>
    </row>
    <row r="241" spans="1:9" s="42" customFormat="1" x14ac:dyDescent="0.2">
      <c r="A241" s="338"/>
      <c r="B241" s="290" t="s">
        <v>1115</v>
      </c>
      <c r="C241" s="52"/>
      <c r="D241" s="53">
        <v>15.45</v>
      </c>
      <c r="E241" s="53"/>
      <c r="F241" s="53"/>
      <c r="G241" s="54"/>
      <c r="H241" s="53">
        <f t="shared" ref="H241:H250" si="7">ROUND(PRODUCT(D241:G241),2)</f>
        <v>15.45</v>
      </c>
    </row>
    <row r="242" spans="1:9" s="42" customFormat="1" x14ac:dyDescent="0.2">
      <c r="A242" s="338"/>
      <c r="B242" s="290" t="s">
        <v>1116</v>
      </c>
      <c r="C242" s="52"/>
      <c r="D242" s="53">
        <v>2.92</v>
      </c>
      <c r="E242" s="53"/>
      <c r="F242" s="53"/>
      <c r="G242" s="54"/>
      <c r="H242" s="53">
        <f t="shared" si="7"/>
        <v>2.92</v>
      </c>
    </row>
    <row r="243" spans="1:9" s="42" customFormat="1" x14ac:dyDescent="0.2">
      <c r="A243" s="338"/>
      <c r="B243" s="290" t="s">
        <v>1117</v>
      </c>
      <c r="C243" s="52"/>
      <c r="D243" s="53">
        <v>6.63</v>
      </c>
      <c r="E243" s="53"/>
      <c r="F243" s="53"/>
      <c r="G243" s="54"/>
      <c r="H243" s="53">
        <f t="shared" si="7"/>
        <v>6.63</v>
      </c>
    </row>
    <row r="244" spans="1:9" s="42" customFormat="1" x14ac:dyDescent="0.2">
      <c r="A244" s="338"/>
      <c r="B244" s="290" t="s">
        <v>1118</v>
      </c>
      <c r="C244" s="52"/>
      <c r="D244" s="53">
        <v>9.1</v>
      </c>
      <c r="E244" s="53"/>
      <c r="F244" s="53"/>
      <c r="G244" s="54"/>
      <c r="H244" s="53">
        <f t="shared" si="7"/>
        <v>9.1</v>
      </c>
    </row>
    <row r="245" spans="1:9" s="42" customFormat="1" x14ac:dyDescent="0.2">
      <c r="A245" s="338"/>
      <c r="B245" s="290" t="s">
        <v>1119</v>
      </c>
      <c r="C245" s="52"/>
      <c r="D245" s="53">
        <v>22.68</v>
      </c>
      <c r="E245" s="53"/>
      <c r="F245" s="53"/>
      <c r="G245" s="54"/>
      <c r="H245" s="53">
        <f t="shared" si="7"/>
        <v>22.68</v>
      </c>
    </row>
    <row r="246" spans="1:9" s="42" customFormat="1" x14ac:dyDescent="0.2">
      <c r="A246" s="338"/>
      <c r="B246" s="290" t="s">
        <v>1120</v>
      </c>
      <c r="C246" s="52"/>
      <c r="D246" s="53">
        <v>8.6999999999999993</v>
      </c>
      <c r="E246" s="53"/>
      <c r="F246" s="53"/>
      <c r="G246" s="54"/>
      <c r="H246" s="53">
        <f t="shared" si="7"/>
        <v>8.6999999999999993</v>
      </c>
    </row>
    <row r="247" spans="1:9" s="42" customFormat="1" x14ac:dyDescent="0.2">
      <c r="A247" s="338"/>
      <c r="B247" s="290" t="s">
        <v>1114</v>
      </c>
      <c r="C247" s="52"/>
      <c r="D247" s="53"/>
      <c r="E247" s="53"/>
      <c r="F247" s="53"/>
      <c r="G247" s="53"/>
      <c r="H247" s="53"/>
    </row>
    <row r="248" spans="1:9" s="42" customFormat="1" x14ac:dyDescent="0.2">
      <c r="A248" s="338"/>
      <c r="B248" s="290" t="s">
        <v>1082</v>
      </c>
      <c r="C248" s="52"/>
      <c r="D248" s="53">
        <v>1.73</v>
      </c>
      <c r="E248" s="53"/>
      <c r="F248" s="53"/>
      <c r="G248" s="53"/>
      <c r="H248" s="53">
        <f t="shared" si="7"/>
        <v>1.73</v>
      </c>
    </row>
    <row r="249" spans="1:9" s="42" customFormat="1" x14ac:dyDescent="0.2">
      <c r="A249" s="338"/>
      <c r="B249" s="290" t="s">
        <v>1289</v>
      </c>
      <c r="C249" s="52"/>
      <c r="D249" s="53">
        <f>4*0.58</f>
        <v>2.3199999999999998</v>
      </c>
      <c r="E249" s="53"/>
      <c r="F249" s="53"/>
      <c r="G249" s="53"/>
      <c r="H249" s="53">
        <f t="shared" si="7"/>
        <v>2.3199999999999998</v>
      </c>
    </row>
    <row r="250" spans="1:9" s="42" customFormat="1" x14ac:dyDescent="0.2">
      <c r="A250" s="338"/>
      <c r="B250" s="290" t="s">
        <v>1123</v>
      </c>
      <c r="C250" s="52"/>
      <c r="D250" s="53">
        <v>1.36</v>
      </c>
      <c r="E250" s="53"/>
      <c r="F250" s="53"/>
      <c r="G250" s="54"/>
      <c r="H250" s="53">
        <f t="shared" si="7"/>
        <v>1.36</v>
      </c>
    </row>
    <row r="251" spans="1:9" s="42" customFormat="1" x14ac:dyDescent="0.2">
      <c r="A251" s="338"/>
      <c r="B251" s="312"/>
      <c r="C251" s="52"/>
      <c r="D251" s="53"/>
      <c r="E251" s="53"/>
      <c r="F251" s="53"/>
      <c r="G251" s="54"/>
      <c r="H251" s="53"/>
    </row>
    <row r="252" spans="1:9" s="42" customFormat="1" x14ac:dyDescent="0.2">
      <c r="A252" s="338"/>
      <c r="B252" s="291" t="str">
        <f>"Total item "&amp;A240</f>
        <v>Total item 4.9</v>
      </c>
      <c r="C252" s="52"/>
      <c r="D252" s="53"/>
      <c r="E252" s="53"/>
      <c r="F252" s="53"/>
      <c r="G252" s="53"/>
      <c r="H252" s="91">
        <f>SUM(H241:H251)</f>
        <v>70.889999999999986</v>
      </c>
    </row>
    <row r="253" spans="1:9" s="42" customFormat="1" x14ac:dyDescent="0.2">
      <c r="A253" s="338"/>
      <c r="B253" s="291"/>
      <c r="C253" s="52"/>
      <c r="D253" s="53"/>
      <c r="E253" s="53"/>
      <c r="F253" s="53"/>
      <c r="G253" s="53"/>
      <c r="H253" s="53"/>
    </row>
    <row r="254" spans="1:9" s="43" customFormat="1" ht="20.399999999999999" x14ac:dyDescent="0.2">
      <c r="A254" s="296" t="s">
        <v>1398</v>
      </c>
      <c r="B254" s="279" t="s">
        <v>449</v>
      </c>
      <c r="C254" s="90" t="s">
        <v>12</v>
      </c>
      <c r="D254" s="100"/>
      <c r="E254" s="100"/>
      <c r="F254" s="91"/>
      <c r="G254" s="91"/>
      <c r="H254" s="91"/>
      <c r="I254" s="43" t="s">
        <v>1121</v>
      </c>
    </row>
    <row r="255" spans="1:9" s="42" customFormat="1" x14ac:dyDescent="0.2">
      <c r="A255" s="338"/>
      <c r="B255" s="291" t="s">
        <v>451</v>
      </c>
      <c r="C255" s="52"/>
      <c r="D255" s="53"/>
      <c r="E255" s="53"/>
      <c r="F255" s="53"/>
      <c r="G255" s="53"/>
      <c r="H255" s="53"/>
    </row>
    <row r="256" spans="1:9" s="42" customFormat="1" x14ac:dyDescent="0.2">
      <c r="A256" s="338"/>
      <c r="B256" s="312"/>
      <c r="C256" s="52"/>
      <c r="D256" s="53">
        <f>H252</f>
        <v>70.889999999999986</v>
      </c>
      <c r="E256" s="53"/>
      <c r="F256" s="53"/>
      <c r="G256" s="54"/>
      <c r="H256" s="53">
        <f>ROUND(PRODUCT(D256:G256),2)</f>
        <v>70.89</v>
      </c>
    </row>
    <row r="257" spans="1:8" s="42" customFormat="1" x14ac:dyDescent="0.2">
      <c r="A257" s="338"/>
      <c r="B257" s="291" t="str">
        <f>"Total item "&amp;A254</f>
        <v>Total item 4.10</v>
      </c>
      <c r="C257" s="52"/>
      <c r="D257" s="53"/>
      <c r="E257" s="53"/>
      <c r="F257" s="53"/>
      <c r="G257" s="53"/>
      <c r="H257" s="91">
        <f>SUM(H255:H256)</f>
        <v>70.89</v>
      </c>
    </row>
    <row r="258" spans="1:8" s="42" customFormat="1" x14ac:dyDescent="0.2">
      <c r="A258" s="338"/>
      <c r="B258" s="291"/>
      <c r="C258" s="52"/>
      <c r="D258" s="53"/>
      <c r="E258" s="53"/>
      <c r="F258" s="53"/>
      <c r="G258" s="53"/>
      <c r="H258" s="53"/>
    </row>
    <row r="259" spans="1:8" s="43" customFormat="1" ht="30.6" x14ac:dyDescent="0.2">
      <c r="A259" s="296" t="s">
        <v>1399</v>
      </c>
      <c r="B259" s="279" t="s">
        <v>773</v>
      </c>
      <c r="C259" s="90" t="s">
        <v>9</v>
      </c>
      <c r="D259" s="100"/>
      <c r="E259" s="100"/>
      <c r="F259" s="91"/>
      <c r="G259" s="91"/>
      <c r="H259" s="91"/>
    </row>
    <row r="260" spans="1:8" s="42" customFormat="1" x14ac:dyDescent="0.2">
      <c r="A260" s="338"/>
      <c r="B260" s="291" t="s">
        <v>1124</v>
      </c>
      <c r="C260" s="52"/>
      <c r="D260" s="53"/>
      <c r="E260" s="53"/>
      <c r="F260" s="53"/>
      <c r="G260" s="53"/>
      <c r="H260" s="53"/>
    </row>
    <row r="261" spans="1:8" s="42" customFormat="1" x14ac:dyDescent="0.2">
      <c r="A261" s="338"/>
      <c r="B261" s="291" t="s">
        <v>1125</v>
      </c>
      <c r="C261" s="52"/>
      <c r="D261" s="53"/>
      <c r="E261" s="53">
        <v>5.08</v>
      </c>
      <c r="F261" s="53">
        <v>7.34</v>
      </c>
      <c r="G261" s="53"/>
      <c r="H261" s="53">
        <f t="shared" ref="H261:H277" si="8">ROUND(PRODUCT(D261:G261),2)</f>
        <v>37.29</v>
      </c>
    </row>
    <row r="262" spans="1:8" s="42" customFormat="1" x14ac:dyDescent="0.2">
      <c r="A262" s="338"/>
      <c r="B262" s="291" t="s">
        <v>1126</v>
      </c>
      <c r="C262" s="52"/>
      <c r="D262" s="53"/>
      <c r="E262" s="53">
        <v>7.26</v>
      </c>
      <c r="F262" s="53">
        <v>6.5</v>
      </c>
      <c r="G262" s="53"/>
      <c r="H262" s="53">
        <f t="shared" si="8"/>
        <v>47.19</v>
      </c>
    </row>
    <row r="263" spans="1:8" s="42" customFormat="1" x14ac:dyDescent="0.2">
      <c r="A263" s="338"/>
      <c r="B263" s="291" t="s">
        <v>1127</v>
      </c>
      <c r="C263" s="52"/>
      <c r="D263" s="53"/>
      <c r="E263" s="53">
        <v>12.18</v>
      </c>
      <c r="F263" s="53">
        <v>8.15</v>
      </c>
      <c r="G263" s="53"/>
      <c r="H263" s="53">
        <f t="shared" si="8"/>
        <v>99.27</v>
      </c>
    </row>
    <row r="264" spans="1:8" s="42" customFormat="1" x14ac:dyDescent="0.2">
      <c r="A264" s="338"/>
      <c r="B264" s="291" t="s">
        <v>1128</v>
      </c>
      <c r="C264" s="52"/>
      <c r="D264" s="53"/>
      <c r="E264" s="53">
        <v>6.05</v>
      </c>
      <c r="F264" s="53">
        <v>37</v>
      </c>
      <c r="G264" s="53"/>
      <c r="H264" s="53">
        <f t="shared" si="8"/>
        <v>223.85</v>
      </c>
    </row>
    <row r="265" spans="1:8" s="42" customFormat="1" x14ac:dyDescent="0.2">
      <c r="A265" s="338"/>
      <c r="B265" s="291" t="s">
        <v>1129</v>
      </c>
      <c r="C265" s="52"/>
      <c r="D265" s="53"/>
      <c r="E265" s="53">
        <v>4.57</v>
      </c>
      <c r="F265" s="53">
        <v>14.23</v>
      </c>
      <c r="G265" s="53"/>
      <c r="H265" s="53">
        <f t="shared" si="8"/>
        <v>65.03</v>
      </c>
    </row>
    <row r="266" spans="1:8" s="42" customFormat="1" x14ac:dyDescent="0.2">
      <c r="A266" s="338"/>
      <c r="B266" s="291" t="s">
        <v>1130</v>
      </c>
      <c r="C266" s="52"/>
      <c r="D266" s="53"/>
      <c r="E266" s="53">
        <v>12.18</v>
      </c>
      <c r="F266" s="53">
        <v>6.15</v>
      </c>
      <c r="G266" s="53"/>
      <c r="H266" s="53">
        <f t="shared" si="8"/>
        <v>74.91</v>
      </c>
    </row>
    <row r="267" spans="1:8" s="42" customFormat="1" x14ac:dyDescent="0.2">
      <c r="A267" s="338"/>
      <c r="B267" s="291" t="s">
        <v>1131</v>
      </c>
      <c r="C267" s="52"/>
      <c r="D267" s="53"/>
      <c r="E267" s="53">
        <v>12.18</v>
      </c>
      <c r="F267" s="53">
        <v>8.0299999999999994</v>
      </c>
      <c r="G267" s="54"/>
      <c r="H267" s="53">
        <f t="shared" si="8"/>
        <v>97.81</v>
      </c>
    </row>
    <row r="268" spans="1:8" s="42" customFormat="1" x14ac:dyDescent="0.2">
      <c r="A268" s="338"/>
      <c r="B268" s="291" t="s">
        <v>1132</v>
      </c>
      <c r="C268" s="52"/>
      <c r="D268" s="53"/>
      <c r="E268" s="53"/>
      <c r="F268" s="53"/>
      <c r="G268" s="53"/>
      <c r="H268" s="53"/>
    </row>
    <row r="269" spans="1:8" s="42" customFormat="1" x14ac:dyDescent="0.2">
      <c r="A269" s="338"/>
      <c r="B269" s="291" t="s">
        <v>1125</v>
      </c>
      <c r="C269" s="52"/>
      <c r="D269" s="53"/>
      <c r="E269" s="53">
        <v>5.08</v>
      </c>
      <c r="F269" s="53">
        <v>7.34</v>
      </c>
      <c r="G269" s="53"/>
      <c r="H269" s="53">
        <f t="shared" ref="H269:H275" si="9">ROUND(PRODUCT(D269:G269),2)</f>
        <v>37.29</v>
      </c>
    </row>
    <row r="270" spans="1:8" s="42" customFormat="1" x14ac:dyDescent="0.2">
      <c r="A270" s="338"/>
      <c r="B270" s="291" t="s">
        <v>1126</v>
      </c>
      <c r="C270" s="52"/>
      <c r="D270" s="53"/>
      <c r="E270" s="53">
        <v>7.26</v>
      </c>
      <c r="F270" s="53">
        <v>6.5</v>
      </c>
      <c r="G270" s="53"/>
      <c r="H270" s="53">
        <f t="shared" si="9"/>
        <v>47.19</v>
      </c>
    </row>
    <row r="271" spans="1:8" s="42" customFormat="1" x14ac:dyDescent="0.2">
      <c r="A271" s="338"/>
      <c r="B271" s="291" t="s">
        <v>1127</v>
      </c>
      <c r="C271" s="52"/>
      <c r="D271" s="53"/>
      <c r="E271" s="53">
        <v>36.700000000000003</v>
      </c>
      <c r="F271" s="53">
        <v>8.15</v>
      </c>
      <c r="G271" s="53"/>
      <c r="H271" s="53">
        <f t="shared" si="9"/>
        <v>299.11</v>
      </c>
    </row>
    <row r="272" spans="1:8" s="42" customFormat="1" x14ac:dyDescent="0.2">
      <c r="A272" s="338"/>
      <c r="B272" s="291" t="s">
        <v>1128</v>
      </c>
      <c r="C272" s="52"/>
      <c r="D272" s="53"/>
      <c r="E272" s="53">
        <v>36.94</v>
      </c>
      <c r="F272" s="53">
        <v>5.88</v>
      </c>
      <c r="G272" s="53"/>
      <c r="H272" s="53">
        <f t="shared" si="9"/>
        <v>217.21</v>
      </c>
    </row>
    <row r="273" spans="1:8" s="42" customFormat="1" x14ac:dyDescent="0.2">
      <c r="A273" s="338"/>
      <c r="B273" s="291" t="s">
        <v>1129</v>
      </c>
      <c r="C273" s="52"/>
      <c r="D273" s="53"/>
      <c r="E273" s="53">
        <v>14.23</v>
      </c>
      <c r="F273" s="53">
        <v>4.63</v>
      </c>
      <c r="G273" s="53"/>
      <c r="H273" s="53">
        <f t="shared" si="9"/>
        <v>65.88</v>
      </c>
    </row>
    <row r="274" spans="1:8" s="42" customFormat="1" x14ac:dyDescent="0.2">
      <c r="A274" s="338"/>
      <c r="B274" s="291" t="s">
        <v>1131</v>
      </c>
      <c r="C274" s="52"/>
      <c r="D274" s="53"/>
      <c r="E274" s="53">
        <v>36.700000000000003</v>
      </c>
      <c r="F274" s="53">
        <v>6.15</v>
      </c>
      <c r="G274" s="53"/>
      <c r="H274" s="53">
        <f t="shared" si="9"/>
        <v>225.71</v>
      </c>
    </row>
    <row r="275" spans="1:8" s="42" customFormat="1" x14ac:dyDescent="0.2">
      <c r="A275" s="338"/>
      <c r="B275" s="291" t="s">
        <v>1134</v>
      </c>
      <c r="C275" s="52"/>
      <c r="D275" s="53"/>
      <c r="E275" s="53">
        <v>30.5</v>
      </c>
      <c r="F275" s="53">
        <v>8.15</v>
      </c>
      <c r="G275" s="54"/>
      <c r="H275" s="53">
        <f t="shared" si="9"/>
        <v>248.58</v>
      </c>
    </row>
    <row r="276" spans="1:8" s="42" customFormat="1" x14ac:dyDescent="0.2">
      <c r="A276" s="338"/>
      <c r="B276" s="291" t="s">
        <v>1133</v>
      </c>
      <c r="C276" s="52"/>
      <c r="D276" s="53"/>
      <c r="E276" s="53">
        <v>6.03</v>
      </c>
      <c r="F276" s="53">
        <v>7.03</v>
      </c>
      <c r="G276" s="53"/>
      <c r="H276" s="53">
        <f t="shared" si="8"/>
        <v>42.39</v>
      </c>
    </row>
    <row r="277" spans="1:8" s="42" customFormat="1" x14ac:dyDescent="0.2">
      <c r="A277" s="338"/>
      <c r="B277" s="291" t="s">
        <v>1143</v>
      </c>
      <c r="C277" s="52"/>
      <c r="D277" s="53"/>
      <c r="E277" s="53">
        <v>3.85</v>
      </c>
      <c r="F277" s="53">
        <v>13</v>
      </c>
      <c r="G277" s="53"/>
      <c r="H277" s="53">
        <f t="shared" si="8"/>
        <v>50.05</v>
      </c>
    </row>
    <row r="278" spans="1:8" s="42" customFormat="1" x14ac:dyDescent="0.2">
      <c r="A278" s="338"/>
      <c r="B278" s="291" t="str">
        <f>"Total item "&amp;A259</f>
        <v>Total item 4.11</v>
      </c>
      <c r="C278" s="52"/>
      <c r="D278" s="53"/>
      <c r="E278" s="53"/>
      <c r="F278" s="53"/>
      <c r="G278" s="53"/>
      <c r="H278" s="91">
        <f>SUM(H260:H277)</f>
        <v>1878.7600000000002</v>
      </c>
    </row>
    <row r="279" spans="1:8" s="42" customFormat="1" x14ac:dyDescent="0.2">
      <c r="A279" s="338"/>
      <c r="B279" s="291"/>
      <c r="C279" s="52"/>
      <c r="D279" s="53"/>
      <c r="E279" s="53"/>
      <c r="F279" s="53"/>
      <c r="G279" s="53"/>
      <c r="H279" s="53"/>
    </row>
    <row r="280" spans="1:8" s="43" customFormat="1" ht="20.399999999999999" x14ac:dyDescent="0.2">
      <c r="A280" s="296" t="s">
        <v>1400</v>
      </c>
      <c r="B280" s="279" t="s">
        <v>1175</v>
      </c>
      <c r="C280" s="90" t="s">
        <v>463</v>
      </c>
      <c r="D280" s="100"/>
      <c r="E280" s="100"/>
      <c r="F280" s="91"/>
      <c r="G280" s="91"/>
      <c r="H280" s="91"/>
    </row>
    <row r="281" spans="1:8" s="42" customFormat="1" x14ac:dyDescent="0.2">
      <c r="A281" s="338"/>
      <c r="B281" s="290" t="s">
        <v>1176</v>
      </c>
      <c r="C281" s="52"/>
      <c r="D281" s="53">
        <v>1187.04</v>
      </c>
      <c r="E281" s="53"/>
      <c r="F281" s="53"/>
      <c r="G281" s="53"/>
      <c r="H281" s="53">
        <f>ROUND(PRODUCT(D281:G281),2)</f>
        <v>1187.04</v>
      </c>
    </row>
    <row r="282" spans="1:8" s="42" customFormat="1" x14ac:dyDescent="0.2">
      <c r="A282" s="338"/>
      <c r="B282" s="291"/>
      <c r="C282" s="52"/>
      <c r="D282" s="53"/>
      <c r="E282" s="53"/>
      <c r="F282" s="53"/>
      <c r="G282" s="53"/>
      <c r="H282" s="53">
        <f>ROUND(PRODUCT(D282:G282),2)</f>
        <v>0</v>
      </c>
    </row>
    <row r="283" spans="1:8" s="42" customFormat="1" x14ac:dyDescent="0.2">
      <c r="A283" s="338"/>
      <c r="B283" s="291" t="str">
        <f>"Total item "&amp;A280</f>
        <v>Total item 4.12</v>
      </c>
      <c r="C283" s="52"/>
      <c r="D283" s="53"/>
      <c r="E283" s="53"/>
      <c r="F283" s="53"/>
      <c r="G283" s="53"/>
      <c r="H283" s="91">
        <f>SUM(H281:H282)</f>
        <v>1187.04</v>
      </c>
    </row>
    <row r="284" spans="1:8" s="42" customFormat="1" x14ac:dyDescent="0.2">
      <c r="A284" s="338"/>
      <c r="B284" s="291"/>
      <c r="C284" s="52"/>
      <c r="D284" s="53"/>
      <c r="E284" s="53"/>
      <c r="F284" s="53"/>
      <c r="G284" s="53"/>
      <c r="H284" s="53"/>
    </row>
    <row r="285" spans="1:8" s="43" customFormat="1" ht="20.399999999999999" x14ac:dyDescent="0.2">
      <c r="A285" s="296" t="s">
        <v>1401</v>
      </c>
      <c r="B285" s="279" t="s">
        <v>1068</v>
      </c>
      <c r="C285" s="90" t="s">
        <v>16</v>
      </c>
      <c r="D285" s="100"/>
      <c r="E285" s="100"/>
      <c r="F285" s="91"/>
      <c r="G285" s="91"/>
      <c r="H285" s="91"/>
    </row>
    <row r="286" spans="1:8" s="42" customFormat="1" x14ac:dyDescent="0.2">
      <c r="A286" s="338"/>
      <c r="B286" s="290" t="s">
        <v>619</v>
      </c>
      <c r="C286" s="52"/>
      <c r="D286" s="53">
        <v>16</v>
      </c>
      <c r="E286" s="53"/>
      <c r="F286" s="53">
        <v>1.2</v>
      </c>
      <c r="G286" s="53"/>
      <c r="H286" s="53">
        <f>ROUND(PRODUCT(D286:G286),2)</f>
        <v>19.2</v>
      </c>
    </row>
    <row r="287" spans="1:8" s="42" customFormat="1" x14ac:dyDescent="0.2">
      <c r="A287" s="338"/>
      <c r="B287" s="290" t="s">
        <v>629</v>
      </c>
      <c r="C287" s="52"/>
      <c r="D287" s="53">
        <v>6</v>
      </c>
      <c r="E287" s="53"/>
      <c r="F287" s="53">
        <v>1.1000000000000001</v>
      </c>
      <c r="G287" s="53"/>
      <c r="H287" s="53">
        <f>ROUND(PRODUCT(D287:G287),2)</f>
        <v>6.6</v>
      </c>
    </row>
    <row r="288" spans="1:8" s="42" customFormat="1" x14ac:dyDescent="0.2">
      <c r="A288" s="338"/>
      <c r="B288" s="290" t="s">
        <v>630</v>
      </c>
      <c r="C288" s="52"/>
      <c r="D288" s="53">
        <v>3</v>
      </c>
      <c r="E288" s="53"/>
      <c r="F288" s="53">
        <v>1.2</v>
      </c>
      <c r="G288" s="53"/>
      <c r="H288" s="53">
        <f>ROUND(PRODUCT(D288:G288),2)</f>
        <v>3.6</v>
      </c>
    </row>
    <row r="289" spans="1:8" s="42" customFormat="1" x14ac:dyDescent="0.2">
      <c r="A289" s="338"/>
      <c r="B289" s="290" t="s">
        <v>635</v>
      </c>
      <c r="C289" s="52"/>
      <c r="D289" s="53">
        <v>1</v>
      </c>
      <c r="E289" s="53"/>
      <c r="F289" s="53">
        <v>1.7</v>
      </c>
      <c r="G289" s="53"/>
      <c r="H289" s="53">
        <f>ROUND(PRODUCT(D289:G289),2)</f>
        <v>1.7</v>
      </c>
    </row>
    <row r="290" spans="1:8" s="42" customFormat="1" x14ac:dyDescent="0.2">
      <c r="A290" s="338"/>
      <c r="B290" s="290" t="s">
        <v>634</v>
      </c>
      <c r="C290" s="52"/>
      <c r="D290" s="53">
        <v>2</v>
      </c>
      <c r="E290" s="53"/>
      <c r="F290" s="53">
        <v>1.3</v>
      </c>
      <c r="G290" s="53"/>
      <c r="H290" s="53">
        <f>ROUND(PRODUCT(D290:G290),2)</f>
        <v>2.6</v>
      </c>
    </row>
    <row r="291" spans="1:8" s="42" customFormat="1" x14ac:dyDescent="0.2">
      <c r="A291" s="338"/>
      <c r="B291" s="291" t="str">
        <f>"Total item "&amp;A285</f>
        <v>Total item 4.13</v>
      </c>
      <c r="C291" s="52"/>
      <c r="D291" s="53"/>
      <c r="E291" s="53"/>
      <c r="F291" s="53"/>
      <c r="G291" s="53"/>
      <c r="H291" s="91">
        <f>SUM(H286:H290)</f>
        <v>33.699999999999996</v>
      </c>
    </row>
    <row r="292" spans="1:8" s="42" customFormat="1" x14ac:dyDescent="0.2">
      <c r="A292" s="338"/>
      <c r="B292" s="291"/>
      <c r="C292" s="52"/>
      <c r="D292" s="53"/>
      <c r="E292" s="53"/>
      <c r="F292" s="53"/>
      <c r="G292" s="53"/>
      <c r="H292" s="53"/>
    </row>
    <row r="293" spans="1:8" s="43" customFormat="1" ht="20.399999999999999" x14ac:dyDescent="0.2">
      <c r="A293" s="296" t="s">
        <v>1402</v>
      </c>
      <c r="B293" s="279" t="s">
        <v>1069</v>
      </c>
      <c r="C293" s="90" t="s">
        <v>12</v>
      </c>
      <c r="D293" s="100"/>
      <c r="E293" s="100"/>
      <c r="F293" s="91"/>
      <c r="G293" s="91"/>
      <c r="H293" s="91"/>
    </row>
    <row r="294" spans="1:8" s="42" customFormat="1" x14ac:dyDescent="0.2">
      <c r="A294" s="338"/>
      <c r="B294" s="290" t="s">
        <v>1137</v>
      </c>
      <c r="C294" s="52"/>
      <c r="D294" s="53">
        <v>12</v>
      </c>
      <c r="E294" s="53"/>
      <c r="F294" s="53">
        <v>1.4</v>
      </c>
      <c r="G294" s="53"/>
      <c r="H294" s="53">
        <f>ROUND(PRODUCT(D294:G294),2)</f>
        <v>16.8</v>
      </c>
    </row>
    <row r="295" spans="1:8" s="42" customFormat="1" x14ac:dyDescent="0.2">
      <c r="A295" s="338"/>
      <c r="B295" s="290" t="s">
        <v>1138</v>
      </c>
      <c r="C295" s="52"/>
      <c r="D295" s="53">
        <v>2</v>
      </c>
      <c r="E295" s="53"/>
      <c r="F295" s="53">
        <v>0.9</v>
      </c>
      <c r="G295" s="53"/>
      <c r="H295" s="53">
        <f>ROUND(PRODUCT(D295:G295),2)</f>
        <v>1.8</v>
      </c>
    </row>
    <row r="296" spans="1:8" s="42" customFormat="1" x14ac:dyDescent="0.2">
      <c r="A296" s="338"/>
      <c r="B296" s="290" t="s">
        <v>1142</v>
      </c>
      <c r="C296" s="52"/>
      <c r="D296" s="53">
        <v>2</v>
      </c>
      <c r="E296" s="53"/>
      <c r="F296" s="53">
        <v>1.3</v>
      </c>
      <c r="G296" s="54"/>
      <c r="H296" s="53">
        <f>ROUND(PRODUCT(D296:G296),2)</f>
        <v>2.6</v>
      </c>
    </row>
    <row r="297" spans="1:8" s="42" customFormat="1" x14ac:dyDescent="0.2">
      <c r="A297" s="338"/>
      <c r="B297" s="291" t="str">
        <f>"Total item "&amp;A293</f>
        <v>Total item 4.14</v>
      </c>
      <c r="C297" s="52"/>
      <c r="D297" s="53"/>
      <c r="E297" s="53"/>
      <c r="F297" s="53"/>
      <c r="G297" s="53"/>
      <c r="H297" s="91">
        <f>SUM(H294:H296)</f>
        <v>21.200000000000003</v>
      </c>
    </row>
    <row r="298" spans="1:8" s="42" customFormat="1" x14ac:dyDescent="0.2">
      <c r="A298" s="338"/>
      <c r="B298" s="99"/>
      <c r="C298" s="93"/>
      <c r="D298" s="94"/>
      <c r="E298" s="94"/>
      <c r="F298" s="94"/>
      <c r="G298" s="94"/>
      <c r="H298" s="94"/>
    </row>
    <row r="299" spans="1:8" s="43" customFormat="1" ht="20.399999999999999" x14ac:dyDescent="0.2">
      <c r="A299" s="296" t="s">
        <v>1403</v>
      </c>
      <c r="B299" s="292" t="s">
        <v>1070</v>
      </c>
      <c r="C299" s="90" t="s">
        <v>9</v>
      </c>
      <c r="D299" s="91"/>
      <c r="E299" s="91"/>
      <c r="F299" s="91"/>
      <c r="G299" s="91"/>
      <c r="H299" s="91"/>
    </row>
    <row r="300" spans="1:8" s="42" customFormat="1" x14ac:dyDescent="0.2">
      <c r="A300" s="338"/>
      <c r="B300" s="290" t="s">
        <v>1135</v>
      </c>
      <c r="C300" s="52"/>
      <c r="D300" s="53">
        <v>12</v>
      </c>
      <c r="E300" s="53"/>
      <c r="F300" s="53">
        <v>7</v>
      </c>
      <c r="G300" s="53"/>
      <c r="H300" s="53">
        <f>ROUND(PRODUCT(D300:G300),2)</f>
        <v>84</v>
      </c>
    </row>
    <row r="301" spans="1:8" s="42" customFormat="1" x14ac:dyDescent="0.2">
      <c r="A301" s="338"/>
      <c r="B301" s="290" t="s">
        <v>1136</v>
      </c>
      <c r="C301" s="52"/>
      <c r="D301" s="53">
        <v>4</v>
      </c>
      <c r="E301" s="53"/>
      <c r="F301" s="53">
        <v>2.8</v>
      </c>
      <c r="G301" s="53"/>
      <c r="H301" s="53">
        <f t="shared" ref="H301:H306" si="10">ROUND(PRODUCT(D301:G301),2)</f>
        <v>11.2</v>
      </c>
    </row>
    <row r="302" spans="1:8" s="42" customFormat="1" x14ac:dyDescent="0.2">
      <c r="A302" s="338"/>
      <c r="B302" s="290" t="s">
        <v>1139</v>
      </c>
      <c r="C302" s="52"/>
      <c r="D302" s="53">
        <v>1</v>
      </c>
      <c r="E302" s="53"/>
      <c r="F302" s="53">
        <v>3.3</v>
      </c>
      <c r="G302" s="54"/>
      <c r="H302" s="53">
        <f t="shared" si="10"/>
        <v>3.3</v>
      </c>
    </row>
    <row r="303" spans="1:8" s="42" customFormat="1" x14ac:dyDescent="0.2">
      <c r="A303" s="338"/>
      <c r="B303" s="290" t="s">
        <v>1140</v>
      </c>
      <c r="C303" s="52"/>
      <c r="D303" s="53">
        <v>7</v>
      </c>
      <c r="E303" s="53"/>
      <c r="F303" s="53">
        <v>2.1</v>
      </c>
      <c r="G303" s="53"/>
      <c r="H303" s="53">
        <f t="shared" si="10"/>
        <v>14.7</v>
      </c>
    </row>
    <row r="304" spans="1:8" s="42" customFormat="1" x14ac:dyDescent="0.2">
      <c r="A304" s="338"/>
      <c r="B304" s="290" t="s">
        <v>1141</v>
      </c>
      <c r="C304" s="52"/>
      <c r="D304" s="53">
        <v>12</v>
      </c>
      <c r="E304" s="53"/>
      <c r="F304" s="53">
        <v>5.6</v>
      </c>
      <c r="G304" s="54"/>
      <c r="H304" s="53">
        <f t="shared" si="10"/>
        <v>67.2</v>
      </c>
    </row>
    <row r="305" spans="1:8" s="42" customFormat="1" x14ac:dyDescent="0.2">
      <c r="A305" s="338"/>
      <c r="B305" s="290" t="s">
        <v>685</v>
      </c>
      <c r="C305" s="52"/>
      <c r="D305" s="53">
        <v>1</v>
      </c>
      <c r="E305" s="53"/>
      <c r="F305" s="53">
        <v>1.85</v>
      </c>
      <c r="G305" s="54"/>
      <c r="H305" s="53">
        <f t="shared" si="10"/>
        <v>1.85</v>
      </c>
    </row>
    <row r="306" spans="1:8" s="42" customFormat="1" x14ac:dyDescent="0.2">
      <c r="A306" s="338"/>
      <c r="B306" s="291"/>
      <c r="C306" s="52"/>
      <c r="D306" s="53"/>
      <c r="E306" s="53"/>
      <c r="F306" s="53"/>
      <c r="G306" s="53"/>
      <c r="H306" s="53">
        <f t="shared" si="10"/>
        <v>0</v>
      </c>
    </row>
    <row r="307" spans="1:8" s="42" customFormat="1" x14ac:dyDescent="0.2">
      <c r="A307" s="338"/>
      <c r="B307" s="291" t="str">
        <f>"Total item "&amp;A299</f>
        <v>Total item 4.15</v>
      </c>
      <c r="C307" s="52"/>
      <c r="D307" s="53"/>
      <c r="E307" s="53"/>
      <c r="F307" s="53"/>
      <c r="G307" s="53"/>
      <c r="H307" s="91">
        <f>SUM(H300:H306)</f>
        <v>182.25</v>
      </c>
    </row>
    <row r="308" spans="1:8" s="42" customFormat="1" x14ac:dyDescent="0.2">
      <c r="A308" s="338"/>
      <c r="B308" s="99"/>
      <c r="C308" s="93"/>
      <c r="D308" s="94"/>
      <c r="E308" s="94"/>
      <c r="F308" s="94"/>
      <c r="G308" s="94"/>
      <c r="H308" s="94"/>
    </row>
    <row r="309" spans="1:8" s="43" customFormat="1" ht="20.399999999999999" x14ac:dyDescent="0.2">
      <c r="A309" s="296" t="s">
        <v>1404</v>
      </c>
      <c r="B309" s="292" t="s">
        <v>1071</v>
      </c>
      <c r="C309" s="90" t="s">
        <v>9</v>
      </c>
      <c r="D309" s="91"/>
      <c r="E309" s="91"/>
      <c r="F309" s="91"/>
      <c r="G309" s="91"/>
      <c r="H309" s="91"/>
    </row>
    <row r="310" spans="1:8" s="42" customFormat="1" x14ac:dyDescent="0.2">
      <c r="A310" s="338"/>
      <c r="B310" s="290" t="s">
        <v>1135</v>
      </c>
      <c r="C310" s="52"/>
      <c r="D310" s="53">
        <v>12</v>
      </c>
      <c r="E310" s="53"/>
      <c r="F310" s="53">
        <v>7</v>
      </c>
      <c r="G310" s="53"/>
      <c r="H310" s="53">
        <f>ROUND(PRODUCT(D310:G310),2)</f>
        <v>84</v>
      </c>
    </row>
    <row r="311" spans="1:8" s="42" customFormat="1" x14ac:dyDescent="0.2">
      <c r="A311" s="338"/>
      <c r="B311" s="290" t="s">
        <v>1136</v>
      </c>
      <c r="C311" s="52"/>
      <c r="D311" s="53">
        <v>4</v>
      </c>
      <c r="E311" s="53"/>
      <c r="F311" s="53">
        <v>2.8</v>
      </c>
      <c r="G311" s="53"/>
      <c r="H311" s="53">
        <f t="shared" ref="H311:H318" si="11">ROUND(PRODUCT(D311:G311),2)</f>
        <v>11.2</v>
      </c>
    </row>
    <row r="312" spans="1:8" s="42" customFormat="1" x14ac:dyDescent="0.2">
      <c r="A312" s="338"/>
      <c r="B312" s="290" t="s">
        <v>1139</v>
      </c>
      <c r="C312" s="52"/>
      <c r="D312" s="53">
        <v>1</v>
      </c>
      <c r="E312" s="53"/>
      <c r="F312" s="53">
        <v>3.3</v>
      </c>
      <c r="G312" s="54"/>
      <c r="H312" s="53">
        <f t="shared" si="11"/>
        <v>3.3</v>
      </c>
    </row>
    <row r="313" spans="1:8" s="42" customFormat="1" x14ac:dyDescent="0.2">
      <c r="A313" s="338"/>
      <c r="B313" s="290" t="s">
        <v>1140</v>
      </c>
      <c r="C313" s="52"/>
      <c r="D313" s="53">
        <v>7</v>
      </c>
      <c r="E313" s="53"/>
      <c r="F313" s="53">
        <v>2.1</v>
      </c>
      <c r="G313" s="53"/>
      <c r="H313" s="53">
        <f t="shared" si="11"/>
        <v>14.7</v>
      </c>
    </row>
    <row r="314" spans="1:8" s="42" customFormat="1" x14ac:dyDescent="0.2">
      <c r="A314" s="338"/>
      <c r="B314" s="290" t="s">
        <v>1141</v>
      </c>
      <c r="C314" s="52"/>
      <c r="D314" s="53">
        <v>12</v>
      </c>
      <c r="E314" s="53"/>
      <c r="F314" s="53">
        <v>5.6</v>
      </c>
      <c r="G314" s="54"/>
      <c r="H314" s="53">
        <f t="shared" si="11"/>
        <v>67.2</v>
      </c>
    </row>
    <row r="315" spans="1:8" s="42" customFormat="1" x14ac:dyDescent="0.2">
      <c r="A315" s="338"/>
      <c r="B315" s="290" t="s">
        <v>685</v>
      </c>
      <c r="C315" s="52"/>
      <c r="D315" s="53">
        <v>1</v>
      </c>
      <c r="E315" s="53"/>
      <c r="F315" s="53">
        <v>1.85</v>
      </c>
      <c r="G315" s="54"/>
      <c r="H315" s="53">
        <f t="shared" si="11"/>
        <v>1.85</v>
      </c>
    </row>
    <row r="316" spans="1:8" s="42" customFormat="1" x14ac:dyDescent="0.2">
      <c r="A316" s="338"/>
      <c r="B316" s="290" t="s">
        <v>1137</v>
      </c>
      <c r="C316" s="52"/>
      <c r="D316" s="53">
        <v>12</v>
      </c>
      <c r="E316" s="53"/>
      <c r="F316" s="53">
        <v>1.4</v>
      </c>
      <c r="G316" s="53"/>
      <c r="H316" s="53">
        <f t="shared" si="11"/>
        <v>16.8</v>
      </c>
    </row>
    <row r="317" spans="1:8" s="42" customFormat="1" x14ac:dyDescent="0.2">
      <c r="A317" s="338"/>
      <c r="B317" s="290" t="s">
        <v>1138</v>
      </c>
      <c r="C317" s="52"/>
      <c r="D317" s="53">
        <v>2</v>
      </c>
      <c r="E317" s="53"/>
      <c r="F317" s="53">
        <v>0.9</v>
      </c>
      <c r="G317" s="53"/>
      <c r="H317" s="53">
        <f t="shared" si="11"/>
        <v>1.8</v>
      </c>
    </row>
    <row r="318" spans="1:8" s="42" customFormat="1" x14ac:dyDescent="0.2">
      <c r="A318" s="338"/>
      <c r="B318" s="290" t="s">
        <v>1142</v>
      </c>
      <c r="C318" s="52"/>
      <c r="D318" s="53">
        <v>2</v>
      </c>
      <c r="E318" s="53"/>
      <c r="F318" s="53">
        <v>1.3</v>
      </c>
      <c r="G318" s="54"/>
      <c r="H318" s="53">
        <f t="shared" si="11"/>
        <v>2.6</v>
      </c>
    </row>
    <row r="319" spans="1:8" s="42" customFormat="1" x14ac:dyDescent="0.2">
      <c r="A319" s="338"/>
      <c r="B319" s="291" t="str">
        <f>"Total item "&amp;A309</f>
        <v>Total item 4.16</v>
      </c>
      <c r="C319" s="52"/>
      <c r="D319" s="53"/>
      <c r="E319" s="53"/>
      <c r="F319" s="53"/>
      <c r="G319" s="53"/>
      <c r="H319" s="91">
        <f>SUM(H310:H318)</f>
        <v>203.45000000000002</v>
      </c>
    </row>
    <row r="320" spans="1:8" s="42" customFormat="1" x14ac:dyDescent="0.2">
      <c r="A320" s="338"/>
      <c r="B320" s="109"/>
      <c r="C320" s="93"/>
      <c r="D320" s="94"/>
      <c r="E320" s="94"/>
      <c r="F320" s="94"/>
      <c r="G320" s="94"/>
      <c r="H320" s="94"/>
    </row>
    <row r="321" spans="1:8" s="89" customFormat="1" x14ac:dyDescent="0.2">
      <c r="A321" s="339" t="s">
        <v>22</v>
      </c>
      <c r="B321" s="95" t="s">
        <v>92</v>
      </c>
      <c r="C321" s="96"/>
      <c r="D321" s="97"/>
      <c r="E321" s="97"/>
      <c r="F321" s="97"/>
      <c r="G321" s="97"/>
      <c r="H321" s="97"/>
    </row>
    <row r="322" spans="1:8" s="42" customFormat="1" x14ac:dyDescent="0.2">
      <c r="A322" s="338"/>
      <c r="B322" s="99"/>
      <c r="C322" s="93"/>
      <c r="D322" s="94"/>
      <c r="E322" s="94"/>
      <c r="F322" s="94"/>
      <c r="G322" s="94"/>
      <c r="H322" s="94"/>
    </row>
    <row r="323" spans="1:8" s="43" customFormat="1" ht="40.799999999999997" x14ac:dyDescent="0.2">
      <c r="A323" s="296" t="s">
        <v>23</v>
      </c>
      <c r="B323" s="279" t="s">
        <v>615</v>
      </c>
      <c r="C323" s="90" t="s">
        <v>9</v>
      </c>
      <c r="D323" s="91"/>
      <c r="E323" s="100"/>
      <c r="F323" s="91"/>
      <c r="G323" s="91"/>
      <c r="H323" s="91"/>
    </row>
    <row r="324" spans="1:8" s="42" customFormat="1" x14ac:dyDescent="0.2">
      <c r="A324" s="338"/>
      <c r="B324" s="99" t="s">
        <v>609</v>
      </c>
      <c r="C324" s="52"/>
      <c r="D324" s="53"/>
      <c r="E324" s="53"/>
      <c r="F324" s="53"/>
      <c r="G324" s="53"/>
      <c r="H324" s="53"/>
    </row>
    <row r="325" spans="1:8" s="42" customFormat="1" x14ac:dyDescent="0.2">
      <c r="A325" s="338"/>
      <c r="B325" s="291" t="s">
        <v>608</v>
      </c>
      <c r="C325" s="52"/>
      <c r="D325" s="53"/>
      <c r="E325" s="53"/>
      <c r="F325" s="53"/>
      <c r="G325" s="53"/>
      <c r="H325" s="53"/>
    </row>
    <row r="326" spans="1:8" s="42" customFormat="1" x14ac:dyDescent="0.2">
      <c r="A326" s="338"/>
      <c r="B326" s="290" t="s">
        <v>165</v>
      </c>
      <c r="C326" s="52"/>
      <c r="D326" s="53">
        <v>2</v>
      </c>
      <c r="E326" s="53">
        <f>6*6</f>
        <v>36</v>
      </c>
      <c r="F326" s="53"/>
      <c r="G326" s="53">
        <v>3.15</v>
      </c>
      <c r="H326" s="53">
        <f t="shared" ref="H326:H342" si="12">ROUND(PRODUCT(D326:G326),2)</f>
        <v>226.8</v>
      </c>
    </row>
    <row r="327" spans="1:8" s="42" customFormat="1" x14ac:dyDescent="0.2">
      <c r="A327" s="338"/>
      <c r="B327" s="290" t="s">
        <v>616</v>
      </c>
      <c r="C327" s="52"/>
      <c r="D327" s="53">
        <v>6</v>
      </c>
      <c r="E327" s="53">
        <v>9</v>
      </c>
      <c r="F327" s="53"/>
      <c r="G327" s="53">
        <v>3.15</v>
      </c>
      <c r="H327" s="53">
        <f t="shared" si="12"/>
        <v>170.1</v>
      </c>
    </row>
    <row r="328" spans="1:8" s="42" customFormat="1" x14ac:dyDescent="0.2">
      <c r="A328" s="338"/>
      <c r="B328" s="290" t="s">
        <v>616</v>
      </c>
      <c r="C328" s="52"/>
      <c r="D328" s="53"/>
      <c r="E328" s="53">
        <v>8</v>
      </c>
      <c r="F328" s="53"/>
      <c r="G328" s="53">
        <v>3.15</v>
      </c>
      <c r="H328" s="53">
        <f t="shared" si="12"/>
        <v>25.2</v>
      </c>
    </row>
    <row r="329" spans="1:8" s="42" customFormat="1" x14ac:dyDescent="0.2">
      <c r="A329" s="338"/>
      <c r="B329" s="290" t="s">
        <v>257</v>
      </c>
      <c r="C329" s="52"/>
      <c r="D329" s="53"/>
      <c r="E329" s="53"/>
      <c r="F329" s="53"/>
      <c r="G329" s="53"/>
      <c r="H329" s="53"/>
    </row>
    <row r="330" spans="1:8" s="42" customFormat="1" x14ac:dyDescent="0.2">
      <c r="A330" s="338"/>
      <c r="B330" s="290" t="s">
        <v>617</v>
      </c>
      <c r="C330" s="52"/>
      <c r="D330" s="53">
        <v>-6</v>
      </c>
      <c r="E330" s="53">
        <v>5</v>
      </c>
      <c r="F330" s="53"/>
      <c r="G330" s="53">
        <v>1.65</v>
      </c>
      <c r="H330" s="53">
        <f t="shared" si="12"/>
        <v>-49.5</v>
      </c>
    </row>
    <row r="331" spans="1:8" s="42" customFormat="1" x14ac:dyDescent="0.2">
      <c r="A331" s="338"/>
      <c r="B331" s="290" t="s">
        <v>618</v>
      </c>
      <c r="C331" s="52"/>
      <c r="D331" s="53">
        <v>-6</v>
      </c>
      <c r="E331" s="53">
        <v>2.4</v>
      </c>
      <c r="F331" s="53"/>
      <c r="G331" s="53">
        <v>0.4</v>
      </c>
      <c r="H331" s="53">
        <f t="shared" si="12"/>
        <v>-5.76</v>
      </c>
    </row>
    <row r="332" spans="1:8" s="42" customFormat="1" x14ac:dyDescent="0.2">
      <c r="A332" s="338"/>
      <c r="B332" s="290" t="s">
        <v>619</v>
      </c>
      <c r="C332" s="52"/>
      <c r="D332" s="53">
        <v>-6</v>
      </c>
      <c r="E332" s="53">
        <v>0.8</v>
      </c>
      <c r="F332" s="53"/>
      <c r="G332" s="53">
        <v>2.1</v>
      </c>
      <c r="H332" s="53">
        <f t="shared" si="12"/>
        <v>-10.08</v>
      </c>
    </row>
    <row r="333" spans="1:8" s="42" customFormat="1" ht="20.399999999999999" x14ac:dyDescent="0.2">
      <c r="A333" s="338"/>
      <c r="B333" s="291" t="s">
        <v>620</v>
      </c>
      <c r="C333" s="52"/>
      <c r="D333" s="53"/>
      <c r="E333" s="53"/>
      <c r="F333" s="53"/>
      <c r="G333" s="53"/>
      <c r="H333" s="53"/>
    </row>
    <row r="334" spans="1:8" s="42" customFormat="1" x14ac:dyDescent="0.2">
      <c r="A334" s="338"/>
      <c r="B334" s="290" t="s">
        <v>165</v>
      </c>
      <c r="C334" s="52"/>
      <c r="D334" s="53">
        <v>6</v>
      </c>
      <c r="E334" s="53">
        <v>6</v>
      </c>
      <c r="F334" s="53"/>
      <c r="G334" s="53">
        <v>3.15</v>
      </c>
      <c r="H334" s="53">
        <f>ROUND(PRODUCT(D334:G334),2)</f>
        <v>113.4</v>
      </c>
    </row>
    <row r="335" spans="1:8" s="42" customFormat="1" x14ac:dyDescent="0.2">
      <c r="A335" s="338"/>
      <c r="B335" s="290" t="s">
        <v>165</v>
      </c>
      <c r="C335" s="52"/>
      <c r="D335" s="53">
        <v>6</v>
      </c>
      <c r="E335" s="53">
        <v>6</v>
      </c>
      <c r="F335" s="53"/>
      <c r="G335" s="53">
        <v>3.15</v>
      </c>
      <c r="H335" s="53">
        <f>ROUND(PRODUCT(D335:G335),2)</f>
        <v>113.4</v>
      </c>
    </row>
    <row r="336" spans="1:8" s="42" customFormat="1" x14ac:dyDescent="0.2">
      <c r="A336" s="338"/>
      <c r="B336" s="290" t="s">
        <v>616</v>
      </c>
      <c r="C336" s="52"/>
      <c r="D336" s="53">
        <v>7</v>
      </c>
      <c r="E336" s="53">
        <v>9</v>
      </c>
      <c r="F336" s="53"/>
      <c r="G336" s="53">
        <v>3.15</v>
      </c>
      <c r="H336" s="53">
        <f t="shared" si="12"/>
        <v>198.45</v>
      </c>
    </row>
    <row r="337" spans="1:8" s="42" customFormat="1" x14ac:dyDescent="0.2">
      <c r="A337" s="338"/>
      <c r="B337" s="290" t="s">
        <v>257</v>
      </c>
      <c r="C337" s="52"/>
      <c r="D337" s="53"/>
      <c r="E337" s="53"/>
      <c r="F337" s="53"/>
      <c r="G337" s="53"/>
      <c r="H337" s="53"/>
    </row>
    <row r="338" spans="1:8" s="42" customFormat="1" x14ac:dyDescent="0.2">
      <c r="A338" s="338"/>
      <c r="B338" s="290" t="s">
        <v>622</v>
      </c>
      <c r="C338" s="52"/>
      <c r="D338" s="53">
        <v>-5</v>
      </c>
      <c r="E338" s="53">
        <v>0.5</v>
      </c>
      <c r="F338" s="53"/>
      <c r="G338" s="53"/>
      <c r="H338" s="53">
        <f t="shared" si="12"/>
        <v>-2.5</v>
      </c>
    </row>
    <row r="339" spans="1:8" s="42" customFormat="1" x14ac:dyDescent="0.2">
      <c r="A339" s="338"/>
      <c r="B339" s="290" t="s">
        <v>617</v>
      </c>
      <c r="C339" s="52"/>
      <c r="D339" s="53">
        <v>-6</v>
      </c>
      <c r="E339" s="53">
        <v>5</v>
      </c>
      <c r="F339" s="53"/>
      <c r="G339" s="53">
        <v>1.65</v>
      </c>
      <c r="H339" s="53">
        <f t="shared" si="12"/>
        <v>-49.5</v>
      </c>
    </row>
    <row r="340" spans="1:8" s="42" customFormat="1" x14ac:dyDescent="0.2">
      <c r="A340" s="338"/>
      <c r="B340" s="290" t="s">
        <v>618</v>
      </c>
      <c r="C340" s="52"/>
      <c r="D340" s="53">
        <v>-6</v>
      </c>
      <c r="E340" s="53">
        <v>2.4</v>
      </c>
      <c r="F340" s="53"/>
      <c r="G340" s="53">
        <v>0.4</v>
      </c>
      <c r="H340" s="53">
        <f t="shared" si="12"/>
        <v>-5.76</v>
      </c>
    </row>
    <row r="341" spans="1:8" s="42" customFormat="1" x14ac:dyDescent="0.2">
      <c r="A341" s="338"/>
      <c r="B341" s="290" t="s">
        <v>621</v>
      </c>
      <c r="C341" s="52"/>
      <c r="D341" s="53">
        <v>-6</v>
      </c>
      <c r="E341" s="53">
        <v>0.8</v>
      </c>
      <c r="F341" s="53"/>
      <c r="G341" s="53">
        <v>2.1</v>
      </c>
      <c r="H341" s="53">
        <f t="shared" si="12"/>
        <v>-10.08</v>
      </c>
    </row>
    <row r="342" spans="1:8" s="42" customFormat="1" x14ac:dyDescent="0.2">
      <c r="A342" s="338"/>
      <c r="B342" s="290" t="s">
        <v>623</v>
      </c>
      <c r="C342" s="52"/>
      <c r="D342" s="53">
        <v>-1</v>
      </c>
      <c r="E342" s="53">
        <v>1.35</v>
      </c>
      <c r="F342" s="53"/>
      <c r="G342" s="53">
        <v>2.7</v>
      </c>
      <c r="H342" s="53">
        <f t="shared" si="12"/>
        <v>-3.65</v>
      </c>
    </row>
    <row r="343" spans="1:8" s="42" customFormat="1" ht="20.399999999999999" x14ac:dyDescent="0.2">
      <c r="A343" s="338"/>
      <c r="B343" s="291" t="s">
        <v>624</v>
      </c>
      <c r="C343" s="52"/>
      <c r="D343" s="53"/>
      <c r="E343" s="53"/>
      <c r="F343" s="53"/>
      <c r="G343" s="53"/>
      <c r="H343" s="53"/>
    </row>
    <row r="344" spans="1:8" s="42" customFormat="1" x14ac:dyDescent="0.2">
      <c r="A344" s="338"/>
      <c r="B344" s="290" t="s">
        <v>165</v>
      </c>
      <c r="C344" s="52"/>
      <c r="D344" s="53">
        <v>3</v>
      </c>
      <c r="E344" s="53">
        <v>5.75</v>
      </c>
      <c r="F344" s="53"/>
      <c r="G344" s="53">
        <v>3.15</v>
      </c>
      <c r="H344" s="53">
        <f t="shared" ref="H344:H378" si="13">ROUND(PRODUCT(D344:G344),2)</f>
        <v>54.34</v>
      </c>
    </row>
    <row r="345" spans="1:8" s="42" customFormat="1" x14ac:dyDescent="0.2">
      <c r="A345" s="338"/>
      <c r="B345" s="290" t="s">
        <v>165</v>
      </c>
      <c r="C345" s="52"/>
      <c r="D345" s="53">
        <v>2</v>
      </c>
      <c r="E345" s="53">
        <v>4.5999999999999996</v>
      </c>
      <c r="F345" s="53"/>
      <c r="G345" s="53">
        <v>3.15</v>
      </c>
      <c r="H345" s="53">
        <f t="shared" si="13"/>
        <v>28.98</v>
      </c>
    </row>
    <row r="346" spans="1:8" s="42" customFormat="1" x14ac:dyDescent="0.2">
      <c r="A346" s="338"/>
      <c r="B346" s="290" t="s">
        <v>165</v>
      </c>
      <c r="C346" s="52"/>
      <c r="D346" s="53"/>
      <c r="E346" s="53">
        <v>1.7</v>
      </c>
      <c r="F346" s="53"/>
      <c r="G346" s="53">
        <v>3.15</v>
      </c>
      <c r="H346" s="53">
        <f t="shared" si="13"/>
        <v>5.36</v>
      </c>
    </row>
    <row r="347" spans="1:8" s="42" customFormat="1" x14ac:dyDescent="0.2">
      <c r="A347" s="338"/>
      <c r="B347" s="290" t="s">
        <v>616</v>
      </c>
      <c r="C347" s="52"/>
      <c r="D347" s="53">
        <v>2</v>
      </c>
      <c r="E347" s="53">
        <f>14.15-0.15*4</f>
        <v>13.55</v>
      </c>
      <c r="F347" s="53"/>
      <c r="G347" s="53">
        <v>3.15</v>
      </c>
      <c r="H347" s="53">
        <f t="shared" si="13"/>
        <v>85.37</v>
      </c>
    </row>
    <row r="348" spans="1:8" s="42" customFormat="1" x14ac:dyDescent="0.2">
      <c r="A348" s="338"/>
      <c r="B348" s="290" t="s">
        <v>616</v>
      </c>
      <c r="C348" s="52"/>
      <c r="D348" s="53"/>
      <c r="E348" s="53">
        <v>3.2</v>
      </c>
      <c r="F348" s="53"/>
      <c r="G348" s="53">
        <v>4.1500000000000004</v>
      </c>
      <c r="H348" s="53">
        <f t="shared" si="13"/>
        <v>13.28</v>
      </c>
    </row>
    <row r="349" spans="1:8" s="42" customFormat="1" x14ac:dyDescent="0.2">
      <c r="A349" s="338"/>
      <c r="B349" s="290" t="s">
        <v>257</v>
      </c>
      <c r="C349" s="52"/>
      <c r="D349" s="53"/>
      <c r="E349" s="53"/>
      <c r="F349" s="53"/>
      <c r="G349" s="53"/>
      <c r="H349" s="53"/>
    </row>
    <row r="350" spans="1:8" s="42" customFormat="1" x14ac:dyDescent="0.2">
      <c r="A350" s="338"/>
      <c r="B350" s="290" t="s">
        <v>625</v>
      </c>
      <c r="C350" s="52"/>
      <c r="D350" s="53">
        <v>-4</v>
      </c>
      <c r="E350" s="53">
        <v>2</v>
      </c>
      <c r="F350" s="53"/>
      <c r="G350" s="53">
        <v>1.1000000000000001</v>
      </c>
      <c r="H350" s="53">
        <f t="shared" si="13"/>
        <v>-8.8000000000000007</v>
      </c>
    </row>
    <row r="351" spans="1:8" s="42" customFormat="1" x14ac:dyDescent="0.2">
      <c r="A351" s="338"/>
      <c r="B351" s="290" t="s">
        <v>626</v>
      </c>
      <c r="C351" s="52"/>
      <c r="D351" s="53">
        <v>-2</v>
      </c>
      <c r="E351" s="53">
        <v>1</v>
      </c>
      <c r="F351" s="53"/>
      <c r="G351" s="53">
        <v>0.6</v>
      </c>
      <c r="H351" s="53">
        <f t="shared" si="13"/>
        <v>-1.2</v>
      </c>
    </row>
    <row r="352" spans="1:8" s="42" customFormat="1" x14ac:dyDescent="0.2">
      <c r="A352" s="338"/>
      <c r="B352" s="290" t="s">
        <v>627</v>
      </c>
      <c r="C352" s="52"/>
      <c r="D352" s="53">
        <v>-2</v>
      </c>
      <c r="E352" s="53">
        <v>0.6</v>
      </c>
      <c r="F352" s="53"/>
      <c r="G352" s="53">
        <v>0.6</v>
      </c>
      <c r="H352" s="53">
        <f t="shared" si="13"/>
        <v>-0.72</v>
      </c>
    </row>
    <row r="353" spans="1:8" s="42" customFormat="1" x14ac:dyDescent="0.2">
      <c r="A353" s="338"/>
      <c r="B353" s="290" t="s">
        <v>628</v>
      </c>
      <c r="C353" s="52"/>
      <c r="D353" s="53">
        <v>-1</v>
      </c>
      <c r="E353" s="53">
        <v>0.9</v>
      </c>
      <c r="F353" s="53"/>
      <c r="G353" s="53">
        <v>1</v>
      </c>
      <c r="H353" s="53">
        <f t="shared" si="13"/>
        <v>-0.9</v>
      </c>
    </row>
    <row r="354" spans="1:8" s="42" customFormat="1" x14ac:dyDescent="0.2">
      <c r="A354" s="338"/>
      <c r="B354" s="290"/>
      <c r="C354" s="52"/>
      <c r="D354" s="53">
        <v>-1</v>
      </c>
      <c r="E354" s="53">
        <v>0.9</v>
      </c>
      <c r="F354" s="53"/>
      <c r="G354" s="53">
        <v>2.1</v>
      </c>
      <c r="H354" s="53">
        <f t="shared" si="13"/>
        <v>-1.89</v>
      </c>
    </row>
    <row r="355" spans="1:8" s="42" customFormat="1" x14ac:dyDescent="0.2">
      <c r="A355" s="338"/>
      <c r="B355" s="290" t="s">
        <v>619</v>
      </c>
      <c r="C355" s="52"/>
      <c r="D355" s="53">
        <v>-4</v>
      </c>
      <c r="E355" s="53">
        <v>0.8</v>
      </c>
      <c r="F355" s="53"/>
      <c r="G355" s="53">
        <v>2.1</v>
      </c>
      <c r="H355" s="53">
        <f t="shared" si="13"/>
        <v>-6.72</v>
      </c>
    </row>
    <row r="356" spans="1:8" s="42" customFormat="1" x14ac:dyDescent="0.2">
      <c r="A356" s="338"/>
      <c r="B356" s="290" t="s">
        <v>629</v>
      </c>
      <c r="C356" s="52"/>
      <c r="D356" s="53">
        <v>-3</v>
      </c>
      <c r="E356" s="53">
        <v>0.7</v>
      </c>
      <c r="F356" s="53"/>
      <c r="G356" s="53">
        <v>2.1</v>
      </c>
      <c r="H356" s="53">
        <f t="shared" si="13"/>
        <v>-4.41</v>
      </c>
    </row>
    <row r="357" spans="1:8" s="42" customFormat="1" x14ac:dyDescent="0.2">
      <c r="A357" s="338"/>
      <c r="B357" s="291" t="s">
        <v>610</v>
      </c>
      <c r="C357" s="52"/>
      <c r="D357" s="53"/>
      <c r="E357" s="53"/>
      <c r="F357" s="53"/>
      <c r="G357" s="53"/>
      <c r="H357" s="53"/>
    </row>
    <row r="358" spans="1:8" s="42" customFormat="1" x14ac:dyDescent="0.2">
      <c r="A358" s="338"/>
      <c r="B358" s="291"/>
      <c r="C358" s="52"/>
      <c r="D358" s="53">
        <v>3</v>
      </c>
      <c r="E358" s="53">
        <v>7.25</v>
      </c>
      <c r="F358" s="53"/>
      <c r="G358" s="53">
        <v>3.15</v>
      </c>
      <c r="H358" s="53">
        <f>ROUND(PRODUCT(D358:G358),2)</f>
        <v>68.510000000000005</v>
      </c>
    </row>
    <row r="359" spans="1:8" s="42" customFormat="1" x14ac:dyDescent="0.2">
      <c r="A359" s="338"/>
      <c r="B359" s="290"/>
      <c r="C359" s="52"/>
      <c r="D359" s="53">
        <v>2</v>
      </c>
      <c r="E359" s="53">
        <v>6.45</v>
      </c>
      <c r="F359" s="53"/>
      <c r="G359" s="53">
        <v>3.15</v>
      </c>
      <c r="H359" s="53">
        <f t="shared" si="13"/>
        <v>40.64</v>
      </c>
    </row>
    <row r="360" spans="1:8" s="42" customFormat="1" x14ac:dyDescent="0.2">
      <c r="A360" s="338"/>
      <c r="B360" s="290" t="s">
        <v>257</v>
      </c>
      <c r="C360" s="52"/>
      <c r="D360" s="53"/>
      <c r="E360" s="53"/>
      <c r="F360" s="53"/>
      <c r="G360" s="53"/>
      <c r="H360" s="53"/>
    </row>
    <row r="361" spans="1:8" s="42" customFormat="1" x14ac:dyDescent="0.2">
      <c r="A361" s="338"/>
      <c r="B361" s="290" t="s">
        <v>626</v>
      </c>
      <c r="C361" s="52"/>
      <c r="D361" s="53">
        <v>-6</v>
      </c>
      <c r="E361" s="53">
        <v>1</v>
      </c>
      <c r="F361" s="53"/>
      <c r="G361" s="53">
        <v>0.6</v>
      </c>
      <c r="H361" s="53">
        <f t="shared" si="13"/>
        <v>-3.6</v>
      </c>
    </row>
    <row r="362" spans="1:8" s="42" customFormat="1" x14ac:dyDescent="0.2">
      <c r="A362" s="338"/>
      <c r="B362" s="290" t="s">
        <v>630</v>
      </c>
      <c r="C362" s="52"/>
      <c r="D362" s="53">
        <v>-2</v>
      </c>
      <c r="E362" s="53">
        <v>0.8</v>
      </c>
      <c r="F362" s="53"/>
      <c r="G362" s="53">
        <v>2.1</v>
      </c>
      <c r="H362" s="53">
        <f t="shared" si="13"/>
        <v>-3.36</v>
      </c>
    </row>
    <row r="363" spans="1:8" s="42" customFormat="1" x14ac:dyDescent="0.2">
      <c r="A363" s="338"/>
      <c r="B363" s="291" t="s">
        <v>613</v>
      </c>
      <c r="C363" s="52"/>
      <c r="D363" s="53"/>
      <c r="E363" s="53"/>
      <c r="F363" s="53"/>
      <c r="G363" s="53"/>
      <c r="H363" s="53"/>
    </row>
    <row r="364" spans="1:8" s="42" customFormat="1" x14ac:dyDescent="0.2">
      <c r="A364" s="338"/>
      <c r="B364" s="290" t="s">
        <v>165</v>
      </c>
      <c r="C364" s="52"/>
      <c r="D364" s="53">
        <v>2</v>
      </c>
      <c r="E364" s="53">
        <f>5+5.85</f>
        <v>10.85</v>
      </c>
      <c r="F364" s="53"/>
      <c r="G364" s="53">
        <v>3.15</v>
      </c>
      <c r="H364" s="53">
        <f>ROUND(PRODUCT(D364:G364),2)</f>
        <v>68.36</v>
      </c>
    </row>
    <row r="365" spans="1:8" s="42" customFormat="1" x14ac:dyDescent="0.2">
      <c r="A365" s="338"/>
      <c r="B365" s="290" t="s">
        <v>165</v>
      </c>
      <c r="C365" s="52"/>
      <c r="D365" s="53"/>
      <c r="E365" s="53">
        <v>5.05</v>
      </c>
      <c r="F365" s="53"/>
      <c r="G365" s="53">
        <v>3.15</v>
      </c>
      <c r="H365" s="53">
        <f t="shared" si="13"/>
        <v>15.91</v>
      </c>
    </row>
    <row r="366" spans="1:8" s="42" customFormat="1" x14ac:dyDescent="0.2">
      <c r="A366" s="338"/>
      <c r="B366" s="290" t="s">
        <v>616</v>
      </c>
      <c r="C366" s="52"/>
      <c r="D366" s="53"/>
      <c r="E366" s="53">
        <v>4.5999999999999996</v>
      </c>
      <c r="F366" s="53"/>
      <c r="G366" s="53">
        <v>3.15</v>
      </c>
      <c r="H366" s="53">
        <f t="shared" si="13"/>
        <v>14.49</v>
      </c>
    </row>
    <row r="367" spans="1:8" s="42" customFormat="1" x14ac:dyDescent="0.2">
      <c r="A367" s="338"/>
      <c r="B367" s="290" t="s">
        <v>616</v>
      </c>
      <c r="C367" s="52"/>
      <c r="D367" s="53">
        <v>2</v>
      </c>
      <c r="E367" s="53">
        <v>2.5</v>
      </c>
      <c r="F367" s="53"/>
      <c r="G367" s="53">
        <v>3.15</v>
      </c>
      <c r="H367" s="53">
        <f t="shared" si="13"/>
        <v>15.75</v>
      </c>
    </row>
    <row r="368" spans="1:8" s="42" customFormat="1" x14ac:dyDescent="0.2">
      <c r="A368" s="338"/>
      <c r="B368" s="290" t="s">
        <v>616</v>
      </c>
      <c r="C368" s="52"/>
      <c r="D368" s="53">
        <v>2</v>
      </c>
      <c r="E368" s="53">
        <v>5.9</v>
      </c>
      <c r="F368" s="53"/>
      <c r="G368" s="53">
        <v>3.15</v>
      </c>
      <c r="H368" s="53">
        <f t="shared" si="13"/>
        <v>37.17</v>
      </c>
    </row>
    <row r="369" spans="1:8" s="42" customFormat="1" x14ac:dyDescent="0.2">
      <c r="A369" s="338"/>
      <c r="B369" s="290" t="s">
        <v>616</v>
      </c>
      <c r="C369" s="52"/>
      <c r="D369" s="53"/>
      <c r="E369" s="53">
        <v>0.6</v>
      </c>
      <c r="F369" s="53"/>
      <c r="G369" s="53">
        <v>3.15</v>
      </c>
      <c r="H369" s="53">
        <f t="shared" si="13"/>
        <v>1.89</v>
      </c>
    </row>
    <row r="370" spans="1:8" s="42" customFormat="1" x14ac:dyDescent="0.2">
      <c r="A370" s="338"/>
      <c r="B370" s="290" t="s">
        <v>616</v>
      </c>
      <c r="C370" s="52"/>
      <c r="D370" s="53"/>
      <c r="E370" s="53">
        <v>3.24</v>
      </c>
      <c r="F370" s="53"/>
      <c r="G370" s="53">
        <v>3.15</v>
      </c>
      <c r="H370" s="53">
        <f t="shared" si="13"/>
        <v>10.210000000000001</v>
      </c>
    </row>
    <row r="371" spans="1:8" s="42" customFormat="1" x14ac:dyDescent="0.2">
      <c r="A371" s="338"/>
      <c r="B371" s="290" t="s">
        <v>257</v>
      </c>
      <c r="C371" s="52"/>
      <c r="D371" s="53"/>
      <c r="E371" s="53"/>
      <c r="F371" s="53"/>
      <c r="G371" s="53"/>
      <c r="H371" s="53"/>
    </row>
    <row r="372" spans="1:8" s="42" customFormat="1" x14ac:dyDescent="0.2">
      <c r="A372" s="338"/>
      <c r="B372" s="290" t="s">
        <v>631</v>
      </c>
      <c r="C372" s="52"/>
      <c r="D372" s="53">
        <v>-6</v>
      </c>
      <c r="E372" s="53">
        <v>1.5</v>
      </c>
      <c r="F372" s="53"/>
      <c r="G372" s="53">
        <v>0.4</v>
      </c>
      <c r="H372" s="53">
        <f t="shared" si="13"/>
        <v>-3.6</v>
      </c>
    </row>
    <row r="373" spans="1:8" s="42" customFormat="1" x14ac:dyDescent="0.2">
      <c r="A373" s="338"/>
      <c r="B373" s="290" t="s">
        <v>632</v>
      </c>
      <c r="C373" s="52"/>
      <c r="D373" s="53">
        <v>-1</v>
      </c>
      <c r="E373" s="53">
        <v>2.4</v>
      </c>
      <c r="F373" s="53"/>
      <c r="G373" s="53">
        <v>0.4</v>
      </c>
      <c r="H373" s="53">
        <f t="shared" si="13"/>
        <v>-0.96</v>
      </c>
    </row>
    <row r="374" spans="1:8" s="42" customFormat="1" x14ac:dyDescent="0.2">
      <c r="A374" s="338"/>
      <c r="B374" s="290" t="s">
        <v>626</v>
      </c>
      <c r="C374" s="52"/>
      <c r="D374" s="53">
        <v>-3</v>
      </c>
      <c r="E374" s="53">
        <v>1</v>
      </c>
      <c r="F374" s="53"/>
      <c r="G374" s="53">
        <v>0.6</v>
      </c>
      <c r="H374" s="53">
        <f t="shared" si="13"/>
        <v>-1.8</v>
      </c>
    </row>
    <row r="375" spans="1:8" s="42" customFormat="1" x14ac:dyDescent="0.2">
      <c r="A375" s="338"/>
      <c r="B375" s="290" t="s">
        <v>633</v>
      </c>
      <c r="C375" s="52"/>
      <c r="D375" s="53">
        <v>-2</v>
      </c>
      <c r="E375" s="53">
        <v>0.9</v>
      </c>
      <c r="F375" s="53"/>
      <c r="G375" s="53">
        <v>1</v>
      </c>
      <c r="H375" s="53">
        <f t="shared" si="13"/>
        <v>-1.8</v>
      </c>
    </row>
    <row r="376" spans="1:8" s="42" customFormat="1" x14ac:dyDescent="0.2">
      <c r="A376" s="338"/>
      <c r="B376" s="290" t="s">
        <v>634</v>
      </c>
      <c r="C376" s="52"/>
      <c r="D376" s="53">
        <v>-2</v>
      </c>
      <c r="E376" s="53">
        <v>0.9</v>
      </c>
      <c r="F376" s="53"/>
      <c r="G376" s="53">
        <v>2.1</v>
      </c>
      <c r="H376" s="53">
        <f t="shared" si="13"/>
        <v>-3.78</v>
      </c>
    </row>
    <row r="377" spans="1:8" s="42" customFormat="1" x14ac:dyDescent="0.2">
      <c r="A377" s="338"/>
      <c r="B377" s="290" t="s">
        <v>629</v>
      </c>
      <c r="C377" s="52"/>
      <c r="D377" s="53">
        <v>-3</v>
      </c>
      <c r="E377" s="53">
        <v>0.7</v>
      </c>
      <c r="F377" s="53"/>
      <c r="G377" s="53">
        <v>2.1</v>
      </c>
      <c r="H377" s="53">
        <f t="shared" si="13"/>
        <v>-4.41</v>
      </c>
    </row>
    <row r="378" spans="1:8" s="42" customFormat="1" x14ac:dyDescent="0.2">
      <c r="A378" s="338"/>
      <c r="B378" s="290" t="s">
        <v>635</v>
      </c>
      <c r="C378" s="52"/>
      <c r="D378" s="53">
        <v>-1</v>
      </c>
      <c r="E378" s="53">
        <v>1.2</v>
      </c>
      <c r="F378" s="53"/>
      <c r="G378" s="53">
        <v>2.1</v>
      </c>
      <c r="H378" s="53">
        <f t="shared" si="13"/>
        <v>-2.52</v>
      </c>
    </row>
    <row r="379" spans="1:8" s="42" customFormat="1" x14ac:dyDescent="0.2">
      <c r="A379" s="338"/>
      <c r="B379" s="291" t="s">
        <v>1291</v>
      </c>
      <c r="C379" s="52"/>
      <c r="D379" s="53"/>
      <c r="E379" s="53"/>
      <c r="F379" s="53"/>
      <c r="G379" s="53"/>
      <c r="H379" s="53"/>
    </row>
    <row r="380" spans="1:8" s="42" customFormat="1" x14ac:dyDescent="0.2">
      <c r="A380" s="338"/>
      <c r="B380" s="290"/>
      <c r="C380" s="52"/>
      <c r="D380" s="53"/>
      <c r="E380" s="53">
        <v>9</v>
      </c>
      <c r="F380" s="53"/>
      <c r="G380" s="53">
        <v>3.15</v>
      </c>
      <c r="H380" s="53">
        <f t="shared" ref="H380:H395" si="14">ROUND(PRODUCT(D380:G380),2)</f>
        <v>28.35</v>
      </c>
    </row>
    <row r="381" spans="1:8" s="42" customFormat="1" x14ac:dyDescent="0.2">
      <c r="A381" s="338"/>
      <c r="B381" s="290" t="s">
        <v>638</v>
      </c>
      <c r="C381" s="52"/>
      <c r="D381" s="53"/>
      <c r="E381" s="53"/>
      <c r="F381" s="53"/>
      <c r="G381" s="53"/>
      <c r="H381" s="53"/>
    </row>
    <row r="382" spans="1:8" s="42" customFormat="1" x14ac:dyDescent="0.2">
      <c r="A382" s="338"/>
      <c r="B382" s="290"/>
      <c r="C382" s="52"/>
      <c r="D382" s="53">
        <v>-1</v>
      </c>
      <c r="E382" s="53">
        <v>1.8</v>
      </c>
      <c r="F382" s="53"/>
      <c r="G382" s="53">
        <v>2.85</v>
      </c>
      <c r="H382" s="53">
        <f t="shared" si="14"/>
        <v>-5.13</v>
      </c>
    </row>
    <row r="383" spans="1:8" s="42" customFormat="1" x14ac:dyDescent="0.2">
      <c r="A383" s="338"/>
      <c r="B383" s="290"/>
      <c r="C383" s="52"/>
      <c r="D383" s="53">
        <v>-1</v>
      </c>
      <c r="E383" s="53">
        <v>2.56</v>
      </c>
      <c r="F383" s="53"/>
      <c r="G383" s="53">
        <v>2.85</v>
      </c>
      <c r="H383" s="53">
        <f t="shared" si="14"/>
        <v>-7.3</v>
      </c>
    </row>
    <row r="384" spans="1:8" s="42" customFormat="1" x14ac:dyDescent="0.2">
      <c r="A384" s="338"/>
      <c r="B384" s="291" t="s">
        <v>636</v>
      </c>
      <c r="C384" s="52"/>
      <c r="D384" s="53"/>
      <c r="E384" s="53"/>
      <c r="F384" s="53"/>
      <c r="G384" s="53"/>
      <c r="H384" s="53"/>
    </row>
    <row r="385" spans="1:8" s="42" customFormat="1" x14ac:dyDescent="0.2">
      <c r="A385" s="338"/>
      <c r="B385" s="290"/>
      <c r="C385" s="52"/>
      <c r="D385" s="53"/>
      <c r="E385" s="53">
        <v>2.56</v>
      </c>
      <c r="F385" s="53"/>
      <c r="G385" s="53">
        <v>3.15</v>
      </c>
      <c r="H385" s="53">
        <f t="shared" si="14"/>
        <v>8.06</v>
      </c>
    </row>
    <row r="386" spans="1:8" s="42" customFormat="1" x14ac:dyDescent="0.2">
      <c r="A386" s="338"/>
      <c r="B386" s="290" t="s">
        <v>637</v>
      </c>
      <c r="C386" s="52"/>
      <c r="D386" s="53">
        <v>-1</v>
      </c>
      <c r="E386" s="53">
        <v>2.56</v>
      </c>
      <c r="F386" s="53"/>
      <c r="G386" s="53">
        <v>2.85</v>
      </c>
      <c r="H386" s="53">
        <f t="shared" si="14"/>
        <v>-7.3</v>
      </c>
    </row>
    <row r="387" spans="1:8" s="42" customFormat="1" x14ac:dyDescent="0.2">
      <c r="A387" s="338"/>
      <c r="B387" s="291" t="s">
        <v>692</v>
      </c>
      <c r="C387" s="52"/>
      <c r="D387" s="53"/>
      <c r="E387" s="53"/>
      <c r="F387" s="53"/>
      <c r="G387" s="53"/>
      <c r="H387" s="53"/>
    </row>
    <row r="388" spans="1:8" s="42" customFormat="1" x14ac:dyDescent="0.2">
      <c r="A388" s="338"/>
      <c r="B388" s="290"/>
      <c r="C388" s="52"/>
      <c r="D388" s="53">
        <v>2</v>
      </c>
      <c r="E388" s="53">
        <v>14.5</v>
      </c>
      <c r="F388" s="53"/>
      <c r="G388" s="53">
        <v>1.35</v>
      </c>
      <c r="H388" s="53">
        <f t="shared" si="14"/>
        <v>39.15</v>
      </c>
    </row>
    <row r="389" spans="1:8" s="42" customFormat="1" x14ac:dyDescent="0.2">
      <c r="A389" s="338"/>
      <c r="B389" s="290"/>
      <c r="C389" s="52"/>
      <c r="D389" s="53">
        <v>2</v>
      </c>
      <c r="E389" s="53">
        <v>13.25</v>
      </c>
      <c r="F389" s="53"/>
      <c r="G389" s="53">
        <v>1.35</v>
      </c>
      <c r="H389" s="53">
        <f t="shared" si="14"/>
        <v>35.78</v>
      </c>
    </row>
    <row r="390" spans="1:8" s="42" customFormat="1" x14ac:dyDescent="0.2">
      <c r="A390" s="338"/>
      <c r="B390" s="290"/>
      <c r="C390" s="52"/>
      <c r="D390" s="53">
        <v>1</v>
      </c>
      <c r="E390" s="53">
        <v>13.8</v>
      </c>
      <c r="F390" s="53"/>
      <c r="G390" s="53">
        <v>1.35</v>
      </c>
      <c r="H390" s="53">
        <f t="shared" si="14"/>
        <v>18.63</v>
      </c>
    </row>
    <row r="391" spans="1:8" s="42" customFormat="1" x14ac:dyDescent="0.2">
      <c r="A391" s="338"/>
      <c r="B391" s="290"/>
      <c r="C391" s="52"/>
      <c r="D391" s="53">
        <v>1</v>
      </c>
      <c r="E391" s="53">
        <v>4.5999999999999996</v>
      </c>
      <c r="F391" s="53"/>
      <c r="G391" s="53">
        <v>1.35</v>
      </c>
      <c r="H391" s="53">
        <f t="shared" si="14"/>
        <v>6.21</v>
      </c>
    </row>
    <row r="392" spans="1:8" s="42" customFormat="1" x14ac:dyDescent="0.2">
      <c r="A392" s="338"/>
      <c r="B392" s="290"/>
      <c r="C392" s="52"/>
      <c r="D392" s="53">
        <v>2</v>
      </c>
      <c r="E392" s="53">
        <v>21.75</v>
      </c>
      <c r="F392" s="53"/>
      <c r="G392" s="53">
        <v>1.35</v>
      </c>
      <c r="H392" s="53">
        <f t="shared" si="14"/>
        <v>58.73</v>
      </c>
    </row>
    <row r="393" spans="1:8" s="42" customFormat="1" x14ac:dyDescent="0.2">
      <c r="A393" s="338"/>
      <c r="B393" s="290"/>
      <c r="C393" s="52"/>
      <c r="D393" s="53">
        <v>2</v>
      </c>
      <c r="E393" s="53">
        <v>42.85</v>
      </c>
      <c r="F393" s="53"/>
      <c r="G393" s="53">
        <v>1.35</v>
      </c>
      <c r="H393" s="53">
        <f t="shared" si="14"/>
        <v>115.7</v>
      </c>
    </row>
    <row r="394" spans="1:8" s="42" customFormat="1" x14ac:dyDescent="0.2">
      <c r="A394" s="338"/>
      <c r="B394" s="291" t="s">
        <v>1301</v>
      </c>
      <c r="C394" s="52"/>
      <c r="D394" s="53">
        <v>2</v>
      </c>
      <c r="E394" s="53">
        <v>2.9</v>
      </c>
      <c r="F394" s="53"/>
      <c r="G394" s="53">
        <v>2</v>
      </c>
      <c r="H394" s="53">
        <f t="shared" si="14"/>
        <v>11.6</v>
      </c>
    </row>
    <row r="395" spans="1:8" s="42" customFormat="1" x14ac:dyDescent="0.2">
      <c r="A395" s="338"/>
      <c r="B395" s="290"/>
      <c r="C395" s="52"/>
      <c r="D395" s="53">
        <v>2</v>
      </c>
      <c r="E395" s="53">
        <v>2.9</v>
      </c>
      <c r="F395" s="53"/>
      <c r="G395" s="53">
        <v>2</v>
      </c>
      <c r="H395" s="53">
        <f t="shared" si="14"/>
        <v>11.6</v>
      </c>
    </row>
    <row r="396" spans="1:8" s="42" customFormat="1" x14ac:dyDescent="0.2">
      <c r="A396" s="338"/>
      <c r="B396" s="312"/>
      <c r="C396" s="52"/>
      <c r="D396" s="53"/>
      <c r="E396" s="53"/>
      <c r="F396" s="53"/>
      <c r="G396" s="53"/>
      <c r="H396" s="53"/>
    </row>
    <row r="397" spans="1:8" s="42" customFormat="1" x14ac:dyDescent="0.2">
      <c r="A397" s="338"/>
      <c r="B397" s="291" t="str">
        <f>"Total item "&amp;A323</f>
        <v>Total item 5.1</v>
      </c>
      <c r="C397" s="52"/>
      <c r="D397" s="53"/>
      <c r="E397" s="53"/>
      <c r="F397" s="53"/>
      <c r="G397" s="53"/>
      <c r="H397" s="91">
        <f>SUM(H325:H396)</f>
        <v>1434.3900000000003</v>
      </c>
    </row>
    <row r="398" spans="1:8" s="87" customFormat="1" x14ac:dyDescent="0.2">
      <c r="A398" s="341"/>
      <c r="B398" s="289"/>
      <c r="C398" s="103"/>
      <c r="D398" s="104"/>
      <c r="E398" s="104"/>
      <c r="F398" s="104"/>
      <c r="G398" s="104"/>
      <c r="H398" s="101"/>
    </row>
    <row r="399" spans="1:8" s="43" customFormat="1" ht="30.6" x14ac:dyDescent="0.2">
      <c r="A399" s="296" t="s">
        <v>1290</v>
      </c>
      <c r="B399" s="279" t="s">
        <v>416</v>
      </c>
      <c r="C399" s="90" t="s">
        <v>9</v>
      </c>
      <c r="D399" s="91"/>
      <c r="E399" s="100"/>
      <c r="F399" s="91"/>
      <c r="G399" s="91"/>
      <c r="H399" s="91"/>
    </row>
    <row r="400" spans="1:8" s="42" customFormat="1" x14ac:dyDescent="0.2">
      <c r="A400" s="338"/>
      <c r="B400" s="290"/>
      <c r="C400" s="52"/>
      <c r="D400" s="53"/>
      <c r="E400" s="53" t="s">
        <v>112</v>
      </c>
      <c r="F400" s="53"/>
      <c r="G400" s="53"/>
      <c r="H400" s="53"/>
    </row>
    <row r="401" spans="1:8" s="42" customFormat="1" x14ac:dyDescent="0.2">
      <c r="A401" s="338"/>
      <c r="B401" s="290" t="s">
        <v>113</v>
      </c>
      <c r="C401" s="52"/>
      <c r="D401" s="53">
        <v>2</v>
      </c>
      <c r="E401" s="53">
        <f>H397</f>
        <v>1434.3900000000003</v>
      </c>
      <c r="F401" s="53"/>
      <c r="G401" s="53"/>
      <c r="H401" s="53">
        <f>ROUND(PRODUCT(D401:G401),2)</f>
        <v>2868.78</v>
      </c>
    </row>
    <row r="402" spans="1:8" s="42" customFormat="1" x14ac:dyDescent="0.2">
      <c r="A402" s="338"/>
      <c r="B402" s="291" t="str">
        <f>"Total item "&amp;A399</f>
        <v>Total item 5.2</v>
      </c>
      <c r="C402" s="52"/>
      <c r="D402" s="53"/>
      <c r="E402" s="53"/>
      <c r="F402" s="53"/>
      <c r="G402" s="53"/>
      <c r="H402" s="91">
        <f>SUM(H401:H401)</f>
        <v>2868.78</v>
      </c>
    </row>
    <row r="403" spans="1:8" s="42" customFormat="1" x14ac:dyDescent="0.2">
      <c r="A403" s="338"/>
      <c r="B403" s="99"/>
      <c r="C403" s="93"/>
      <c r="D403" s="94"/>
      <c r="E403" s="94"/>
      <c r="F403" s="94"/>
      <c r="G403" s="94"/>
      <c r="H403" s="94"/>
    </row>
    <row r="404" spans="1:8" s="43" customFormat="1" ht="51" x14ac:dyDescent="0.2">
      <c r="A404" s="296" t="s">
        <v>24</v>
      </c>
      <c r="B404" s="279" t="s">
        <v>417</v>
      </c>
      <c r="C404" s="90" t="s">
        <v>9</v>
      </c>
      <c r="D404" s="91"/>
      <c r="E404" s="100"/>
      <c r="F404" s="91"/>
      <c r="G404" s="91"/>
      <c r="H404" s="91"/>
    </row>
    <row r="405" spans="1:8" s="42" customFormat="1" x14ac:dyDescent="0.2">
      <c r="A405" s="338"/>
      <c r="B405" s="290"/>
      <c r="C405" s="52"/>
      <c r="D405" s="53"/>
      <c r="E405" s="53" t="s">
        <v>112</v>
      </c>
      <c r="F405" s="53"/>
      <c r="G405" s="53"/>
      <c r="H405" s="53"/>
    </row>
    <row r="406" spans="1:8" s="42" customFormat="1" x14ac:dyDescent="0.2">
      <c r="A406" s="338"/>
      <c r="B406" s="290" t="s">
        <v>1302</v>
      </c>
      <c r="C406" s="52"/>
      <c r="D406" s="53"/>
      <c r="E406" s="53">
        <f>H402</f>
        <v>2868.78</v>
      </c>
      <c r="F406" s="53"/>
      <c r="G406" s="53"/>
      <c r="H406" s="53">
        <f>ROUND(PRODUCT(D406:G406),2)</f>
        <v>2868.78</v>
      </c>
    </row>
    <row r="407" spans="1:8" s="42" customFormat="1" x14ac:dyDescent="0.2">
      <c r="A407" s="338"/>
      <c r="B407" s="291" t="str">
        <f>"Total item "&amp;A404</f>
        <v>Total item 5.3</v>
      </c>
      <c r="C407" s="52"/>
      <c r="D407" s="53"/>
      <c r="E407" s="53"/>
      <c r="F407" s="53"/>
      <c r="G407" s="53"/>
      <c r="H407" s="91">
        <f>SUM(H405:H406)</f>
        <v>2868.78</v>
      </c>
    </row>
    <row r="408" spans="1:8" s="42" customFormat="1" x14ac:dyDescent="0.2">
      <c r="A408" s="338"/>
      <c r="B408" s="99"/>
      <c r="C408" s="93"/>
      <c r="D408" s="94"/>
      <c r="E408" s="94"/>
      <c r="F408" s="94"/>
      <c r="G408" s="94"/>
      <c r="H408" s="94"/>
    </row>
    <row r="409" spans="1:8" s="43" customFormat="1" ht="20.399999999999999" x14ac:dyDescent="0.2">
      <c r="A409" s="296" t="s">
        <v>25</v>
      </c>
      <c r="B409" s="292" t="s">
        <v>690</v>
      </c>
      <c r="C409" s="90" t="s">
        <v>9</v>
      </c>
      <c r="D409" s="91"/>
      <c r="E409" s="91"/>
      <c r="F409" s="91"/>
      <c r="G409" s="91"/>
      <c r="H409" s="91"/>
    </row>
    <row r="410" spans="1:8" s="87" customFormat="1" x14ac:dyDescent="0.2">
      <c r="A410" s="341"/>
      <c r="B410" s="365" t="s">
        <v>623</v>
      </c>
      <c r="C410" s="103"/>
      <c r="D410" s="104"/>
      <c r="E410" s="104">
        <v>1.3</v>
      </c>
      <c r="F410" s="104"/>
      <c r="G410" s="104">
        <v>2.7</v>
      </c>
      <c r="H410" s="53">
        <f>ROUND(PRODUCT(D410:G410),2)</f>
        <v>3.51</v>
      </c>
    </row>
    <row r="411" spans="1:8" s="42" customFormat="1" x14ac:dyDescent="0.2">
      <c r="A411" s="338"/>
      <c r="B411" s="291" t="str">
        <f>"Total item "&amp;A409</f>
        <v>Total item 5.4</v>
      </c>
      <c r="C411" s="52"/>
      <c r="D411" s="53"/>
      <c r="E411" s="53"/>
      <c r="F411" s="53"/>
      <c r="G411" s="53"/>
      <c r="H411" s="91">
        <f>SUM(H410:H410)</f>
        <v>3.51</v>
      </c>
    </row>
    <row r="412" spans="1:8" s="42" customFormat="1" x14ac:dyDescent="0.2">
      <c r="A412" s="338"/>
      <c r="B412" s="99"/>
      <c r="C412" s="93"/>
      <c r="D412" s="94"/>
      <c r="E412" s="94"/>
      <c r="F412" s="94"/>
      <c r="G412" s="94"/>
      <c r="H412" s="94"/>
    </row>
    <row r="413" spans="1:8" s="43" customFormat="1" ht="20.399999999999999" x14ac:dyDescent="0.2">
      <c r="A413" s="296" t="s">
        <v>26</v>
      </c>
      <c r="B413" s="279" t="s">
        <v>687</v>
      </c>
      <c r="C413" s="90" t="s">
        <v>9</v>
      </c>
      <c r="D413" s="91"/>
      <c r="E413" s="100"/>
      <c r="F413" s="91"/>
      <c r="G413" s="91"/>
      <c r="H413" s="91"/>
    </row>
    <row r="414" spans="1:8" s="42" customFormat="1" x14ac:dyDescent="0.2">
      <c r="A414" s="338"/>
      <c r="B414" s="99" t="s">
        <v>1292</v>
      </c>
      <c r="C414" s="52"/>
      <c r="D414" s="53"/>
      <c r="E414" s="53"/>
      <c r="F414" s="53"/>
      <c r="G414" s="53"/>
      <c r="H414" s="53"/>
    </row>
    <row r="415" spans="1:8" s="42" customFormat="1" x14ac:dyDescent="0.2">
      <c r="A415" s="338"/>
      <c r="B415" s="291" t="s">
        <v>608</v>
      </c>
      <c r="C415" s="52"/>
      <c r="D415" s="53"/>
      <c r="E415" s="53"/>
      <c r="F415" s="53"/>
      <c r="G415" s="53"/>
      <c r="H415" s="53"/>
    </row>
    <row r="416" spans="1:8" s="42" customFormat="1" x14ac:dyDescent="0.2">
      <c r="A416" s="338"/>
      <c r="B416" s="290" t="s">
        <v>165</v>
      </c>
      <c r="C416" s="52"/>
      <c r="D416" s="53">
        <v>2</v>
      </c>
      <c r="E416" s="53">
        <f>6*6</f>
        <v>36</v>
      </c>
      <c r="F416" s="53"/>
      <c r="G416" s="53">
        <v>1.95</v>
      </c>
      <c r="H416" s="53">
        <f t="shared" ref="H416:H430" si="15">ROUND(PRODUCT(D416:G416),2)</f>
        <v>140.4</v>
      </c>
    </row>
    <row r="417" spans="1:8" s="42" customFormat="1" x14ac:dyDescent="0.2">
      <c r="A417" s="338"/>
      <c r="B417" s="290" t="s">
        <v>616</v>
      </c>
      <c r="C417" s="52"/>
      <c r="D417" s="53">
        <f>2*6</f>
        <v>12</v>
      </c>
      <c r="E417" s="53">
        <v>8</v>
      </c>
      <c r="F417" s="53"/>
      <c r="G417" s="53">
        <v>1.95</v>
      </c>
      <c r="H417" s="53">
        <f t="shared" si="15"/>
        <v>187.2</v>
      </c>
    </row>
    <row r="418" spans="1:8" s="42" customFormat="1" x14ac:dyDescent="0.2">
      <c r="A418" s="338"/>
      <c r="B418" s="290" t="s">
        <v>257</v>
      </c>
      <c r="C418" s="52"/>
      <c r="D418" s="53"/>
      <c r="E418" s="53"/>
      <c r="F418" s="53"/>
      <c r="G418" s="53"/>
      <c r="H418" s="53"/>
    </row>
    <row r="419" spans="1:8" s="42" customFormat="1" x14ac:dyDescent="0.2">
      <c r="A419" s="338"/>
      <c r="B419" s="290" t="s">
        <v>617</v>
      </c>
      <c r="C419" s="52"/>
      <c r="D419" s="53">
        <v>-6</v>
      </c>
      <c r="E419" s="53">
        <v>5</v>
      </c>
      <c r="F419" s="53"/>
      <c r="G419" s="53">
        <v>1.65</v>
      </c>
      <c r="H419" s="53">
        <f t="shared" si="15"/>
        <v>-49.5</v>
      </c>
    </row>
    <row r="420" spans="1:8" s="42" customFormat="1" x14ac:dyDescent="0.2">
      <c r="A420" s="338"/>
      <c r="B420" s="290" t="s">
        <v>618</v>
      </c>
      <c r="C420" s="52"/>
      <c r="D420" s="53">
        <v>-6</v>
      </c>
      <c r="E420" s="53">
        <v>2.4</v>
      </c>
      <c r="F420" s="53"/>
      <c r="G420" s="53">
        <v>0.4</v>
      </c>
      <c r="H420" s="53">
        <f t="shared" si="15"/>
        <v>-5.76</v>
      </c>
    </row>
    <row r="421" spans="1:8" s="42" customFormat="1" x14ac:dyDescent="0.2">
      <c r="A421" s="338"/>
      <c r="B421" s="290" t="s">
        <v>619</v>
      </c>
      <c r="C421" s="52"/>
      <c r="D421" s="53">
        <v>-6</v>
      </c>
      <c r="E421" s="53">
        <v>0.8</v>
      </c>
      <c r="F421" s="53"/>
      <c r="G421" s="53">
        <v>0.9</v>
      </c>
      <c r="H421" s="53">
        <f t="shared" si="15"/>
        <v>-4.32</v>
      </c>
    </row>
    <row r="422" spans="1:8" s="42" customFormat="1" ht="20.399999999999999" x14ac:dyDescent="0.2">
      <c r="A422" s="338"/>
      <c r="B422" s="291" t="s">
        <v>620</v>
      </c>
      <c r="C422" s="52"/>
      <c r="D422" s="53"/>
      <c r="E422" s="53"/>
      <c r="F422" s="53"/>
      <c r="G422" s="53"/>
      <c r="H422" s="53">
        <f t="shared" si="15"/>
        <v>0</v>
      </c>
    </row>
    <row r="423" spans="1:8" s="42" customFormat="1" x14ac:dyDescent="0.2">
      <c r="A423" s="338"/>
      <c r="B423" s="290" t="s">
        <v>165</v>
      </c>
      <c r="C423" s="52"/>
      <c r="D423" s="53">
        <f>2*6</f>
        <v>12</v>
      </c>
      <c r="E423" s="53">
        <v>6</v>
      </c>
      <c r="F423" s="53"/>
      <c r="G423" s="53">
        <v>1.95</v>
      </c>
      <c r="H423" s="53">
        <f t="shared" si="15"/>
        <v>140.4</v>
      </c>
    </row>
    <row r="424" spans="1:8" s="42" customFormat="1" x14ac:dyDescent="0.2">
      <c r="A424" s="338"/>
      <c r="B424" s="290" t="s">
        <v>616</v>
      </c>
      <c r="C424" s="52"/>
      <c r="D424" s="53">
        <f>2*5</f>
        <v>10</v>
      </c>
      <c r="E424" s="53">
        <v>8</v>
      </c>
      <c r="F424" s="53"/>
      <c r="G424" s="53">
        <v>1.95</v>
      </c>
      <c r="H424" s="53">
        <f t="shared" si="15"/>
        <v>156</v>
      </c>
    </row>
    <row r="425" spans="1:8" s="42" customFormat="1" x14ac:dyDescent="0.2">
      <c r="A425" s="338"/>
      <c r="B425" s="290" t="s">
        <v>616</v>
      </c>
      <c r="C425" s="52"/>
      <c r="D425" s="53">
        <v>2</v>
      </c>
      <c r="E425" s="53">
        <v>6.35</v>
      </c>
      <c r="F425" s="53"/>
      <c r="G425" s="53">
        <v>1.95</v>
      </c>
      <c r="H425" s="53">
        <f t="shared" si="15"/>
        <v>24.77</v>
      </c>
    </row>
    <row r="426" spans="1:8" s="42" customFormat="1" x14ac:dyDescent="0.2">
      <c r="A426" s="338"/>
      <c r="B426" s="290" t="s">
        <v>257</v>
      </c>
      <c r="C426" s="52"/>
      <c r="D426" s="53"/>
      <c r="E426" s="53"/>
      <c r="F426" s="53"/>
      <c r="G426" s="53"/>
      <c r="H426" s="53">
        <f t="shared" si="15"/>
        <v>0</v>
      </c>
    </row>
    <row r="427" spans="1:8" s="42" customFormat="1" x14ac:dyDescent="0.2">
      <c r="A427" s="338"/>
      <c r="B427" s="290" t="s">
        <v>622</v>
      </c>
      <c r="C427" s="52"/>
      <c r="D427" s="53">
        <v>-5</v>
      </c>
      <c r="E427" s="53">
        <v>0.5</v>
      </c>
      <c r="F427" s="53"/>
      <c r="G427" s="53"/>
      <c r="H427" s="53">
        <f t="shared" si="15"/>
        <v>-2.5</v>
      </c>
    </row>
    <row r="428" spans="1:8" s="42" customFormat="1" x14ac:dyDescent="0.2">
      <c r="A428" s="338"/>
      <c r="B428" s="290" t="s">
        <v>617</v>
      </c>
      <c r="C428" s="52"/>
      <c r="D428" s="53">
        <v>-6</v>
      </c>
      <c r="E428" s="53">
        <v>5</v>
      </c>
      <c r="F428" s="53"/>
      <c r="G428" s="53">
        <v>1.65</v>
      </c>
      <c r="H428" s="53">
        <f t="shared" si="15"/>
        <v>-49.5</v>
      </c>
    </row>
    <row r="429" spans="1:8" s="42" customFormat="1" x14ac:dyDescent="0.2">
      <c r="A429" s="338"/>
      <c r="B429" s="290" t="s">
        <v>618</v>
      </c>
      <c r="C429" s="52"/>
      <c r="D429" s="53">
        <v>-6</v>
      </c>
      <c r="E429" s="53">
        <v>2.4</v>
      </c>
      <c r="F429" s="53"/>
      <c r="G429" s="53">
        <v>0.4</v>
      </c>
      <c r="H429" s="53">
        <f t="shared" si="15"/>
        <v>-5.76</v>
      </c>
    </row>
    <row r="430" spans="1:8" s="42" customFormat="1" x14ac:dyDescent="0.2">
      <c r="A430" s="338"/>
      <c r="B430" s="290" t="s">
        <v>621</v>
      </c>
      <c r="C430" s="52"/>
      <c r="D430" s="53">
        <v>-6</v>
      </c>
      <c r="E430" s="53">
        <v>0.8</v>
      </c>
      <c r="F430" s="53"/>
      <c r="G430" s="53">
        <v>0.9</v>
      </c>
      <c r="H430" s="53">
        <f t="shared" si="15"/>
        <v>-4.32</v>
      </c>
    </row>
    <row r="431" spans="1:8" s="42" customFormat="1" x14ac:dyDescent="0.2">
      <c r="A431" s="338"/>
      <c r="B431" s="291" t="s">
        <v>641</v>
      </c>
      <c r="C431" s="52"/>
      <c r="D431" s="53"/>
      <c r="E431" s="53"/>
      <c r="F431" s="53"/>
      <c r="G431" s="53"/>
      <c r="H431" s="53"/>
    </row>
    <row r="432" spans="1:8" s="42" customFormat="1" x14ac:dyDescent="0.2">
      <c r="A432" s="338"/>
      <c r="B432" s="291"/>
      <c r="C432" s="52"/>
      <c r="D432" s="53"/>
      <c r="E432" s="53">
        <v>6.3</v>
      </c>
      <c r="F432" s="53"/>
      <c r="G432" s="53">
        <v>1.95</v>
      </c>
      <c r="H432" s="53">
        <f t="shared" ref="H432:H442" si="16">ROUND(PRODUCT(D432:G432),2)</f>
        <v>12.29</v>
      </c>
    </row>
    <row r="433" spans="1:8" s="42" customFormat="1" x14ac:dyDescent="0.2">
      <c r="A433" s="338"/>
      <c r="B433" s="290"/>
      <c r="C433" s="52"/>
      <c r="D433" s="53">
        <v>2</v>
      </c>
      <c r="E433" s="53">
        <v>37</v>
      </c>
      <c r="F433" s="53"/>
      <c r="G433" s="53">
        <v>1.95</v>
      </c>
      <c r="H433" s="53">
        <f t="shared" si="16"/>
        <v>144.30000000000001</v>
      </c>
    </row>
    <row r="434" spans="1:8" s="42" customFormat="1" x14ac:dyDescent="0.2">
      <c r="A434" s="338"/>
      <c r="B434" s="290"/>
      <c r="C434" s="52"/>
      <c r="D434" s="53">
        <v>-1</v>
      </c>
      <c r="E434" s="53">
        <v>6.15</v>
      </c>
      <c r="F434" s="53"/>
      <c r="G434" s="53">
        <v>1.95</v>
      </c>
      <c r="H434" s="53">
        <f t="shared" si="16"/>
        <v>-11.99</v>
      </c>
    </row>
    <row r="435" spans="1:8" s="42" customFormat="1" x14ac:dyDescent="0.2">
      <c r="A435" s="338"/>
      <c r="B435" s="290"/>
      <c r="C435" s="52"/>
      <c r="D435" s="53">
        <v>2</v>
      </c>
      <c r="E435" s="53">
        <v>11.3</v>
      </c>
      <c r="F435" s="53"/>
      <c r="G435" s="53">
        <v>1.95</v>
      </c>
      <c r="H435" s="53">
        <f t="shared" si="16"/>
        <v>44.07</v>
      </c>
    </row>
    <row r="436" spans="1:8" s="42" customFormat="1" x14ac:dyDescent="0.2">
      <c r="A436" s="338"/>
      <c r="B436" s="290"/>
      <c r="C436" s="52"/>
      <c r="D436" s="53">
        <v>2</v>
      </c>
      <c r="E436" s="53">
        <v>14.8</v>
      </c>
      <c r="F436" s="53"/>
      <c r="G436" s="53">
        <v>1.95</v>
      </c>
      <c r="H436" s="53">
        <f t="shared" si="16"/>
        <v>57.72</v>
      </c>
    </row>
    <row r="437" spans="1:8" s="42" customFormat="1" x14ac:dyDescent="0.2">
      <c r="A437" s="338"/>
      <c r="B437" s="290"/>
      <c r="C437" s="52"/>
      <c r="D437" s="53"/>
      <c r="E437" s="53">
        <v>7.65</v>
      </c>
      <c r="F437" s="53"/>
      <c r="G437" s="53">
        <v>1.95</v>
      </c>
      <c r="H437" s="53">
        <f t="shared" si="16"/>
        <v>14.92</v>
      </c>
    </row>
    <row r="438" spans="1:8" s="42" customFormat="1" x14ac:dyDescent="0.2">
      <c r="A438" s="338"/>
      <c r="B438" s="290" t="s">
        <v>691</v>
      </c>
      <c r="C438" s="52"/>
      <c r="D438" s="53">
        <v>-1</v>
      </c>
      <c r="E438" s="53">
        <v>6</v>
      </c>
      <c r="F438" s="53"/>
      <c r="G438" s="53">
        <v>1.95</v>
      </c>
      <c r="H438" s="53">
        <f t="shared" si="16"/>
        <v>-11.7</v>
      </c>
    </row>
    <row r="439" spans="1:8" s="42" customFormat="1" x14ac:dyDescent="0.2">
      <c r="A439" s="338"/>
      <c r="B439" s="290"/>
      <c r="C439" s="52"/>
      <c r="D439" s="53">
        <v>-1</v>
      </c>
      <c r="E439" s="53">
        <v>1.34</v>
      </c>
      <c r="F439" s="53"/>
      <c r="G439" s="53">
        <v>1.95</v>
      </c>
      <c r="H439" s="53">
        <f t="shared" si="16"/>
        <v>-2.61</v>
      </c>
    </row>
    <row r="440" spans="1:8" s="42" customFormat="1" x14ac:dyDescent="0.2">
      <c r="A440" s="338"/>
      <c r="B440" s="290"/>
      <c r="C440" s="52"/>
      <c r="D440" s="53">
        <v>-1</v>
      </c>
      <c r="E440" s="53">
        <v>0.83</v>
      </c>
      <c r="F440" s="53"/>
      <c r="G440" s="53">
        <v>1.95</v>
      </c>
      <c r="H440" s="53">
        <f t="shared" si="16"/>
        <v>-1.62</v>
      </c>
    </row>
    <row r="441" spans="1:8" s="42" customFormat="1" x14ac:dyDescent="0.2">
      <c r="A441" s="338"/>
      <c r="B441" s="291"/>
      <c r="C441" s="52"/>
      <c r="D441" s="53">
        <v>-19</v>
      </c>
      <c r="E441" s="53">
        <v>0.8</v>
      </c>
      <c r="F441" s="53"/>
      <c r="G441" s="53">
        <v>0.9</v>
      </c>
      <c r="H441" s="53">
        <f t="shared" si="16"/>
        <v>-13.68</v>
      </c>
    </row>
    <row r="442" spans="1:8" s="42" customFormat="1" x14ac:dyDescent="0.2">
      <c r="A442" s="338"/>
      <c r="B442" s="290"/>
      <c r="C442" s="52"/>
      <c r="D442" s="53">
        <v>-2</v>
      </c>
      <c r="E442" s="53">
        <v>0.7</v>
      </c>
      <c r="F442" s="53"/>
      <c r="G442" s="53">
        <v>0.9</v>
      </c>
      <c r="H442" s="53">
        <f t="shared" si="16"/>
        <v>-1.26</v>
      </c>
    </row>
    <row r="443" spans="1:8" s="42" customFormat="1" x14ac:dyDescent="0.2">
      <c r="A443" s="338"/>
      <c r="B443" s="99" t="s">
        <v>1293</v>
      </c>
      <c r="C443" s="52"/>
      <c r="D443" s="53"/>
      <c r="E443" s="53"/>
      <c r="F443" s="53"/>
      <c r="G443" s="53"/>
      <c r="H443" s="53"/>
    </row>
    <row r="444" spans="1:8" s="42" customFormat="1" ht="20.399999999999999" x14ac:dyDescent="0.2">
      <c r="A444" s="338"/>
      <c r="B444" s="291" t="s">
        <v>1294</v>
      </c>
      <c r="C444" s="52"/>
      <c r="D444" s="53"/>
      <c r="E444" s="53"/>
      <c r="F444" s="53"/>
      <c r="G444" s="53"/>
      <c r="H444" s="53"/>
    </row>
    <row r="445" spans="1:8" s="42" customFormat="1" x14ac:dyDescent="0.2">
      <c r="A445" s="338"/>
      <c r="B445" s="290"/>
      <c r="C445" s="52"/>
      <c r="D445" s="53">
        <v>2</v>
      </c>
      <c r="E445" s="53">
        <v>4.5999999999999996</v>
      </c>
      <c r="F445" s="53"/>
      <c r="G445" s="53">
        <v>3.15</v>
      </c>
      <c r="H445" s="53">
        <f t="shared" ref="H445:H454" si="17">ROUND(PRODUCT(D445:G445),2)</f>
        <v>28.98</v>
      </c>
    </row>
    <row r="446" spans="1:8" s="42" customFormat="1" x14ac:dyDescent="0.2">
      <c r="A446" s="338"/>
      <c r="B446" s="290"/>
      <c r="C446" s="52"/>
      <c r="D446" s="53">
        <v>2</v>
      </c>
      <c r="E446" s="53">
        <v>3</v>
      </c>
      <c r="F446" s="53"/>
      <c r="G446" s="53">
        <v>3.15</v>
      </c>
      <c r="H446" s="53">
        <f t="shared" si="17"/>
        <v>18.899999999999999</v>
      </c>
    </row>
    <row r="447" spans="1:8" s="42" customFormat="1" x14ac:dyDescent="0.2">
      <c r="A447" s="338"/>
      <c r="B447" s="290"/>
      <c r="C447" s="52"/>
      <c r="D447" s="53">
        <v>2</v>
      </c>
      <c r="E447" s="53">
        <v>4.5999999999999996</v>
      </c>
      <c r="F447" s="53"/>
      <c r="G447" s="53">
        <v>3.15</v>
      </c>
      <c r="H447" s="53">
        <f t="shared" si="17"/>
        <v>28.98</v>
      </c>
    </row>
    <row r="448" spans="1:8" s="42" customFormat="1" x14ac:dyDescent="0.2">
      <c r="A448" s="338"/>
      <c r="B448" s="290"/>
      <c r="C448" s="52"/>
      <c r="D448" s="53">
        <v>2</v>
      </c>
      <c r="E448" s="53">
        <v>1.8</v>
      </c>
      <c r="F448" s="53"/>
      <c r="G448" s="53">
        <v>3.15</v>
      </c>
      <c r="H448" s="53">
        <f t="shared" si="17"/>
        <v>11.34</v>
      </c>
    </row>
    <row r="449" spans="1:8" s="42" customFormat="1" x14ac:dyDescent="0.2">
      <c r="A449" s="338"/>
      <c r="B449" s="290"/>
      <c r="C449" s="52"/>
      <c r="D449" s="53">
        <v>2</v>
      </c>
      <c r="E449" s="53">
        <v>4.5999999999999996</v>
      </c>
      <c r="F449" s="53"/>
      <c r="G449" s="53">
        <v>3.15</v>
      </c>
      <c r="H449" s="53">
        <f t="shared" si="17"/>
        <v>28.98</v>
      </c>
    </row>
    <row r="450" spans="1:8" s="42" customFormat="1" x14ac:dyDescent="0.2">
      <c r="A450" s="338"/>
      <c r="B450" s="290"/>
      <c r="C450" s="52"/>
      <c r="D450" s="53">
        <v>2</v>
      </c>
      <c r="E450" s="53">
        <v>3.55</v>
      </c>
      <c r="F450" s="53"/>
      <c r="G450" s="53">
        <v>3.15</v>
      </c>
      <c r="H450" s="53">
        <f t="shared" si="17"/>
        <v>22.37</v>
      </c>
    </row>
    <row r="451" spans="1:8" s="42" customFormat="1" x14ac:dyDescent="0.2">
      <c r="A451" s="338"/>
      <c r="B451" s="290"/>
      <c r="C451" s="52"/>
      <c r="D451" s="53">
        <v>2</v>
      </c>
      <c r="E451" s="53">
        <v>2.4500000000000002</v>
      </c>
      <c r="F451" s="53"/>
      <c r="G451" s="53">
        <v>3.15</v>
      </c>
      <c r="H451" s="53">
        <f t="shared" si="17"/>
        <v>15.44</v>
      </c>
    </row>
    <row r="452" spans="1:8" s="42" customFormat="1" x14ac:dyDescent="0.2">
      <c r="A452" s="338"/>
      <c r="B452" s="290"/>
      <c r="C452" s="52"/>
      <c r="D452" s="53">
        <v>2</v>
      </c>
      <c r="E452" s="53">
        <v>2.75</v>
      </c>
      <c r="F452" s="53"/>
      <c r="G452" s="53">
        <v>3.15</v>
      </c>
      <c r="H452" s="53">
        <f t="shared" si="17"/>
        <v>17.329999999999998</v>
      </c>
    </row>
    <row r="453" spans="1:8" s="42" customFormat="1" x14ac:dyDescent="0.2">
      <c r="A453" s="338"/>
      <c r="B453" s="290"/>
      <c r="C453" s="52"/>
      <c r="D453" s="53">
        <v>2</v>
      </c>
      <c r="E453" s="53">
        <v>4.5999999999999996</v>
      </c>
      <c r="F453" s="53"/>
      <c r="G453" s="53">
        <v>3.15</v>
      </c>
      <c r="H453" s="53">
        <f t="shared" si="17"/>
        <v>28.98</v>
      </c>
    </row>
    <row r="454" spans="1:8" s="42" customFormat="1" x14ac:dyDescent="0.2">
      <c r="A454" s="338"/>
      <c r="B454" s="290"/>
      <c r="C454" s="52"/>
      <c r="D454" s="53">
        <v>2</v>
      </c>
      <c r="E454" s="53">
        <v>3</v>
      </c>
      <c r="F454" s="53"/>
      <c r="G454" s="53">
        <v>3.15</v>
      </c>
      <c r="H454" s="53">
        <f t="shared" si="17"/>
        <v>18.899999999999999</v>
      </c>
    </row>
    <row r="455" spans="1:8" s="42" customFormat="1" x14ac:dyDescent="0.2">
      <c r="A455" s="338"/>
      <c r="B455" s="290" t="s">
        <v>257</v>
      </c>
      <c r="C455" s="52"/>
      <c r="D455" s="53"/>
      <c r="E455" s="53"/>
      <c r="F455" s="53"/>
      <c r="G455" s="53"/>
      <c r="H455" s="53"/>
    </row>
    <row r="456" spans="1:8" s="42" customFormat="1" x14ac:dyDescent="0.2">
      <c r="A456" s="338"/>
      <c r="B456" s="290" t="s">
        <v>625</v>
      </c>
      <c r="C456" s="52"/>
      <c r="D456" s="53">
        <v>-4</v>
      </c>
      <c r="E456" s="53">
        <v>2</v>
      </c>
      <c r="F456" s="53"/>
      <c r="G456" s="53">
        <v>1.1000000000000001</v>
      </c>
      <c r="H456" s="53">
        <f t="shared" ref="H456:H461" si="18">ROUND(PRODUCT(D456:G456),2)</f>
        <v>-8.8000000000000007</v>
      </c>
    </row>
    <row r="457" spans="1:8" s="42" customFormat="1" x14ac:dyDescent="0.2">
      <c r="A457" s="338"/>
      <c r="B457" s="290" t="s">
        <v>626</v>
      </c>
      <c r="C457" s="52"/>
      <c r="D457" s="53">
        <v>-2</v>
      </c>
      <c r="E457" s="53">
        <v>1</v>
      </c>
      <c r="F457" s="53"/>
      <c r="G457" s="53">
        <v>0.6</v>
      </c>
      <c r="H457" s="53">
        <f t="shared" si="18"/>
        <v>-1.2</v>
      </c>
    </row>
    <row r="458" spans="1:8" s="42" customFormat="1" x14ac:dyDescent="0.2">
      <c r="A458" s="338"/>
      <c r="B458" s="290" t="s">
        <v>628</v>
      </c>
      <c r="C458" s="52"/>
      <c r="D458" s="53">
        <v>-1</v>
      </c>
      <c r="E458" s="53">
        <v>0.9</v>
      </c>
      <c r="F458" s="53"/>
      <c r="G458" s="53">
        <v>1</v>
      </c>
      <c r="H458" s="53">
        <f t="shared" si="18"/>
        <v>-0.9</v>
      </c>
    </row>
    <row r="459" spans="1:8" s="42" customFormat="1" x14ac:dyDescent="0.2">
      <c r="A459" s="338"/>
      <c r="B459" s="290"/>
      <c r="C459" s="52"/>
      <c r="D459" s="53">
        <v>-1</v>
      </c>
      <c r="E459" s="53">
        <v>0.9</v>
      </c>
      <c r="F459" s="53"/>
      <c r="G459" s="53">
        <v>2.1</v>
      </c>
      <c r="H459" s="53">
        <f t="shared" si="18"/>
        <v>-1.89</v>
      </c>
    </row>
    <row r="460" spans="1:8" s="42" customFormat="1" x14ac:dyDescent="0.2">
      <c r="A460" s="338"/>
      <c r="B460" s="290" t="s">
        <v>619</v>
      </c>
      <c r="C460" s="52"/>
      <c r="D460" s="53">
        <v>-4</v>
      </c>
      <c r="E460" s="53">
        <v>0.8</v>
      </c>
      <c r="F460" s="53"/>
      <c r="G460" s="53">
        <v>2.1</v>
      </c>
      <c r="H460" s="53">
        <f t="shared" si="18"/>
        <v>-6.72</v>
      </c>
    </row>
    <row r="461" spans="1:8" s="42" customFormat="1" x14ac:dyDescent="0.2">
      <c r="A461" s="338"/>
      <c r="B461" s="290" t="s">
        <v>629</v>
      </c>
      <c r="C461" s="52"/>
      <c r="D461" s="53">
        <v>-1</v>
      </c>
      <c r="E461" s="53">
        <v>0.7</v>
      </c>
      <c r="F461" s="53"/>
      <c r="G461" s="53">
        <v>2.1</v>
      </c>
      <c r="H461" s="53">
        <f t="shared" si="18"/>
        <v>-1.47</v>
      </c>
    </row>
    <row r="462" spans="1:8" s="42" customFormat="1" x14ac:dyDescent="0.2">
      <c r="A462" s="338"/>
      <c r="B462" s="291" t="str">
        <f>"Total item "&amp;A413</f>
        <v>Total item 5.5</v>
      </c>
      <c r="C462" s="52"/>
      <c r="D462" s="53"/>
      <c r="E462" s="53"/>
      <c r="F462" s="53"/>
      <c r="G462" s="53"/>
      <c r="H462" s="91">
        <f>SUM(H415:H461)</f>
        <v>956.77000000000021</v>
      </c>
    </row>
    <row r="463" spans="1:8" s="42" customFormat="1" x14ac:dyDescent="0.2">
      <c r="A463" s="338"/>
      <c r="B463" s="291"/>
      <c r="C463" s="52"/>
      <c r="D463" s="53"/>
      <c r="E463" s="53"/>
      <c r="F463" s="53"/>
      <c r="G463" s="53"/>
      <c r="H463" s="53"/>
    </row>
    <row r="464" spans="1:8" s="43" customFormat="1" ht="40.799999999999997" x14ac:dyDescent="0.2">
      <c r="A464" s="296" t="s">
        <v>27</v>
      </c>
      <c r="B464" s="279" t="s">
        <v>499</v>
      </c>
      <c r="C464" s="90" t="s">
        <v>9</v>
      </c>
      <c r="D464" s="91"/>
      <c r="E464" s="91"/>
      <c r="F464" s="91"/>
      <c r="G464" s="91"/>
      <c r="H464" s="91"/>
    </row>
    <row r="465" spans="1:8" s="42" customFormat="1" x14ac:dyDescent="0.2">
      <c r="A465" s="338"/>
      <c r="B465" s="99" t="s">
        <v>1295</v>
      </c>
      <c r="C465" s="52"/>
      <c r="D465" s="53"/>
      <c r="E465" s="53"/>
      <c r="F465" s="53"/>
      <c r="G465" s="53"/>
      <c r="H465" s="53"/>
    </row>
    <row r="466" spans="1:8" s="42" customFormat="1" x14ac:dyDescent="0.2">
      <c r="A466" s="338"/>
      <c r="B466" s="291" t="s">
        <v>608</v>
      </c>
      <c r="C466" s="52"/>
      <c r="D466" s="53"/>
      <c r="E466" s="53"/>
      <c r="F466" s="53"/>
      <c r="G466" s="53"/>
      <c r="H466" s="53"/>
    </row>
    <row r="467" spans="1:8" s="42" customFormat="1" x14ac:dyDescent="0.2">
      <c r="A467" s="338"/>
      <c r="B467" s="290" t="s">
        <v>165</v>
      </c>
      <c r="C467" s="52"/>
      <c r="D467" s="53">
        <v>2</v>
      </c>
      <c r="E467" s="53">
        <f>6*6</f>
        <v>36</v>
      </c>
      <c r="F467" s="53"/>
      <c r="G467" s="53">
        <v>1.2</v>
      </c>
      <c r="H467" s="53">
        <f>ROUND(PRODUCT(D467:G467),2)</f>
        <v>86.4</v>
      </c>
    </row>
    <row r="468" spans="1:8" s="42" customFormat="1" x14ac:dyDescent="0.2">
      <c r="A468" s="338"/>
      <c r="B468" s="290" t="s">
        <v>616</v>
      </c>
      <c r="C468" s="52"/>
      <c r="D468" s="53">
        <f>2*6</f>
        <v>12</v>
      </c>
      <c r="E468" s="53">
        <v>8</v>
      </c>
      <c r="F468" s="53"/>
      <c r="G468" s="53">
        <v>1.2</v>
      </c>
      <c r="H468" s="53">
        <f>ROUND(PRODUCT(D468:G468),2)</f>
        <v>115.2</v>
      </c>
    </row>
    <row r="469" spans="1:8" s="42" customFormat="1" x14ac:dyDescent="0.2">
      <c r="A469" s="338"/>
      <c r="B469" s="290" t="s">
        <v>257</v>
      </c>
      <c r="C469" s="52"/>
      <c r="D469" s="53"/>
      <c r="E469" s="53"/>
      <c r="F469" s="53"/>
      <c r="G469" s="53"/>
      <c r="H469" s="53"/>
    </row>
    <row r="470" spans="1:8" s="42" customFormat="1" x14ac:dyDescent="0.2">
      <c r="A470" s="338"/>
      <c r="B470" s="290" t="s">
        <v>617</v>
      </c>
      <c r="C470" s="52"/>
      <c r="D470" s="53">
        <v>-6</v>
      </c>
      <c r="E470" s="53">
        <v>5</v>
      </c>
      <c r="F470" s="53"/>
      <c r="G470" s="53">
        <v>1.65</v>
      </c>
      <c r="H470" s="53">
        <f t="shared" ref="H470:H481" si="19">ROUND(PRODUCT(D470:G470),2)</f>
        <v>-49.5</v>
      </c>
    </row>
    <row r="471" spans="1:8" s="42" customFormat="1" x14ac:dyDescent="0.2">
      <c r="A471" s="338"/>
      <c r="B471" s="290" t="s">
        <v>618</v>
      </c>
      <c r="C471" s="52"/>
      <c r="D471" s="53">
        <v>-6</v>
      </c>
      <c r="E471" s="53">
        <v>2.4</v>
      </c>
      <c r="F471" s="53"/>
      <c r="G471" s="53">
        <v>0.4</v>
      </c>
      <c r="H471" s="53">
        <f t="shared" si="19"/>
        <v>-5.76</v>
      </c>
    </row>
    <row r="472" spans="1:8" s="42" customFormat="1" x14ac:dyDescent="0.2">
      <c r="A472" s="338"/>
      <c r="B472" s="290" t="s">
        <v>619</v>
      </c>
      <c r="C472" s="52"/>
      <c r="D472" s="53">
        <v>-6</v>
      </c>
      <c r="E472" s="53">
        <v>0.8</v>
      </c>
      <c r="F472" s="53"/>
      <c r="G472" s="53">
        <v>1.2</v>
      </c>
      <c r="H472" s="53">
        <f t="shared" si="19"/>
        <v>-5.76</v>
      </c>
    </row>
    <row r="473" spans="1:8" s="42" customFormat="1" ht="20.399999999999999" x14ac:dyDescent="0.2">
      <c r="A473" s="338"/>
      <c r="B473" s="291" t="s">
        <v>620</v>
      </c>
      <c r="C473" s="52"/>
      <c r="D473" s="53"/>
      <c r="E473" s="53"/>
      <c r="F473" s="53"/>
      <c r="G473" s="53"/>
      <c r="H473" s="53">
        <f t="shared" si="19"/>
        <v>0</v>
      </c>
    </row>
    <row r="474" spans="1:8" s="42" customFormat="1" x14ac:dyDescent="0.2">
      <c r="A474" s="338"/>
      <c r="B474" s="290" t="s">
        <v>165</v>
      </c>
      <c r="C474" s="52"/>
      <c r="D474" s="53">
        <f>2*6</f>
        <v>12</v>
      </c>
      <c r="E474" s="53">
        <v>6</v>
      </c>
      <c r="F474" s="53"/>
      <c r="G474" s="53">
        <v>1.2</v>
      </c>
      <c r="H474" s="53">
        <f t="shared" si="19"/>
        <v>86.4</v>
      </c>
    </row>
    <row r="475" spans="1:8" s="42" customFormat="1" x14ac:dyDescent="0.2">
      <c r="A475" s="338"/>
      <c r="B475" s="290" t="s">
        <v>616</v>
      </c>
      <c r="C475" s="52"/>
      <c r="D475" s="53">
        <f>2*5</f>
        <v>10</v>
      </c>
      <c r="E475" s="53">
        <v>8</v>
      </c>
      <c r="F475" s="53"/>
      <c r="G475" s="53">
        <v>1.2</v>
      </c>
      <c r="H475" s="53">
        <f t="shared" si="19"/>
        <v>96</v>
      </c>
    </row>
    <row r="476" spans="1:8" s="42" customFormat="1" x14ac:dyDescent="0.2">
      <c r="A476" s="338"/>
      <c r="B476" s="290" t="s">
        <v>616</v>
      </c>
      <c r="C476" s="52"/>
      <c r="D476" s="53">
        <v>2</v>
      </c>
      <c r="E476" s="53">
        <v>6.35</v>
      </c>
      <c r="F476" s="53"/>
      <c r="G476" s="53">
        <v>1.2</v>
      </c>
      <c r="H476" s="53">
        <f t="shared" si="19"/>
        <v>15.24</v>
      </c>
    </row>
    <row r="477" spans="1:8" s="42" customFormat="1" x14ac:dyDescent="0.2">
      <c r="A477" s="338"/>
      <c r="B477" s="290" t="s">
        <v>257</v>
      </c>
      <c r="C477" s="52"/>
      <c r="D477" s="53"/>
      <c r="E477" s="53"/>
      <c r="F477" s="53"/>
      <c r="G477" s="53"/>
      <c r="H477" s="53">
        <f t="shared" si="19"/>
        <v>0</v>
      </c>
    </row>
    <row r="478" spans="1:8" s="42" customFormat="1" x14ac:dyDescent="0.2">
      <c r="A478" s="338"/>
      <c r="B478" s="290" t="s">
        <v>622</v>
      </c>
      <c r="C478" s="52"/>
      <c r="D478" s="53">
        <v>-5</v>
      </c>
      <c r="E478" s="53">
        <v>0.5</v>
      </c>
      <c r="F478" s="53"/>
      <c r="G478" s="53"/>
      <c r="H478" s="53">
        <f t="shared" si="19"/>
        <v>-2.5</v>
      </c>
    </row>
    <row r="479" spans="1:8" s="42" customFormat="1" x14ac:dyDescent="0.2">
      <c r="A479" s="338"/>
      <c r="B479" s="290" t="s">
        <v>617</v>
      </c>
      <c r="C479" s="52"/>
      <c r="D479" s="53">
        <v>-6</v>
      </c>
      <c r="E479" s="53">
        <v>5</v>
      </c>
      <c r="F479" s="53"/>
      <c r="G479" s="53">
        <v>1.65</v>
      </c>
      <c r="H479" s="53">
        <f t="shared" si="19"/>
        <v>-49.5</v>
      </c>
    </row>
    <row r="480" spans="1:8" s="42" customFormat="1" x14ac:dyDescent="0.2">
      <c r="A480" s="338"/>
      <c r="B480" s="290" t="s">
        <v>618</v>
      </c>
      <c r="C480" s="52"/>
      <c r="D480" s="53">
        <v>-6</v>
      </c>
      <c r="E480" s="53">
        <v>2.4</v>
      </c>
      <c r="F480" s="53"/>
      <c r="G480" s="53">
        <v>0.4</v>
      </c>
      <c r="H480" s="53">
        <f t="shared" si="19"/>
        <v>-5.76</v>
      </c>
    </row>
    <row r="481" spans="1:8" s="42" customFormat="1" x14ac:dyDescent="0.2">
      <c r="A481" s="338"/>
      <c r="B481" s="290" t="s">
        <v>621</v>
      </c>
      <c r="C481" s="52"/>
      <c r="D481" s="53">
        <v>-6</v>
      </c>
      <c r="E481" s="53">
        <v>0.8</v>
      </c>
      <c r="F481" s="53"/>
      <c r="G481" s="53">
        <v>1.2</v>
      </c>
      <c r="H481" s="53">
        <f t="shared" si="19"/>
        <v>-5.76</v>
      </c>
    </row>
    <row r="482" spans="1:8" s="42" customFormat="1" x14ac:dyDescent="0.2">
      <c r="A482" s="338"/>
      <c r="B482" s="291" t="s">
        <v>641</v>
      </c>
      <c r="C482" s="52"/>
      <c r="D482" s="53"/>
      <c r="E482" s="53"/>
      <c r="F482" s="53"/>
      <c r="G482" s="53"/>
      <c r="H482" s="53"/>
    </row>
    <row r="483" spans="1:8" s="42" customFormat="1" x14ac:dyDescent="0.2">
      <c r="A483" s="338"/>
      <c r="B483" s="291"/>
      <c r="C483" s="52"/>
      <c r="D483" s="53"/>
      <c r="E483" s="53">
        <v>6.3</v>
      </c>
      <c r="F483" s="53"/>
      <c r="G483" s="53">
        <v>1.2</v>
      </c>
      <c r="H483" s="53">
        <f t="shared" ref="H483:H493" si="20">ROUND(PRODUCT(D483:G483),2)</f>
        <v>7.56</v>
      </c>
    </row>
    <row r="484" spans="1:8" s="42" customFormat="1" x14ac:dyDescent="0.2">
      <c r="A484" s="338"/>
      <c r="B484" s="290"/>
      <c r="C484" s="52"/>
      <c r="D484" s="53">
        <v>2</v>
      </c>
      <c r="E484" s="53">
        <v>37</v>
      </c>
      <c r="F484" s="53"/>
      <c r="G484" s="53">
        <v>1.2</v>
      </c>
      <c r="H484" s="53">
        <f t="shared" si="20"/>
        <v>88.8</v>
      </c>
    </row>
    <row r="485" spans="1:8" s="42" customFormat="1" x14ac:dyDescent="0.2">
      <c r="A485" s="338"/>
      <c r="B485" s="290"/>
      <c r="C485" s="52"/>
      <c r="D485" s="53">
        <v>-1</v>
      </c>
      <c r="E485" s="53">
        <v>6.15</v>
      </c>
      <c r="F485" s="53"/>
      <c r="G485" s="53">
        <v>1.2</v>
      </c>
      <c r="H485" s="53">
        <f t="shared" si="20"/>
        <v>-7.38</v>
      </c>
    </row>
    <row r="486" spans="1:8" s="42" customFormat="1" x14ac:dyDescent="0.2">
      <c r="A486" s="338"/>
      <c r="B486" s="290"/>
      <c r="C486" s="52"/>
      <c r="D486" s="53">
        <v>2</v>
      </c>
      <c r="E486" s="53">
        <v>11.3</v>
      </c>
      <c r="F486" s="53"/>
      <c r="G486" s="53">
        <v>1.2</v>
      </c>
      <c r="H486" s="53">
        <f t="shared" si="20"/>
        <v>27.12</v>
      </c>
    </row>
    <row r="487" spans="1:8" s="42" customFormat="1" x14ac:dyDescent="0.2">
      <c r="A487" s="338"/>
      <c r="B487" s="290"/>
      <c r="C487" s="52"/>
      <c r="D487" s="53">
        <v>2</v>
      </c>
      <c r="E487" s="53">
        <v>14.8</v>
      </c>
      <c r="F487" s="53"/>
      <c r="G487" s="53">
        <v>1.2</v>
      </c>
      <c r="H487" s="53">
        <f t="shared" si="20"/>
        <v>35.520000000000003</v>
      </c>
    </row>
    <row r="488" spans="1:8" s="42" customFormat="1" x14ac:dyDescent="0.2">
      <c r="A488" s="338"/>
      <c r="B488" s="290"/>
      <c r="C488" s="52"/>
      <c r="D488" s="53"/>
      <c r="E488" s="53">
        <v>7.65</v>
      </c>
      <c r="F488" s="53"/>
      <c r="G488" s="53">
        <v>1.2</v>
      </c>
      <c r="H488" s="53">
        <f t="shared" si="20"/>
        <v>9.18</v>
      </c>
    </row>
    <row r="489" spans="1:8" s="42" customFormat="1" x14ac:dyDescent="0.2">
      <c r="A489" s="338"/>
      <c r="B489" s="290" t="s">
        <v>691</v>
      </c>
      <c r="C489" s="52"/>
      <c r="D489" s="53">
        <v>-1</v>
      </c>
      <c r="E489" s="53">
        <v>6</v>
      </c>
      <c r="F489" s="53"/>
      <c r="G489" s="53">
        <v>1.95</v>
      </c>
      <c r="H489" s="53">
        <f t="shared" si="20"/>
        <v>-11.7</v>
      </c>
    </row>
    <row r="490" spans="1:8" s="42" customFormat="1" x14ac:dyDescent="0.2">
      <c r="A490" s="338"/>
      <c r="B490" s="290"/>
      <c r="C490" s="52"/>
      <c r="D490" s="53">
        <v>-1</v>
      </c>
      <c r="E490" s="53">
        <v>1.34</v>
      </c>
      <c r="F490" s="53"/>
      <c r="G490" s="53">
        <v>1.95</v>
      </c>
      <c r="H490" s="53">
        <f t="shared" si="20"/>
        <v>-2.61</v>
      </c>
    </row>
    <row r="491" spans="1:8" s="42" customFormat="1" x14ac:dyDescent="0.2">
      <c r="A491" s="338"/>
      <c r="B491" s="290"/>
      <c r="C491" s="52"/>
      <c r="D491" s="53">
        <v>-1</v>
      </c>
      <c r="E491" s="53">
        <v>0.83</v>
      </c>
      <c r="F491" s="53"/>
      <c r="G491" s="53">
        <v>1.95</v>
      </c>
      <c r="H491" s="53">
        <f t="shared" si="20"/>
        <v>-1.62</v>
      </c>
    </row>
    <row r="492" spans="1:8" s="42" customFormat="1" x14ac:dyDescent="0.2">
      <c r="A492" s="338"/>
      <c r="B492" s="291"/>
      <c r="C492" s="52"/>
      <c r="D492" s="53">
        <v>-19</v>
      </c>
      <c r="E492" s="53">
        <v>0.8</v>
      </c>
      <c r="F492" s="53"/>
      <c r="G492" s="53">
        <v>1.2</v>
      </c>
      <c r="H492" s="53">
        <f t="shared" si="20"/>
        <v>-18.239999999999998</v>
      </c>
    </row>
    <row r="493" spans="1:8" s="42" customFormat="1" x14ac:dyDescent="0.2">
      <c r="A493" s="338"/>
      <c r="B493" s="290"/>
      <c r="C493" s="52"/>
      <c r="D493" s="53">
        <v>-2</v>
      </c>
      <c r="E493" s="53">
        <v>0.7</v>
      </c>
      <c r="F493" s="53"/>
      <c r="G493" s="53">
        <v>1.2</v>
      </c>
      <c r="H493" s="53">
        <f t="shared" si="20"/>
        <v>-1.68</v>
      </c>
    </row>
    <row r="494" spans="1:8" s="42" customFormat="1" x14ac:dyDescent="0.2">
      <c r="A494" s="338"/>
      <c r="B494" s="99" t="s">
        <v>1296</v>
      </c>
      <c r="C494" s="52"/>
      <c r="D494" s="53"/>
      <c r="E494" s="53"/>
      <c r="F494" s="53"/>
      <c r="G494" s="53"/>
      <c r="H494" s="53"/>
    </row>
    <row r="495" spans="1:8" s="42" customFormat="1" x14ac:dyDescent="0.2">
      <c r="A495" s="338"/>
      <c r="B495" s="291" t="s">
        <v>255</v>
      </c>
      <c r="C495" s="52"/>
      <c r="D495" s="53">
        <v>2</v>
      </c>
      <c r="E495" s="53">
        <v>7.24</v>
      </c>
      <c r="F495" s="53"/>
      <c r="G495" s="53">
        <v>3.15</v>
      </c>
      <c r="H495" s="53">
        <f t="shared" ref="H495:H508" si="21">ROUND(PRODUCT(D495:G495),2)</f>
        <v>45.61</v>
      </c>
    </row>
    <row r="496" spans="1:8" s="42" customFormat="1" x14ac:dyDescent="0.2">
      <c r="A496" s="338"/>
      <c r="B496" s="290"/>
      <c r="C496" s="52"/>
      <c r="D496" s="53">
        <v>2</v>
      </c>
      <c r="E496" s="53">
        <v>3.15</v>
      </c>
      <c r="F496" s="53"/>
      <c r="G496" s="53">
        <v>3.15</v>
      </c>
      <c r="H496" s="53">
        <f t="shared" si="21"/>
        <v>19.850000000000001</v>
      </c>
    </row>
    <row r="497" spans="1:8" s="42" customFormat="1" x14ac:dyDescent="0.2">
      <c r="A497" s="338"/>
      <c r="B497" s="290"/>
      <c r="C497" s="52"/>
      <c r="D497" s="53">
        <v>-1</v>
      </c>
      <c r="E497" s="53">
        <v>0.8</v>
      </c>
      <c r="F497" s="53"/>
      <c r="G497" s="53">
        <v>2.1</v>
      </c>
      <c r="H497" s="53">
        <f t="shared" si="21"/>
        <v>-1.68</v>
      </c>
    </row>
    <row r="498" spans="1:8" s="42" customFormat="1" x14ac:dyDescent="0.2">
      <c r="A498" s="338"/>
      <c r="B498" s="290"/>
      <c r="C498" s="52"/>
      <c r="D498" s="53">
        <v>-4</v>
      </c>
      <c r="E498" s="53">
        <v>1</v>
      </c>
      <c r="F498" s="53"/>
      <c r="G498" s="53">
        <v>0.6</v>
      </c>
      <c r="H498" s="53">
        <f t="shared" si="21"/>
        <v>-2.4</v>
      </c>
    </row>
    <row r="499" spans="1:8" s="42" customFormat="1" x14ac:dyDescent="0.2">
      <c r="A499" s="338"/>
      <c r="B499" s="291" t="s">
        <v>256</v>
      </c>
      <c r="C499" s="52"/>
      <c r="D499" s="53">
        <v>2</v>
      </c>
      <c r="E499" s="53">
        <v>7.24</v>
      </c>
      <c r="F499" s="53"/>
      <c r="G499" s="53">
        <v>3.15</v>
      </c>
      <c r="H499" s="53">
        <f t="shared" si="21"/>
        <v>45.61</v>
      </c>
    </row>
    <row r="500" spans="1:8" s="42" customFormat="1" x14ac:dyDescent="0.2">
      <c r="A500" s="338"/>
      <c r="B500" s="290"/>
      <c r="C500" s="52"/>
      <c r="D500" s="53">
        <v>2</v>
      </c>
      <c r="E500" s="53">
        <v>3.15</v>
      </c>
      <c r="F500" s="53"/>
      <c r="G500" s="53">
        <v>3.15</v>
      </c>
      <c r="H500" s="53">
        <f t="shared" si="21"/>
        <v>19.850000000000001</v>
      </c>
    </row>
    <row r="501" spans="1:8" s="42" customFormat="1" x14ac:dyDescent="0.2">
      <c r="A501" s="338"/>
      <c r="B501" s="290"/>
      <c r="C501" s="52"/>
      <c r="D501" s="53">
        <v>-1</v>
      </c>
      <c r="E501" s="53">
        <v>0.8</v>
      </c>
      <c r="F501" s="53"/>
      <c r="G501" s="53">
        <v>2.1</v>
      </c>
      <c r="H501" s="53">
        <f t="shared" si="21"/>
        <v>-1.68</v>
      </c>
    </row>
    <row r="502" spans="1:8" s="42" customFormat="1" x14ac:dyDescent="0.2">
      <c r="A502" s="338"/>
      <c r="B502" s="290"/>
      <c r="C502" s="52"/>
      <c r="D502" s="53">
        <v>-3</v>
      </c>
      <c r="E502" s="53">
        <v>1</v>
      </c>
      <c r="F502" s="53"/>
      <c r="G502" s="53">
        <v>0.6</v>
      </c>
      <c r="H502" s="53">
        <f t="shared" si="21"/>
        <v>-1.8</v>
      </c>
    </row>
    <row r="503" spans="1:8" s="42" customFormat="1" x14ac:dyDescent="0.2">
      <c r="A503" s="338"/>
      <c r="B503" s="291" t="s">
        <v>1297</v>
      </c>
      <c r="C503" s="52"/>
      <c r="D503" s="53">
        <v>2</v>
      </c>
      <c r="E503" s="53">
        <v>1.7</v>
      </c>
      <c r="F503" s="53"/>
      <c r="G503" s="53">
        <v>3.15</v>
      </c>
      <c r="H503" s="53">
        <f t="shared" si="21"/>
        <v>10.71</v>
      </c>
    </row>
    <row r="504" spans="1:8" s="42" customFormat="1" x14ac:dyDescent="0.2">
      <c r="A504" s="338"/>
      <c r="B504" s="290"/>
      <c r="C504" s="52"/>
      <c r="D504" s="53">
        <v>2</v>
      </c>
      <c r="E504" s="53">
        <v>1.45</v>
      </c>
      <c r="F504" s="53"/>
      <c r="G504" s="53">
        <v>3.15</v>
      </c>
      <c r="H504" s="53">
        <f t="shared" si="21"/>
        <v>9.14</v>
      </c>
    </row>
    <row r="505" spans="1:8" s="42" customFormat="1" x14ac:dyDescent="0.2">
      <c r="A505" s="338"/>
      <c r="B505" s="290"/>
      <c r="C505" s="52"/>
      <c r="D505" s="53">
        <v>-1</v>
      </c>
      <c r="E505" s="53">
        <v>0.7</v>
      </c>
      <c r="F505" s="53"/>
      <c r="G505" s="53">
        <v>2.1</v>
      </c>
      <c r="H505" s="53">
        <f t="shared" si="21"/>
        <v>-1.47</v>
      </c>
    </row>
    <row r="506" spans="1:8" s="42" customFormat="1" x14ac:dyDescent="0.2">
      <c r="A506" s="338"/>
      <c r="B506" s="291" t="s">
        <v>1298</v>
      </c>
      <c r="C506" s="52"/>
      <c r="D506" s="53">
        <v>2</v>
      </c>
      <c r="E506" s="53">
        <v>1.7</v>
      </c>
      <c r="F506" s="53"/>
      <c r="G506" s="53">
        <v>3.15</v>
      </c>
      <c r="H506" s="53">
        <f t="shared" si="21"/>
        <v>10.71</v>
      </c>
    </row>
    <row r="507" spans="1:8" s="42" customFormat="1" x14ac:dyDescent="0.2">
      <c r="A507" s="338"/>
      <c r="B507" s="290"/>
      <c r="C507" s="52"/>
      <c r="D507" s="53">
        <v>2</v>
      </c>
      <c r="E507" s="53">
        <v>1.45</v>
      </c>
      <c r="F507" s="53"/>
      <c r="G507" s="53">
        <v>3.15</v>
      </c>
      <c r="H507" s="53">
        <f t="shared" si="21"/>
        <v>9.14</v>
      </c>
    </row>
    <row r="508" spans="1:8" s="42" customFormat="1" x14ac:dyDescent="0.2">
      <c r="A508" s="338"/>
      <c r="B508" s="290"/>
      <c r="C508" s="52"/>
      <c r="D508" s="53">
        <v>-1</v>
      </c>
      <c r="E508" s="53">
        <v>0.7</v>
      </c>
      <c r="F508" s="53"/>
      <c r="G508" s="53">
        <v>2.1</v>
      </c>
      <c r="H508" s="53">
        <f t="shared" si="21"/>
        <v>-1.47</v>
      </c>
    </row>
    <row r="509" spans="1:8" s="42" customFormat="1" x14ac:dyDescent="0.2">
      <c r="A509" s="338"/>
      <c r="B509" s="99" t="s">
        <v>1299</v>
      </c>
      <c r="C509" s="52"/>
      <c r="D509" s="53"/>
      <c r="E509" s="53"/>
      <c r="F509" s="53"/>
      <c r="G509" s="53"/>
      <c r="H509" s="53"/>
    </row>
    <row r="510" spans="1:8" s="42" customFormat="1" x14ac:dyDescent="0.2">
      <c r="A510" s="338"/>
      <c r="B510" s="291" t="s">
        <v>613</v>
      </c>
      <c r="C510" s="52"/>
      <c r="D510" s="53"/>
      <c r="E510" s="53"/>
      <c r="F510" s="53"/>
      <c r="G510" s="53"/>
      <c r="H510" s="53"/>
    </row>
    <row r="511" spans="1:8" s="42" customFormat="1" x14ac:dyDescent="0.2">
      <c r="A511" s="338"/>
      <c r="B511" s="290" t="s">
        <v>165</v>
      </c>
      <c r="C511" s="52"/>
      <c r="D511" s="53">
        <v>2</v>
      </c>
      <c r="E511" s="53">
        <f>5+5.85</f>
        <v>10.85</v>
      </c>
      <c r="F511" s="53"/>
      <c r="G511" s="53">
        <v>3.15</v>
      </c>
      <c r="H511" s="53">
        <f t="shared" ref="H511:H517" si="22">ROUND(PRODUCT(D511:G511),2)</f>
        <v>68.36</v>
      </c>
    </row>
    <row r="512" spans="1:8" s="42" customFormat="1" x14ac:dyDescent="0.2">
      <c r="A512" s="338"/>
      <c r="B512" s="290" t="s">
        <v>165</v>
      </c>
      <c r="C512" s="52"/>
      <c r="D512" s="53">
        <v>2</v>
      </c>
      <c r="E512" s="53">
        <v>5.05</v>
      </c>
      <c r="F512" s="53"/>
      <c r="G512" s="53">
        <v>3.15</v>
      </c>
      <c r="H512" s="53">
        <f t="shared" si="22"/>
        <v>31.82</v>
      </c>
    </row>
    <row r="513" spans="1:8" s="42" customFormat="1" x14ac:dyDescent="0.2">
      <c r="A513" s="338"/>
      <c r="B513" s="290" t="s">
        <v>616</v>
      </c>
      <c r="C513" s="52"/>
      <c r="D513" s="53">
        <v>2</v>
      </c>
      <c r="E513" s="53">
        <v>4.5999999999999996</v>
      </c>
      <c r="F513" s="53"/>
      <c r="G513" s="53">
        <v>3.15</v>
      </c>
      <c r="H513" s="53">
        <f t="shared" si="22"/>
        <v>28.98</v>
      </c>
    </row>
    <row r="514" spans="1:8" s="42" customFormat="1" x14ac:dyDescent="0.2">
      <c r="A514" s="338"/>
      <c r="B514" s="290" t="s">
        <v>616</v>
      </c>
      <c r="C514" s="52"/>
      <c r="D514" s="53">
        <v>6</v>
      </c>
      <c r="E514" s="53">
        <v>2.5</v>
      </c>
      <c r="F514" s="53"/>
      <c r="G514" s="53">
        <v>3.15</v>
      </c>
      <c r="H514" s="53">
        <f t="shared" si="22"/>
        <v>47.25</v>
      </c>
    </row>
    <row r="515" spans="1:8" s="42" customFormat="1" x14ac:dyDescent="0.2">
      <c r="A515" s="338"/>
      <c r="B515" s="290" t="s">
        <v>616</v>
      </c>
      <c r="C515" s="52"/>
      <c r="D515" s="53">
        <v>2</v>
      </c>
      <c r="E515" s="53">
        <v>2.25</v>
      </c>
      <c r="F515" s="53"/>
      <c r="G515" s="53">
        <v>3.15</v>
      </c>
      <c r="H515" s="53">
        <f t="shared" si="22"/>
        <v>14.18</v>
      </c>
    </row>
    <row r="516" spans="1:8" s="42" customFormat="1" x14ac:dyDescent="0.2">
      <c r="A516" s="338"/>
      <c r="B516" s="290" t="s">
        <v>616</v>
      </c>
      <c r="C516" s="52"/>
      <c r="D516" s="53">
        <v>2</v>
      </c>
      <c r="E516" s="53">
        <v>0.6</v>
      </c>
      <c r="F516" s="53"/>
      <c r="G516" s="53">
        <v>3.15</v>
      </c>
      <c r="H516" s="53">
        <f t="shared" si="22"/>
        <v>3.78</v>
      </c>
    </row>
    <row r="517" spans="1:8" s="42" customFormat="1" x14ac:dyDescent="0.2">
      <c r="A517" s="338"/>
      <c r="B517" s="290" t="s">
        <v>616</v>
      </c>
      <c r="C517" s="52"/>
      <c r="D517" s="53">
        <v>2</v>
      </c>
      <c r="E517" s="53">
        <v>3.24</v>
      </c>
      <c r="F517" s="53"/>
      <c r="G517" s="53">
        <v>3.15</v>
      </c>
      <c r="H517" s="53">
        <f t="shared" si="22"/>
        <v>20.41</v>
      </c>
    </row>
    <row r="518" spans="1:8" s="42" customFormat="1" x14ac:dyDescent="0.2">
      <c r="A518" s="338"/>
      <c r="B518" s="290" t="s">
        <v>257</v>
      </c>
      <c r="C518" s="52"/>
      <c r="D518" s="53"/>
      <c r="E518" s="53"/>
      <c r="F518" s="53"/>
      <c r="G518" s="53"/>
      <c r="H518" s="53"/>
    </row>
    <row r="519" spans="1:8" s="42" customFormat="1" x14ac:dyDescent="0.2">
      <c r="A519" s="338"/>
      <c r="B519" s="290" t="s">
        <v>631</v>
      </c>
      <c r="C519" s="52"/>
      <c r="D519" s="53">
        <v>-6</v>
      </c>
      <c r="E519" s="53">
        <v>1.5</v>
      </c>
      <c r="F519" s="53"/>
      <c r="G519" s="53">
        <v>0.4</v>
      </c>
      <c r="H519" s="53">
        <f t="shared" ref="H519:H525" si="23">ROUND(PRODUCT(D519:G519),2)</f>
        <v>-3.6</v>
      </c>
    </row>
    <row r="520" spans="1:8" s="42" customFormat="1" x14ac:dyDescent="0.2">
      <c r="A520" s="338"/>
      <c r="B520" s="290" t="s">
        <v>632</v>
      </c>
      <c r="C520" s="52"/>
      <c r="D520" s="53">
        <v>-1</v>
      </c>
      <c r="E520" s="53">
        <v>2.4</v>
      </c>
      <c r="F520" s="53"/>
      <c r="G520" s="53">
        <v>0.4</v>
      </c>
      <c r="H520" s="53">
        <f t="shared" si="23"/>
        <v>-0.96</v>
      </c>
    </row>
    <row r="521" spans="1:8" s="42" customFormat="1" x14ac:dyDescent="0.2">
      <c r="A521" s="338"/>
      <c r="B521" s="290" t="s">
        <v>626</v>
      </c>
      <c r="C521" s="52"/>
      <c r="D521" s="53">
        <v>-3</v>
      </c>
      <c r="E521" s="53">
        <v>1</v>
      </c>
      <c r="F521" s="53"/>
      <c r="G521" s="53">
        <v>0.6</v>
      </c>
      <c r="H521" s="53">
        <f t="shared" si="23"/>
        <v>-1.8</v>
      </c>
    </row>
    <row r="522" spans="1:8" s="42" customFormat="1" x14ac:dyDescent="0.2">
      <c r="A522" s="338"/>
      <c r="B522" s="290" t="s">
        <v>633</v>
      </c>
      <c r="C522" s="52"/>
      <c r="D522" s="53">
        <v>-2</v>
      </c>
      <c r="E522" s="53">
        <v>0.9</v>
      </c>
      <c r="F522" s="53"/>
      <c r="G522" s="53">
        <v>1</v>
      </c>
      <c r="H522" s="53">
        <f t="shared" si="23"/>
        <v>-1.8</v>
      </c>
    </row>
    <row r="523" spans="1:8" s="42" customFormat="1" x14ac:dyDescent="0.2">
      <c r="A523" s="338"/>
      <c r="B523" s="290" t="s">
        <v>634</v>
      </c>
      <c r="C523" s="52"/>
      <c r="D523" s="53">
        <v>-2</v>
      </c>
      <c r="E523" s="53">
        <v>0.9</v>
      </c>
      <c r="F523" s="53"/>
      <c r="G523" s="53">
        <v>2.1</v>
      </c>
      <c r="H523" s="53">
        <f t="shared" si="23"/>
        <v>-3.78</v>
      </c>
    </row>
    <row r="524" spans="1:8" s="42" customFormat="1" x14ac:dyDescent="0.2">
      <c r="A524" s="338"/>
      <c r="B524" s="290" t="s">
        <v>629</v>
      </c>
      <c r="C524" s="52"/>
      <c r="D524" s="53">
        <v>-3</v>
      </c>
      <c r="E524" s="53">
        <v>0.7</v>
      </c>
      <c r="F524" s="53"/>
      <c r="G524" s="53">
        <v>2.1</v>
      </c>
      <c r="H524" s="53">
        <f t="shared" si="23"/>
        <v>-4.41</v>
      </c>
    </row>
    <row r="525" spans="1:8" s="42" customFormat="1" x14ac:dyDescent="0.2">
      <c r="A525" s="338"/>
      <c r="B525" s="290" t="s">
        <v>635</v>
      </c>
      <c r="C525" s="52"/>
      <c r="D525" s="53">
        <v>-1</v>
      </c>
      <c r="E525" s="53">
        <v>1.2</v>
      </c>
      <c r="F525" s="53"/>
      <c r="G525" s="53">
        <v>2.1</v>
      </c>
      <c r="H525" s="53">
        <f t="shared" si="23"/>
        <v>-2.52</v>
      </c>
    </row>
    <row r="526" spans="1:8" s="42" customFormat="1" x14ac:dyDescent="0.2">
      <c r="A526" s="338"/>
      <c r="B526" s="99" t="s">
        <v>1300</v>
      </c>
      <c r="C526" s="52"/>
      <c r="D526" s="53"/>
      <c r="E526" s="53"/>
      <c r="F526" s="53"/>
      <c r="G526" s="53"/>
      <c r="H526" s="53"/>
    </row>
    <row r="527" spans="1:8" s="42" customFormat="1" x14ac:dyDescent="0.2">
      <c r="A527" s="338"/>
      <c r="B527" s="290" t="s">
        <v>245</v>
      </c>
      <c r="C527" s="52"/>
      <c r="D527" s="53">
        <v>2</v>
      </c>
      <c r="E527" s="53">
        <v>9.3000000000000007</v>
      </c>
      <c r="F527" s="53"/>
      <c r="G527" s="53">
        <v>4.5</v>
      </c>
      <c r="H527" s="53">
        <f t="shared" ref="H527:H562" si="24">ROUND(PRODUCT(D527:G527),2)</f>
        <v>83.7</v>
      </c>
    </row>
    <row r="528" spans="1:8" s="42" customFormat="1" x14ac:dyDescent="0.2">
      <c r="A528" s="338"/>
      <c r="B528" s="290"/>
      <c r="C528" s="52"/>
      <c r="D528" s="53"/>
      <c r="E528" s="53">
        <v>6</v>
      </c>
      <c r="F528" s="53"/>
      <c r="G528" s="53">
        <v>4.5</v>
      </c>
      <c r="H528" s="53">
        <f t="shared" si="24"/>
        <v>27</v>
      </c>
    </row>
    <row r="529" spans="1:8" s="42" customFormat="1" x14ac:dyDescent="0.2">
      <c r="A529" s="338"/>
      <c r="B529" s="290"/>
      <c r="C529" s="52"/>
      <c r="D529" s="53">
        <v>-1</v>
      </c>
      <c r="E529" s="53">
        <v>6</v>
      </c>
      <c r="F529" s="53"/>
      <c r="G529" s="53">
        <v>3.35</v>
      </c>
      <c r="H529" s="53">
        <f t="shared" si="24"/>
        <v>-20.100000000000001</v>
      </c>
    </row>
    <row r="530" spans="1:8" s="42" customFormat="1" x14ac:dyDescent="0.2">
      <c r="A530" s="338"/>
      <c r="B530" s="290"/>
      <c r="C530" s="52"/>
      <c r="D530" s="53">
        <v>-1</v>
      </c>
      <c r="E530" s="53">
        <v>6.24</v>
      </c>
      <c r="F530" s="53"/>
      <c r="G530" s="53">
        <v>1.75</v>
      </c>
      <c r="H530" s="53">
        <f t="shared" si="24"/>
        <v>-10.92</v>
      </c>
    </row>
    <row r="531" spans="1:8" s="42" customFormat="1" x14ac:dyDescent="0.2">
      <c r="A531" s="338"/>
      <c r="B531" s="290" t="s">
        <v>244</v>
      </c>
      <c r="C531" s="52"/>
      <c r="D531" s="53"/>
      <c r="E531" s="53"/>
      <c r="F531" s="53"/>
      <c r="G531" s="53"/>
      <c r="H531" s="53">
        <f t="shared" si="24"/>
        <v>0</v>
      </c>
    </row>
    <row r="532" spans="1:8" s="42" customFormat="1" x14ac:dyDescent="0.2">
      <c r="A532" s="338"/>
      <c r="B532" s="290"/>
      <c r="C532" s="52"/>
      <c r="D532" s="53"/>
      <c r="E532" s="53">
        <v>37</v>
      </c>
      <c r="F532" s="53"/>
      <c r="G532" s="53">
        <v>4.5</v>
      </c>
      <c r="H532" s="53">
        <f t="shared" si="24"/>
        <v>166.5</v>
      </c>
    </row>
    <row r="533" spans="1:8" s="42" customFormat="1" x14ac:dyDescent="0.2">
      <c r="A533" s="338"/>
      <c r="B533" s="290"/>
      <c r="C533" s="52"/>
      <c r="D533" s="53">
        <v>12</v>
      </c>
      <c r="E533" s="53">
        <v>1</v>
      </c>
      <c r="F533" s="53"/>
      <c r="G533" s="53">
        <v>4.5</v>
      </c>
      <c r="H533" s="53">
        <f t="shared" si="24"/>
        <v>54</v>
      </c>
    </row>
    <row r="534" spans="1:8" s="42" customFormat="1" x14ac:dyDescent="0.2">
      <c r="A534" s="338"/>
      <c r="B534" s="290" t="s">
        <v>617</v>
      </c>
      <c r="C534" s="52"/>
      <c r="D534" s="53">
        <v>-6</v>
      </c>
      <c r="E534" s="53">
        <v>5</v>
      </c>
      <c r="F534" s="53"/>
      <c r="G534" s="53">
        <v>1.65</v>
      </c>
      <c r="H534" s="53">
        <f t="shared" si="24"/>
        <v>-49.5</v>
      </c>
    </row>
    <row r="535" spans="1:8" s="42" customFormat="1" x14ac:dyDescent="0.2">
      <c r="A535" s="338"/>
      <c r="B535" s="290" t="s">
        <v>694</v>
      </c>
      <c r="C535" s="52"/>
      <c r="D535" s="53"/>
      <c r="E535" s="53"/>
      <c r="F535" s="53"/>
      <c r="G535" s="53"/>
      <c r="H535" s="53">
        <f t="shared" si="24"/>
        <v>0</v>
      </c>
    </row>
    <row r="536" spans="1:8" s="42" customFormat="1" x14ac:dyDescent="0.2">
      <c r="A536" s="338"/>
      <c r="B536" s="290"/>
      <c r="C536" s="52"/>
      <c r="D536" s="53"/>
      <c r="E536" s="53">
        <v>8.8000000000000007</v>
      </c>
      <c r="F536" s="53"/>
      <c r="G536" s="53">
        <v>4.5</v>
      </c>
      <c r="H536" s="53">
        <f t="shared" si="24"/>
        <v>39.6</v>
      </c>
    </row>
    <row r="537" spans="1:8" s="42" customFormat="1" x14ac:dyDescent="0.2">
      <c r="A537" s="338"/>
      <c r="B537" s="290"/>
      <c r="C537" s="52"/>
      <c r="D537" s="53"/>
      <c r="E537" s="53">
        <v>29.5</v>
      </c>
      <c r="F537" s="53"/>
      <c r="G537" s="53">
        <v>4.5</v>
      </c>
      <c r="H537" s="53">
        <f t="shared" si="24"/>
        <v>132.75</v>
      </c>
    </row>
    <row r="538" spans="1:8" s="42" customFormat="1" x14ac:dyDescent="0.2">
      <c r="A538" s="338"/>
      <c r="B538" s="290"/>
      <c r="C538" s="52"/>
      <c r="D538" s="53"/>
      <c r="E538" s="53">
        <v>4.75</v>
      </c>
      <c r="F538" s="53"/>
      <c r="G538" s="53">
        <v>4.5</v>
      </c>
      <c r="H538" s="53">
        <f t="shared" si="24"/>
        <v>21.38</v>
      </c>
    </row>
    <row r="539" spans="1:8" s="42" customFormat="1" x14ac:dyDescent="0.2">
      <c r="A539" s="338"/>
      <c r="B539" s="290"/>
      <c r="C539" s="52"/>
      <c r="D539" s="53"/>
      <c r="E539" s="53">
        <v>2.64</v>
      </c>
      <c r="F539" s="53"/>
      <c r="G539" s="53">
        <v>4.5</v>
      </c>
      <c r="H539" s="53">
        <f t="shared" si="24"/>
        <v>11.88</v>
      </c>
    </row>
    <row r="540" spans="1:8" s="42" customFormat="1" x14ac:dyDescent="0.2">
      <c r="A540" s="338"/>
      <c r="B540" s="290"/>
      <c r="C540" s="52"/>
      <c r="D540" s="53"/>
      <c r="E540" s="53">
        <v>2.2000000000000002</v>
      </c>
      <c r="F540" s="53"/>
      <c r="G540" s="53">
        <v>4.5</v>
      </c>
      <c r="H540" s="53">
        <f t="shared" si="24"/>
        <v>9.9</v>
      </c>
    </row>
    <row r="541" spans="1:8" s="42" customFormat="1" x14ac:dyDescent="0.2">
      <c r="A541" s="338"/>
      <c r="B541" s="290"/>
      <c r="C541" s="52"/>
      <c r="D541" s="53">
        <v>6</v>
      </c>
      <c r="E541" s="53">
        <v>1</v>
      </c>
      <c r="F541" s="53"/>
      <c r="G541" s="53">
        <v>4.5</v>
      </c>
      <c r="H541" s="53">
        <f t="shared" si="24"/>
        <v>27</v>
      </c>
    </row>
    <row r="542" spans="1:8" s="42" customFormat="1" x14ac:dyDescent="0.2">
      <c r="A542" s="338"/>
      <c r="B542" s="290"/>
      <c r="C542" s="52"/>
      <c r="D542" s="53">
        <v>-1</v>
      </c>
      <c r="E542" s="53">
        <v>1.34</v>
      </c>
      <c r="F542" s="53"/>
      <c r="G542" s="53">
        <v>2.7</v>
      </c>
      <c r="H542" s="53">
        <f t="shared" si="24"/>
        <v>-3.62</v>
      </c>
    </row>
    <row r="543" spans="1:8" s="42" customFormat="1" x14ac:dyDescent="0.2">
      <c r="A543" s="338"/>
      <c r="B543" s="290" t="s">
        <v>625</v>
      </c>
      <c r="C543" s="52"/>
      <c r="D543" s="53">
        <v>-4</v>
      </c>
      <c r="E543" s="53">
        <v>2</v>
      </c>
      <c r="F543" s="53"/>
      <c r="G543" s="53">
        <v>1.1000000000000001</v>
      </c>
      <c r="H543" s="53">
        <f t="shared" si="24"/>
        <v>-8.8000000000000007</v>
      </c>
    </row>
    <row r="544" spans="1:8" s="42" customFormat="1" x14ac:dyDescent="0.2">
      <c r="A544" s="338"/>
      <c r="B544" s="290" t="s">
        <v>626</v>
      </c>
      <c r="C544" s="52"/>
      <c r="D544" s="53">
        <v>-7</v>
      </c>
      <c r="E544" s="53">
        <v>1</v>
      </c>
      <c r="F544" s="53"/>
      <c r="G544" s="53">
        <v>0.6</v>
      </c>
      <c r="H544" s="53">
        <f t="shared" si="24"/>
        <v>-4.2</v>
      </c>
    </row>
    <row r="545" spans="1:8" s="42" customFormat="1" x14ac:dyDescent="0.2">
      <c r="A545" s="338"/>
      <c r="B545" s="290" t="s">
        <v>631</v>
      </c>
      <c r="C545" s="52"/>
      <c r="D545" s="53">
        <v>-1</v>
      </c>
      <c r="E545" s="53">
        <v>1.5</v>
      </c>
      <c r="F545" s="53"/>
      <c r="G545" s="53">
        <v>0.4</v>
      </c>
      <c r="H545" s="53">
        <f t="shared" si="24"/>
        <v>-0.6</v>
      </c>
    </row>
    <row r="546" spans="1:8" s="42" customFormat="1" x14ac:dyDescent="0.2">
      <c r="A546" s="338"/>
      <c r="B546" s="290" t="s">
        <v>632</v>
      </c>
      <c r="C546" s="52"/>
      <c r="D546" s="53">
        <v>-1</v>
      </c>
      <c r="E546" s="53">
        <v>2.4</v>
      </c>
      <c r="F546" s="53"/>
      <c r="G546" s="53">
        <v>0.4</v>
      </c>
      <c r="H546" s="53">
        <f t="shared" si="24"/>
        <v>-0.96</v>
      </c>
    </row>
    <row r="547" spans="1:8" s="42" customFormat="1" x14ac:dyDescent="0.2">
      <c r="A547" s="338"/>
      <c r="B547" s="290"/>
      <c r="C547" s="52"/>
      <c r="D547" s="53">
        <v>-1</v>
      </c>
      <c r="E547" s="53">
        <v>2.56</v>
      </c>
      <c r="F547" s="53"/>
      <c r="G547" s="53">
        <v>3.35</v>
      </c>
      <c r="H547" s="53">
        <f t="shared" si="24"/>
        <v>-8.58</v>
      </c>
    </row>
    <row r="548" spans="1:8" s="42" customFormat="1" x14ac:dyDescent="0.2">
      <c r="A548" s="338"/>
      <c r="B548" s="290" t="s">
        <v>693</v>
      </c>
      <c r="C548" s="52"/>
      <c r="D548" s="53"/>
      <c r="E548" s="53"/>
      <c r="F548" s="53"/>
      <c r="G548" s="53"/>
      <c r="H548" s="53">
        <f t="shared" si="24"/>
        <v>0</v>
      </c>
    </row>
    <row r="549" spans="1:8" s="42" customFormat="1" x14ac:dyDescent="0.2">
      <c r="A549" s="338"/>
      <c r="B549" s="290"/>
      <c r="C549" s="52"/>
      <c r="D549" s="53"/>
      <c r="E549" s="53">
        <v>11</v>
      </c>
      <c r="F549" s="53"/>
      <c r="G549" s="53">
        <v>4.5</v>
      </c>
      <c r="H549" s="53">
        <f t="shared" si="24"/>
        <v>49.5</v>
      </c>
    </row>
    <row r="550" spans="1:8" s="42" customFormat="1" x14ac:dyDescent="0.2">
      <c r="A550" s="338"/>
      <c r="B550" s="290"/>
      <c r="C550" s="52"/>
      <c r="D550" s="53"/>
      <c r="E550" s="53">
        <v>15</v>
      </c>
      <c r="F550" s="53"/>
      <c r="G550" s="53">
        <v>4.5</v>
      </c>
      <c r="H550" s="53">
        <f t="shared" si="24"/>
        <v>67.5</v>
      </c>
    </row>
    <row r="551" spans="1:8" s="42" customFormat="1" x14ac:dyDescent="0.2">
      <c r="A551" s="338"/>
      <c r="B551" s="290"/>
      <c r="C551" s="52"/>
      <c r="D551" s="53"/>
      <c r="E551" s="53">
        <v>37</v>
      </c>
      <c r="F551" s="53"/>
      <c r="G551" s="53">
        <v>4.5</v>
      </c>
      <c r="H551" s="53">
        <f t="shared" si="24"/>
        <v>166.5</v>
      </c>
    </row>
    <row r="552" spans="1:8" s="42" customFormat="1" x14ac:dyDescent="0.2">
      <c r="A552" s="338"/>
      <c r="B552" s="290"/>
      <c r="C552" s="52"/>
      <c r="D552" s="53">
        <v>11</v>
      </c>
      <c r="E552" s="53">
        <v>1</v>
      </c>
      <c r="F552" s="53"/>
      <c r="G552" s="53">
        <v>4.5</v>
      </c>
      <c r="H552" s="53">
        <f t="shared" si="24"/>
        <v>49.5</v>
      </c>
    </row>
    <row r="553" spans="1:8" s="42" customFormat="1" x14ac:dyDescent="0.2">
      <c r="A553" s="338"/>
      <c r="B553" s="290" t="s">
        <v>632</v>
      </c>
      <c r="C553" s="52"/>
      <c r="D553" s="53">
        <v>-1</v>
      </c>
      <c r="E553" s="53">
        <v>2.4</v>
      </c>
      <c r="F553" s="53"/>
      <c r="G553" s="53">
        <v>0.4</v>
      </c>
      <c r="H553" s="53">
        <f t="shared" si="24"/>
        <v>-0.96</v>
      </c>
    </row>
    <row r="554" spans="1:8" s="42" customFormat="1" x14ac:dyDescent="0.2">
      <c r="A554" s="338"/>
      <c r="B554" s="290" t="s">
        <v>631</v>
      </c>
      <c r="C554" s="52"/>
      <c r="D554" s="53">
        <v>-3</v>
      </c>
      <c r="E554" s="53">
        <v>1.5</v>
      </c>
      <c r="F554" s="53"/>
      <c r="G554" s="53">
        <v>0.4</v>
      </c>
      <c r="H554" s="53">
        <f t="shared" si="24"/>
        <v>-1.8</v>
      </c>
    </row>
    <row r="555" spans="1:8" s="42" customFormat="1" x14ac:dyDescent="0.2">
      <c r="A555" s="338"/>
      <c r="B555" s="290" t="s">
        <v>617</v>
      </c>
      <c r="C555" s="52"/>
      <c r="D555" s="53">
        <v>-7</v>
      </c>
      <c r="E555" s="53">
        <v>5</v>
      </c>
      <c r="F555" s="53"/>
      <c r="G555" s="53">
        <v>1.65</v>
      </c>
      <c r="H555" s="53">
        <f t="shared" si="24"/>
        <v>-57.75</v>
      </c>
    </row>
    <row r="556" spans="1:8" s="42" customFormat="1" x14ac:dyDescent="0.2">
      <c r="A556" s="338"/>
      <c r="B556" s="290"/>
      <c r="C556" s="52"/>
      <c r="D556" s="53">
        <v>-1</v>
      </c>
      <c r="E556" s="53">
        <v>2.56</v>
      </c>
      <c r="F556" s="53"/>
      <c r="G556" s="53">
        <v>3.35</v>
      </c>
      <c r="H556" s="53">
        <f t="shared" si="24"/>
        <v>-8.58</v>
      </c>
    </row>
    <row r="557" spans="1:8" s="42" customFormat="1" x14ac:dyDescent="0.2">
      <c r="A557" s="338"/>
      <c r="B557" s="290"/>
      <c r="C557" s="52"/>
      <c r="D557" s="53">
        <v>-1</v>
      </c>
      <c r="E557" s="53">
        <v>1.83</v>
      </c>
      <c r="F557" s="53"/>
      <c r="G557" s="53">
        <v>3.35</v>
      </c>
      <c r="H557" s="53">
        <f t="shared" si="24"/>
        <v>-6.13</v>
      </c>
    </row>
    <row r="558" spans="1:8" s="42" customFormat="1" x14ac:dyDescent="0.2">
      <c r="A558" s="338"/>
      <c r="B558" s="291" t="s">
        <v>1301</v>
      </c>
      <c r="C558" s="52"/>
      <c r="D558" s="53">
        <v>2</v>
      </c>
      <c r="E558" s="53">
        <v>2.9</v>
      </c>
      <c r="F558" s="53"/>
      <c r="G558" s="53">
        <v>2</v>
      </c>
      <c r="H558" s="53">
        <f t="shared" si="24"/>
        <v>11.6</v>
      </c>
    </row>
    <row r="559" spans="1:8" s="42" customFormat="1" x14ac:dyDescent="0.2">
      <c r="A559" s="338"/>
      <c r="B559" s="290"/>
      <c r="C559" s="52"/>
      <c r="D559" s="53">
        <v>2</v>
      </c>
      <c r="E559" s="53">
        <v>2.9</v>
      </c>
      <c r="F559" s="53"/>
      <c r="G559" s="53">
        <v>2</v>
      </c>
      <c r="H559" s="53">
        <f t="shared" si="24"/>
        <v>11.6</v>
      </c>
    </row>
    <row r="560" spans="1:8" s="42" customFormat="1" x14ac:dyDescent="0.2">
      <c r="A560" s="338"/>
      <c r="B560" s="290" t="s">
        <v>1122</v>
      </c>
      <c r="C560" s="52"/>
      <c r="D560" s="53">
        <v>8</v>
      </c>
      <c r="E560" s="53">
        <v>0.35</v>
      </c>
      <c r="F560" s="53"/>
      <c r="G560" s="53">
        <v>8.65</v>
      </c>
      <c r="H560" s="53">
        <f t="shared" si="24"/>
        <v>24.22</v>
      </c>
    </row>
    <row r="561" spans="1:8" s="42" customFormat="1" x14ac:dyDescent="0.2">
      <c r="A561" s="338"/>
      <c r="B561" s="290"/>
      <c r="C561" s="52"/>
      <c r="D561" s="53">
        <v>8</v>
      </c>
      <c r="E561" s="53">
        <v>0.15</v>
      </c>
      <c r="F561" s="53"/>
      <c r="G561" s="53">
        <v>8.65</v>
      </c>
      <c r="H561" s="53">
        <f t="shared" si="24"/>
        <v>10.38</v>
      </c>
    </row>
    <row r="562" spans="1:8" s="42" customFormat="1" x14ac:dyDescent="0.2">
      <c r="A562" s="338"/>
      <c r="B562" s="290" t="s">
        <v>1082</v>
      </c>
      <c r="C562" s="52"/>
      <c r="D562" s="53">
        <v>4</v>
      </c>
      <c r="E562" s="53">
        <v>2.83</v>
      </c>
      <c r="F562" s="53"/>
      <c r="G562" s="53">
        <v>0.3</v>
      </c>
      <c r="H562" s="53">
        <f t="shared" si="24"/>
        <v>3.4</v>
      </c>
    </row>
    <row r="563" spans="1:8" s="42" customFormat="1" x14ac:dyDescent="0.2">
      <c r="A563" s="338"/>
      <c r="B563" s="290"/>
      <c r="C563" s="52"/>
      <c r="D563" s="53"/>
      <c r="E563" s="53"/>
      <c r="F563" s="53"/>
      <c r="G563" s="53"/>
      <c r="H563" s="53"/>
    </row>
    <row r="564" spans="1:8" s="42" customFormat="1" x14ac:dyDescent="0.2">
      <c r="A564" s="338"/>
      <c r="B564" s="291" t="str">
        <f>"Total item "&amp;A464</f>
        <v>Total item 5.6</v>
      </c>
      <c r="C564" s="52"/>
      <c r="D564" s="53"/>
      <c r="E564" s="53"/>
      <c r="F564" s="53"/>
      <c r="G564" s="53"/>
      <c r="H564" s="91">
        <f>SUM(H465:H563)</f>
        <v>1541.0900000000008</v>
      </c>
    </row>
    <row r="565" spans="1:8" s="42" customFormat="1" x14ac:dyDescent="0.2">
      <c r="A565" s="338"/>
      <c r="B565" s="291"/>
      <c r="C565" s="52"/>
      <c r="D565" s="53"/>
      <c r="E565" s="53"/>
      <c r="F565" s="53"/>
      <c r="G565" s="53"/>
      <c r="H565" s="53"/>
    </row>
    <row r="566" spans="1:8" s="43" customFormat="1" ht="30.6" x14ac:dyDescent="0.2">
      <c r="A566" s="296" t="s">
        <v>28</v>
      </c>
      <c r="B566" s="279" t="s">
        <v>1382</v>
      </c>
      <c r="C566" s="90" t="s">
        <v>9</v>
      </c>
      <c r="D566" s="91"/>
      <c r="E566" s="91"/>
      <c r="F566" s="91"/>
      <c r="G566" s="91"/>
      <c r="H566" s="91"/>
    </row>
    <row r="567" spans="1:8" s="42" customFormat="1" x14ac:dyDescent="0.2">
      <c r="A567" s="338"/>
      <c r="B567" s="290" t="s">
        <v>749</v>
      </c>
      <c r="C567" s="52"/>
      <c r="D567" s="53"/>
      <c r="E567" s="53"/>
      <c r="F567" s="53"/>
      <c r="G567" s="53"/>
      <c r="H567" s="53"/>
    </row>
    <row r="568" spans="1:8" s="42" customFormat="1" x14ac:dyDescent="0.2">
      <c r="A568" s="338"/>
      <c r="B568" s="290" t="s">
        <v>256</v>
      </c>
      <c r="C568" s="52"/>
      <c r="D568" s="53">
        <v>6</v>
      </c>
      <c r="E568" s="53">
        <v>1.55</v>
      </c>
      <c r="F568" s="53"/>
      <c r="G568" s="53">
        <v>1.8</v>
      </c>
      <c r="H568" s="53">
        <f t="shared" ref="H568:H573" si="25">ROUND(PRODUCT(D568:G568),2)</f>
        <v>16.739999999999998</v>
      </c>
    </row>
    <row r="569" spans="1:8" s="42" customFormat="1" x14ac:dyDescent="0.2">
      <c r="A569" s="338"/>
      <c r="B569" s="290"/>
      <c r="C569" s="52"/>
      <c r="D569" s="53">
        <v>5</v>
      </c>
      <c r="E569" s="53">
        <v>0.3</v>
      </c>
      <c r="F569" s="53"/>
      <c r="G569" s="53">
        <v>1.8</v>
      </c>
      <c r="H569" s="53">
        <f t="shared" si="25"/>
        <v>2.7</v>
      </c>
    </row>
    <row r="570" spans="1:8" s="42" customFormat="1" x14ac:dyDescent="0.2">
      <c r="A570" s="338"/>
      <c r="B570" s="290"/>
      <c r="C570" s="52"/>
      <c r="D570" s="53"/>
      <c r="E570" s="53">
        <v>0.7</v>
      </c>
      <c r="F570" s="53"/>
      <c r="G570" s="53">
        <v>1.8</v>
      </c>
      <c r="H570" s="53">
        <f t="shared" si="25"/>
        <v>1.26</v>
      </c>
    </row>
    <row r="571" spans="1:8" s="42" customFormat="1" x14ac:dyDescent="0.2">
      <c r="A571" s="338"/>
      <c r="B571" s="290" t="s">
        <v>255</v>
      </c>
      <c r="C571" s="52"/>
      <c r="D571" s="53">
        <v>6</v>
      </c>
      <c r="E571" s="53">
        <v>1.55</v>
      </c>
      <c r="F571" s="53"/>
      <c r="G571" s="53">
        <v>1.8</v>
      </c>
      <c r="H571" s="53">
        <f t="shared" si="25"/>
        <v>16.739999999999998</v>
      </c>
    </row>
    <row r="572" spans="1:8" s="42" customFormat="1" x14ac:dyDescent="0.2">
      <c r="A572" s="338"/>
      <c r="B572" s="290"/>
      <c r="C572" s="52"/>
      <c r="D572" s="53">
        <v>5</v>
      </c>
      <c r="E572" s="53">
        <v>0.3</v>
      </c>
      <c r="F572" s="53"/>
      <c r="G572" s="53">
        <v>1.8</v>
      </c>
      <c r="H572" s="53">
        <f t="shared" si="25"/>
        <v>2.7</v>
      </c>
    </row>
    <row r="573" spans="1:8" s="42" customFormat="1" x14ac:dyDescent="0.2">
      <c r="A573" s="338"/>
      <c r="B573" s="290"/>
      <c r="C573" s="52"/>
      <c r="D573" s="53"/>
      <c r="E573" s="53">
        <v>0.7</v>
      </c>
      <c r="F573" s="53"/>
      <c r="G573" s="53">
        <v>1.8</v>
      </c>
      <c r="H573" s="53">
        <f t="shared" si="25"/>
        <v>1.26</v>
      </c>
    </row>
    <row r="574" spans="1:8" s="42" customFormat="1" x14ac:dyDescent="0.2">
      <c r="A574" s="338"/>
      <c r="B574" s="291" t="str">
        <f>"Total item "&amp;A566</f>
        <v>Total item 5.7</v>
      </c>
      <c r="C574" s="52"/>
      <c r="D574" s="53"/>
      <c r="E574" s="53"/>
      <c r="F574" s="53"/>
      <c r="G574" s="53"/>
      <c r="H574" s="91">
        <f>SUM(H567:H573)</f>
        <v>41.4</v>
      </c>
    </row>
    <row r="575" spans="1:8" s="42" customFormat="1" x14ac:dyDescent="0.2">
      <c r="A575" s="338"/>
      <c r="B575" s="291"/>
      <c r="C575" s="52"/>
      <c r="D575" s="53"/>
      <c r="E575" s="53"/>
      <c r="F575" s="53"/>
      <c r="G575" s="53"/>
      <c r="H575" s="101"/>
    </row>
    <row r="576" spans="1:8" s="43" customFormat="1" ht="20.399999999999999" x14ac:dyDescent="0.2">
      <c r="A576" s="296" t="s">
        <v>38</v>
      </c>
      <c r="B576" s="292" t="s">
        <v>418</v>
      </c>
      <c r="C576" s="90" t="s">
        <v>9</v>
      </c>
      <c r="D576" s="100"/>
      <c r="E576" s="100"/>
      <c r="F576" s="91"/>
      <c r="G576" s="91"/>
      <c r="H576" s="91"/>
    </row>
    <row r="577" spans="1:8" s="42" customFormat="1" x14ac:dyDescent="0.2">
      <c r="A577" s="338"/>
      <c r="B577" s="290" t="s">
        <v>639</v>
      </c>
      <c r="C577" s="52"/>
      <c r="D577" s="53"/>
      <c r="E577" s="53">
        <v>6</v>
      </c>
      <c r="F577" s="53">
        <v>8</v>
      </c>
      <c r="G577" s="53"/>
      <c r="H577" s="53">
        <f t="shared" ref="H577:H606" si="26">ROUND(PRODUCT(D577:G577),2)</f>
        <v>48</v>
      </c>
    </row>
    <row r="578" spans="1:8" s="42" customFormat="1" x14ac:dyDescent="0.2">
      <c r="A578" s="338"/>
      <c r="B578" s="290" t="s">
        <v>598</v>
      </c>
      <c r="C578" s="52"/>
      <c r="D578" s="53"/>
      <c r="E578" s="53">
        <v>6</v>
      </c>
      <c r="F578" s="53">
        <v>8</v>
      </c>
      <c r="G578" s="53"/>
      <c r="H578" s="53">
        <f t="shared" si="26"/>
        <v>48</v>
      </c>
    </row>
    <row r="579" spans="1:8" s="42" customFormat="1" x14ac:dyDescent="0.2">
      <c r="A579" s="338"/>
      <c r="B579" s="290" t="s">
        <v>599</v>
      </c>
      <c r="C579" s="52"/>
      <c r="D579" s="53"/>
      <c r="E579" s="53">
        <v>6</v>
      </c>
      <c r="F579" s="53">
        <v>8</v>
      </c>
      <c r="G579" s="53"/>
      <c r="H579" s="53">
        <f t="shared" si="26"/>
        <v>48</v>
      </c>
    </row>
    <row r="580" spans="1:8" s="42" customFormat="1" x14ac:dyDescent="0.2">
      <c r="A580" s="338"/>
      <c r="B580" s="290" t="s">
        <v>600</v>
      </c>
      <c r="C580" s="52"/>
      <c r="D580" s="53"/>
      <c r="E580" s="53">
        <v>6</v>
      </c>
      <c r="F580" s="53">
        <v>8</v>
      </c>
      <c r="G580" s="53"/>
      <c r="H580" s="53">
        <f t="shared" si="26"/>
        <v>48</v>
      </c>
    </row>
    <row r="581" spans="1:8" s="42" customFormat="1" x14ac:dyDescent="0.2">
      <c r="A581" s="338"/>
      <c r="B581" s="290" t="s">
        <v>601</v>
      </c>
      <c r="C581" s="52"/>
      <c r="D581" s="53"/>
      <c r="E581" s="53">
        <v>6</v>
      </c>
      <c r="F581" s="53">
        <v>8</v>
      </c>
      <c r="G581" s="53"/>
      <c r="H581" s="53">
        <f t="shared" si="26"/>
        <v>48</v>
      </c>
    </row>
    <row r="582" spans="1:8" s="42" customFormat="1" x14ac:dyDescent="0.2">
      <c r="A582" s="338"/>
      <c r="B582" s="290" t="s">
        <v>602</v>
      </c>
      <c r="C582" s="52"/>
      <c r="D582" s="53"/>
      <c r="E582" s="53">
        <v>6</v>
      </c>
      <c r="F582" s="53">
        <v>8</v>
      </c>
      <c r="G582" s="53"/>
      <c r="H582" s="53">
        <f t="shared" si="26"/>
        <v>48</v>
      </c>
    </row>
    <row r="583" spans="1:8" s="42" customFormat="1" x14ac:dyDescent="0.2">
      <c r="A583" s="338"/>
      <c r="B583" s="290" t="s">
        <v>603</v>
      </c>
      <c r="C583" s="52"/>
      <c r="D583" s="53"/>
      <c r="E583" s="53">
        <v>6</v>
      </c>
      <c r="F583" s="53">
        <v>8</v>
      </c>
      <c r="G583" s="53"/>
      <c r="H583" s="53">
        <f t="shared" si="26"/>
        <v>48</v>
      </c>
    </row>
    <row r="584" spans="1:8" s="42" customFormat="1" x14ac:dyDescent="0.2">
      <c r="A584" s="338"/>
      <c r="B584" s="290" t="s">
        <v>604</v>
      </c>
      <c r="C584" s="52"/>
      <c r="D584" s="53"/>
      <c r="E584" s="53">
        <v>6</v>
      </c>
      <c r="F584" s="53">
        <v>8</v>
      </c>
      <c r="G584" s="53"/>
      <c r="H584" s="53">
        <f t="shared" si="26"/>
        <v>48</v>
      </c>
    </row>
    <row r="585" spans="1:8" s="42" customFormat="1" x14ac:dyDescent="0.2">
      <c r="A585" s="338"/>
      <c r="B585" s="290" t="s">
        <v>605</v>
      </c>
      <c r="C585" s="52"/>
      <c r="D585" s="53"/>
      <c r="E585" s="53">
        <v>6</v>
      </c>
      <c r="F585" s="53">
        <v>8</v>
      </c>
      <c r="G585" s="53"/>
      <c r="H585" s="53">
        <f t="shared" si="26"/>
        <v>48</v>
      </c>
    </row>
    <row r="586" spans="1:8" s="42" customFormat="1" x14ac:dyDescent="0.2">
      <c r="A586" s="338"/>
      <c r="B586" s="290" t="s">
        <v>606</v>
      </c>
      <c r="C586" s="52"/>
      <c r="D586" s="53"/>
      <c r="E586" s="53">
        <v>6</v>
      </c>
      <c r="F586" s="53">
        <v>8</v>
      </c>
      <c r="G586" s="53"/>
      <c r="H586" s="53">
        <f t="shared" si="26"/>
        <v>48</v>
      </c>
    </row>
    <row r="587" spans="1:8" s="42" customFormat="1" x14ac:dyDescent="0.2">
      <c r="A587" s="338"/>
      <c r="B587" s="290" t="s">
        <v>640</v>
      </c>
      <c r="C587" s="52"/>
      <c r="D587" s="53"/>
      <c r="E587" s="53">
        <v>6</v>
      </c>
      <c r="F587" s="53">
        <v>8</v>
      </c>
      <c r="G587" s="53"/>
      <c r="H587" s="53">
        <f t="shared" si="26"/>
        <v>48</v>
      </c>
    </row>
    <row r="588" spans="1:8" s="42" customFormat="1" x14ac:dyDescent="0.2">
      <c r="A588" s="338"/>
      <c r="B588" s="290" t="s">
        <v>607</v>
      </c>
      <c r="C588" s="52"/>
      <c r="D588" s="53"/>
      <c r="E588" s="53">
        <v>6</v>
      </c>
      <c r="F588" s="53">
        <v>6.35</v>
      </c>
      <c r="G588" s="53"/>
      <c r="H588" s="53">
        <f t="shared" si="26"/>
        <v>38.1</v>
      </c>
    </row>
    <row r="589" spans="1:8" s="42" customFormat="1" x14ac:dyDescent="0.2">
      <c r="A589" s="338"/>
      <c r="B589" s="290" t="s">
        <v>641</v>
      </c>
      <c r="C589" s="52"/>
      <c r="D589" s="53"/>
      <c r="E589" s="53">
        <v>6.1</v>
      </c>
      <c r="F589" s="53">
        <v>6.3</v>
      </c>
      <c r="G589" s="53"/>
      <c r="H589" s="53">
        <f t="shared" si="26"/>
        <v>38.43</v>
      </c>
    </row>
    <row r="590" spans="1:8" s="42" customFormat="1" x14ac:dyDescent="0.2">
      <c r="A590" s="338"/>
      <c r="B590" s="290"/>
      <c r="C590" s="52"/>
      <c r="D590" s="53"/>
      <c r="E590" s="53">
        <v>37</v>
      </c>
      <c r="F590" s="53">
        <v>6</v>
      </c>
      <c r="G590" s="53"/>
      <c r="H590" s="53">
        <f t="shared" si="26"/>
        <v>222</v>
      </c>
    </row>
    <row r="591" spans="1:8" s="42" customFormat="1" x14ac:dyDescent="0.2">
      <c r="A591" s="338"/>
      <c r="B591" s="290"/>
      <c r="C591" s="52"/>
      <c r="D591" s="53"/>
      <c r="E591" s="53">
        <v>5.6</v>
      </c>
      <c r="F591" s="53">
        <v>1.65</v>
      </c>
      <c r="G591" s="53"/>
      <c r="H591" s="53">
        <f t="shared" si="26"/>
        <v>9.24</v>
      </c>
    </row>
    <row r="592" spans="1:8" s="42" customFormat="1" x14ac:dyDescent="0.2">
      <c r="A592" s="338"/>
      <c r="B592" s="290"/>
      <c r="C592" s="52"/>
      <c r="D592" s="53"/>
      <c r="E592" s="53">
        <v>14.8</v>
      </c>
      <c r="F592" s="53">
        <v>6</v>
      </c>
      <c r="G592" s="53"/>
      <c r="H592" s="53">
        <f t="shared" si="26"/>
        <v>88.8</v>
      </c>
    </row>
    <row r="593" spans="1:8" s="42" customFormat="1" x14ac:dyDescent="0.2">
      <c r="A593" s="338"/>
      <c r="B593" s="290"/>
      <c r="C593" s="52"/>
      <c r="D593" s="53"/>
      <c r="E593" s="53">
        <v>11.3</v>
      </c>
      <c r="F593" s="53">
        <v>2.56</v>
      </c>
      <c r="G593" s="53"/>
      <c r="H593" s="53">
        <f t="shared" si="26"/>
        <v>28.93</v>
      </c>
    </row>
    <row r="594" spans="1:8" s="42" customFormat="1" x14ac:dyDescent="0.2">
      <c r="A594" s="338"/>
      <c r="B594" s="290" t="s">
        <v>642</v>
      </c>
      <c r="C594" s="52"/>
      <c r="D594" s="53"/>
      <c r="E594" s="53">
        <v>4.5999999999999996</v>
      </c>
      <c r="F594" s="53">
        <v>3</v>
      </c>
      <c r="G594" s="53"/>
      <c r="H594" s="53">
        <f t="shared" si="26"/>
        <v>13.8</v>
      </c>
    </row>
    <row r="595" spans="1:8" s="42" customFormat="1" x14ac:dyDescent="0.2">
      <c r="A595" s="338"/>
      <c r="B595" s="290" t="s">
        <v>643</v>
      </c>
      <c r="C595" s="52"/>
      <c r="D595" s="53"/>
      <c r="E595" s="53">
        <v>1.8</v>
      </c>
      <c r="F595" s="53">
        <v>4.5999999999999996</v>
      </c>
      <c r="G595" s="53"/>
      <c r="H595" s="53">
        <f t="shared" si="26"/>
        <v>8.2799999999999994</v>
      </c>
    </row>
    <row r="596" spans="1:8" s="42" customFormat="1" x14ac:dyDescent="0.2">
      <c r="A596" s="338"/>
      <c r="B596" s="290" t="s">
        <v>644</v>
      </c>
      <c r="C596" s="52"/>
      <c r="D596" s="53"/>
      <c r="E596" s="53">
        <v>3.35</v>
      </c>
      <c r="F596" s="53">
        <v>4.5999999999999996</v>
      </c>
      <c r="G596" s="53"/>
      <c r="H596" s="53">
        <f t="shared" si="26"/>
        <v>15.41</v>
      </c>
    </row>
    <row r="597" spans="1:8" s="42" customFormat="1" x14ac:dyDescent="0.2">
      <c r="A597" s="338"/>
      <c r="B597" s="290" t="s">
        <v>645</v>
      </c>
      <c r="C597" s="52"/>
      <c r="D597" s="53"/>
      <c r="E597" s="53">
        <v>2.4500000000000002</v>
      </c>
      <c r="F597" s="53">
        <v>2.75</v>
      </c>
      <c r="G597" s="53"/>
      <c r="H597" s="53">
        <f t="shared" si="26"/>
        <v>6.74</v>
      </c>
    </row>
    <row r="598" spans="1:8" s="42" customFormat="1" x14ac:dyDescent="0.2">
      <c r="A598" s="338"/>
      <c r="B598" s="290" t="s">
        <v>646</v>
      </c>
      <c r="C598" s="52"/>
      <c r="D598" s="53">
        <v>2</v>
      </c>
      <c r="E598" s="53">
        <v>1.7</v>
      </c>
      <c r="F598" s="53">
        <v>1.45</v>
      </c>
      <c r="G598" s="53"/>
      <c r="H598" s="53">
        <f t="shared" si="26"/>
        <v>4.93</v>
      </c>
    </row>
    <row r="599" spans="1:8" s="42" customFormat="1" x14ac:dyDescent="0.2">
      <c r="A599" s="338"/>
      <c r="B599" s="290" t="s">
        <v>647</v>
      </c>
      <c r="C599" s="52"/>
      <c r="D599" s="53"/>
      <c r="E599" s="53">
        <v>3</v>
      </c>
      <c r="F599" s="53">
        <v>4.5999999999999996</v>
      </c>
      <c r="G599" s="53"/>
      <c r="H599" s="53">
        <f t="shared" si="26"/>
        <v>13.8</v>
      </c>
    </row>
    <row r="600" spans="1:8" s="42" customFormat="1" x14ac:dyDescent="0.2">
      <c r="A600" s="338"/>
      <c r="B600" s="290" t="s">
        <v>648</v>
      </c>
      <c r="C600" s="52"/>
      <c r="D600" s="53"/>
      <c r="E600" s="53">
        <v>7.24</v>
      </c>
      <c r="F600" s="53">
        <v>3.15</v>
      </c>
      <c r="G600" s="53"/>
      <c r="H600" s="53">
        <f t="shared" si="26"/>
        <v>22.81</v>
      </c>
    </row>
    <row r="601" spans="1:8" s="42" customFormat="1" x14ac:dyDescent="0.2">
      <c r="A601" s="338"/>
      <c r="B601" s="290" t="s">
        <v>256</v>
      </c>
      <c r="C601" s="52"/>
      <c r="D601" s="53"/>
      <c r="E601" s="53">
        <v>7.24</v>
      </c>
      <c r="F601" s="53">
        <v>3.15</v>
      </c>
      <c r="G601" s="53"/>
      <c r="H601" s="53">
        <f t="shared" si="26"/>
        <v>22.81</v>
      </c>
    </row>
    <row r="602" spans="1:8" s="42" customFormat="1" x14ac:dyDescent="0.2">
      <c r="A602" s="338"/>
      <c r="B602" s="290" t="s">
        <v>649</v>
      </c>
      <c r="C602" s="52"/>
      <c r="D602" s="53"/>
      <c r="E602" s="53">
        <v>5</v>
      </c>
      <c r="F602" s="53">
        <v>1.95</v>
      </c>
      <c r="G602" s="53"/>
      <c r="H602" s="53">
        <f t="shared" si="26"/>
        <v>9.75</v>
      </c>
    </row>
    <row r="603" spans="1:8" s="42" customFormat="1" x14ac:dyDescent="0.2">
      <c r="A603" s="338"/>
      <c r="B603" s="290" t="s">
        <v>242</v>
      </c>
      <c r="C603" s="52"/>
      <c r="D603" s="53"/>
      <c r="E603" s="53">
        <v>2.5</v>
      </c>
      <c r="F603" s="53">
        <v>1.45</v>
      </c>
      <c r="G603" s="53"/>
      <c r="H603" s="53">
        <f t="shared" si="26"/>
        <v>3.63</v>
      </c>
    </row>
    <row r="604" spans="1:8" s="42" customFormat="1" x14ac:dyDescent="0.2">
      <c r="A604" s="338"/>
      <c r="B604" s="290" t="s">
        <v>143</v>
      </c>
      <c r="C604" s="52"/>
      <c r="D604" s="53"/>
      <c r="E604" s="53">
        <v>2.5</v>
      </c>
      <c r="F604" s="53">
        <v>1.45</v>
      </c>
      <c r="G604" s="53"/>
      <c r="H604" s="53">
        <f t="shared" si="26"/>
        <v>3.63</v>
      </c>
    </row>
    <row r="605" spans="1:8" s="42" customFormat="1" x14ac:dyDescent="0.2">
      <c r="A605" s="338"/>
      <c r="B605" s="290" t="s">
        <v>650</v>
      </c>
      <c r="C605" s="52"/>
      <c r="D605" s="53"/>
      <c r="E605" s="53">
        <v>2.5</v>
      </c>
      <c r="F605" s="53">
        <v>1.8</v>
      </c>
      <c r="G605" s="53"/>
      <c r="H605" s="53">
        <f t="shared" si="26"/>
        <v>4.5</v>
      </c>
    </row>
    <row r="606" spans="1:8" s="42" customFormat="1" x14ac:dyDescent="0.2">
      <c r="A606" s="338"/>
      <c r="B606" s="290" t="s">
        <v>243</v>
      </c>
      <c r="C606" s="52"/>
      <c r="D606" s="53"/>
      <c r="E606" s="53">
        <v>5.85</v>
      </c>
      <c r="F606" s="53">
        <v>5.25</v>
      </c>
      <c r="G606" s="53"/>
      <c r="H606" s="53">
        <f t="shared" si="26"/>
        <v>30.71</v>
      </c>
    </row>
    <row r="607" spans="1:8" s="42" customFormat="1" x14ac:dyDescent="0.2">
      <c r="A607" s="338"/>
      <c r="B607" s="291" t="str">
        <f>"Total item "&amp;A576</f>
        <v>Total item 5.8</v>
      </c>
      <c r="C607" s="52"/>
      <c r="D607" s="53"/>
      <c r="E607" s="53"/>
      <c r="F607" s="53"/>
      <c r="G607" s="53"/>
      <c r="H607" s="91">
        <f>SUM(H577:H606)</f>
        <v>1114.3</v>
      </c>
    </row>
    <row r="608" spans="1:8" s="87" customFormat="1" x14ac:dyDescent="0.2">
      <c r="A608" s="341"/>
      <c r="B608" s="289"/>
      <c r="C608" s="103"/>
      <c r="D608" s="104"/>
      <c r="E608" s="104"/>
      <c r="F608" s="104"/>
      <c r="G608" s="104"/>
      <c r="H608" s="101"/>
    </row>
    <row r="609" spans="1:8" s="89" customFormat="1" x14ac:dyDescent="0.2">
      <c r="A609" s="339" t="s">
        <v>32</v>
      </c>
      <c r="B609" s="95" t="s">
        <v>93</v>
      </c>
      <c r="C609" s="96"/>
      <c r="D609" s="97"/>
      <c r="E609" s="97"/>
      <c r="F609" s="97"/>
      <c r="G609" s="97"/>
      <c r="H609" s="97"/>
    </row>
    <row r="610" spans="1:8" s="42" customFormat="1" x14ac:dyDescent="0.2">
      <c r="A610" s="338"/>
      <c r="B610" s="99"/>
      <c r="C610" s="93"/>
      <c r="D610" s="94"/>
      <c r="E610" s="94"/>
      <c r="F610" s="94"/>
      <c r="G610" s="94"/>
      <c r="H610" s="94"/>
    </row>
    <row r="611" spans="1:8" s="43" customFormat="1" ht="34.5" customHeight="1" x14ac:dyDescent="0.2">
      <c r="A611" s="296" t="s">
        <v>33</v>
      </c>
      <c r="B611" s="279" t="s">
        <v>420</v>
      </c>
      <c r="C611" s="90" t="s">
        <v>9</v>
      </c>
      <c r="D611" s="91" t="s">
        <v>112</v>
      </c>
      <c r="E611" s="100"/>
      <c r="F611" s="91"/>
      <c r="G611" s="91"/>
      <c r="H611" s="91"/>
    </row>
    <row r="612" spans="1:8" s="42" customFormat="1" x14ac:dyDescent="0.2">
      <c r="A612" s="338"/>
      <c r="B612" s="290" t="s">
        <v>639</v>
      </c>
      <c r="C612" s="52"/>
      <c r="D612" s="53">
        <v>48</v>
      </c>
      <c r="E612" s="53"/>
      <c r="F612" s="53"/>
      <c r="G612" s="53"/>
      <c r="H612" s="53">
        <f>ROUND(PRODUCT(D612:G612),2)</f>
        <v>48</v>
      </c>
    </row>
    <row r="613" spans="1:8" s="42" customFormat="1" x14ac:dyDescent="0.2">
      <c r="A613" s="338"/>
      <c r="B613" s="290" t="s">
        <v>598</v>
      </c>
      <c r="C613" s="52"/>
      <c r="D613" s="53">
        <v>48</v>
      </c>
      <c r="E613" s="53"/>
      <c r="F613" s="53"/>
      <c r="G613" s="53"/>
      <c r="H613" s="53">
        <f>ROUND(PRODUCT(D613:G613),2)</f>
        <v>48</v>
      </c>
    </row>
    <row r="614" spans="1:8" s="42" customFormat="1" x14ac:dyDescent="0.2">
      <c r="A614" s="338"/>
      <c r="B614" s="290" t="s">
        <v>599</v>
      </c>
      <c r="C614" s="52"/>
      <c r="D614" s="53">
        <v>48</v>
      </c>
      <c r="E614" s="53"/>
      <c r="F614" s="53"/>
      <c r="G614" s="53"/>
      <c r="H614" s="53">
        <f t="shared" ref="H614:H638" si="27">ROUND(PRODUCT(D614:G614),2)</f>
        <v>48</v>
      </c>
    </row>
    <row r="615" spans="1:8" s="42" customFormat="1" x14ac:dyDescent="0.2">
      <c r="A615" s="338"/>
      <c r="B615" s="290" t="s">
        <v>600</v>
      </c>
      <c r="C615" s="52"/>
      <c r="D615" s="53">
        <v>48</v>
      </c>
      <c r="E615" s="53"/>
      <c r="F615" s="53"/>
      <c r="G615" s="53"/>
      <c r="H615" s="53">
        <f t="shared" si="27"/>
        <v>48</v>
      </c>
    </row>
    <row r="616" spans="1:8" s="42" customFormat="1" x14ac:dyDescent="0.2">
      <c r="A616" s="338"/>
      <c r="B616" s="290" t="s">
        <v>601</v>
      </c>
      <c r="C616" s="52"/>
      <c r="D616" s="53">
        <v>48</v>
      </c>
      <c r="E616" s="53"/>
      <c r="F616" s="53"/>
      <c r="G616" s="53"/>
      <c r="H616" s="53">
        <f t="shared" si="27"/>
        <v>48</v>
      </c>
    </row>
    <row r="617" spans="1:8" s="42" customFormat="1" x14ac:dyDescent="0.2">
      <c r="A617" s="338"/>
      <c r="B617" s="290" t="s">
        <v>602</v>
      </c>
      <c r="C617" s="52"/>
      <c r="D617" s="53">
        <v>48</v>
      </c>
      <c r="E617" s="53"/>
      <c r="F617" s="53"/>
      <c r="G617" s="53"/>
      <c r="H617" s="53">
        <f t="shared" si="27"/>
        <v>48</v>
      </c>
    </row>
    <row r="618" spans="1:8" s="42" customFormat="1" x14ac:dyDescent="0.2">
      <c r="A618" s="338"/>
      <c r="B618" s="290" t="s">
        <v>603</v>
      </c>
      <c r="C618" s="52"/>
      <c r="D618" s="53">
        <v>48</v>
      </c>
      <c r="E618" s="53"/>
      <c r="F618" s="53"/>
      <c r="G618" s="53"/>
      <c r="H618" s="53">
        <f t="shared" si="27"/>
        <v>48</v>
      </c>
    </row>
    <row r="619" spans="1:8" s="42" customFormat="1" x14ac:dyDescent="0.2">
      <c r="A619" s="338"/>
      <c r="B619" s="290" t="s">
        <v>604</v>
      </c>
      <c r="C619" s="52"/>
      <c r="D619" s="53">
        <v>48</v>
      </c>
      <c r="E619" s="53"/>
      <c r="F619" s="53"/>
      <c r="G619" s="53"/>
      <c r="H619" s="53">
        <f t="shared" si="27"/>
        <v>48</v>
      </c>
    </row>
    <row r="620" spans="1:8" s="42" customFormat="1" x14ac:dyDescent="0.2">
      <c r="A620" s="338"/>
      <c r="B620" s="290" t="s">
        <v>605</v>
      </c>
      <c r="C620" s="52"/>
      <c r="D620" s="53">
        <v>48</v>
      </c>
      <c r="E620" s="53"/>
      <c r="F620" s="53"/>
      <c r="G620" s="53"/>
      <c r="H620" s="53">
        <f t="shared" si="27"/>
        <v>48</v>
      </c>
    </row>
    <row r="621" spans="1:8" s="42" customFormat="1" x14ac:dyDescent="0.2">
      <c r="A621" s="338"/>
      <c r="B621" s="290" t="s">
        <v>606</v>
      </c>
      <c r="C621" s="52"/>
      <c r="D621" s="53">
        <v>48</v>
      </c>
      <c r="E621" s="53"/>
      <c r="F621" s="53"/>
      <c r="G621" s="53"/>
      <c r="H621" s="53">
        <f t="shared" si="27"/>
        <v>48</v>
      </c>
    </row>
    <row r="622" spans="1:8" s="42" customFormat="1" x14ac:dyDescent="0.2">
      <c r="A622" s="338"/>
      <c r="B622" s="290" t="s">
        <v>640</v>
      </c>
      <c r="C622" s="52"/>
      <c r="D622" s="53">
        <v>48</v>
      </c>
      <c r="E622" s="53"/>
      <c r="F622" s="53"/>
      <c r="G622" s="53"/>
      <c r="H622" s="53">
        <f t="shared" si="27"/>
        <v>48</v>
      </c>
    </row>
    <row r="623" spans="1:8" s="42" customFormat="1" x14ac:dyDescent="0.2">
      <c r="A623" s="338"/>
      <c r="B623" s="290" t="s">
        <v>607</v>
      </c>
      <c r="C623" s="52"/>
      <c r="D623" s="53">
        <v>38.1</v>
      </c>
      <c r="E623" s="53"/>
      <c r="F623" s="53"/>
      <c r="G623" s="53"/>
      <c r="H623" s="53">
        <f t="shared" si="27"/>
        <v>38.1</v>
      </c>
    </row>
    <row r="624" spans="1:8" s="42" customFormat="1" x14ac:dyDescent="0.2">
      <c r="A624" s="338"/>
      <c r="B624" s="290" t="s">
        <v>641</v>
      </c>
      <c r="C624" s="52"/>
      <c r="D624" s="53">
        <v>423.2</v>
      </c>
      <c r="E624" s="53"/>
      <c r="F624" s="53"/>
      <c r="G624" s="53"/>
      <c r="H624" s="53">
        <f t="shared" si="27"/>
        <v>423.2</v>
      </c>
    </row>
    <row r="625" spans="1:8" s="42" customFormat="1" x14ac:dyDescent="0.2">
      <c r="A625" s="338"/>
      <c r="B625" s="290" t="s">
        <v>642</v>
      </c>
      <c r="C625" s="52"/>
      <c r="D625" s="53">
        <v>13.8</v>
      </c>
      <c r="E625" s="53"/>
      <c r="F625" s="53"/>
      <c r="G625" s="53"/>
      <c r="H625" s="53">
        <f t="shared" si="27"/>
        <v>13.8</v>
      </c>
    </row>
    <row r="626" spans="1:8" s="42" customFormat="1" x14ac:dyDescent="0.2">
      <c r="A626" s="338"/>
      <c r="B626" s="290" t="s">
        <v>643</v>
      </c>
      <c r="C626" s="52"/>
      <c r="D626" s="53">
        <v>8.3000000000000007</v>
      </c>
      <c r="E626" s="53"/>
      <c r="F626" s="53"/>
      <c r="G626" s="53"/>
      <c r="H626" s="53">
        <f t="shared" si="27"/>
        <v>8.3000000000000007</v>
      </c>
    </row>
    <row r="627" spans="1:8" s="42" customFormat="1" x14ac:dyDescent="0.2">
      <c r="A627" s="338"/>
      <c r="B627" s="290" t="s">
        <v>644</v>
      </c>
      <c r="C627" s="52"/>
      <c r="D627" s="53">
        <v>14.3</v>
      </c>
      <c r="E627" s="53"/>
      <c r="F627" s="53"/>
      <c r="G627" s="53"/>
      <c r="H627" s="53">
        <f t="shared" si="27"/>
        <v>14.3</v>
      </c>
    </row>
    <row r="628" spans="1:8" s="42" customFormat="1" x14ac:dyDescent="0.2">
      <c r="A628" s="338"/>
      <c r="B628" s="290" t="s">
        <v>645</v>
      </c>
      <c r="C628" s="52"/>
      <c r="D628" s="53">
        <v>6.74</v>
      </c>
      <c r="E628" s="53"/>
      <c r="F628" s="53"/>
      <c r="G628" s="53"/>
      <c r="H628" s="53">
        <f t="shared" si="27"/>
        <v>6.74</v>
      </c>
    </row>
    <row r="629" spans="1:8" s="42" customFormat="1" x14ac:dyDescent="0.2">
      <c r="A629" s="338"/>
      <c r="B629" s="290" t="s">
        <v>1297</v>
      </c>
      <c r="C629" s="52"/>
      <c r="D629" s="53">
        <v>2.5</v>
      </c>
      <c r="E629" s="53"/>
      <c r="F629" s="53"/>
      <c r="G629" s="53"/>
      <c r="H629" s="53">
        <f t="shared" si="27"/>
        <v>2.5</v>
      </c>
    </row>
    <row r="630" spans="1:8" s="42" customFormat="1" x14ac:dyDescent="0.2">
      <c r="A630" s="338"/>
      <c r="B630" s="290" t="s">
        <v>1298</v>
      </c>
      <c r="C630" s="52"/>
      <c r="D630" s="53">
        <v>2.5</v>
      </c>
      <c r="E630" s="53"/>
      <c r="F630" s="53"/>
      <c r="G630" s="53"/>
      <c r="H630" s="53">
        <f t="shared" si="27"/>
        <v>2.5</v>
      </c>
    </row>
    <row r="631" spans="1:8" s="42" customFormat="1" x14ac:dyDescent="0.2">
      <c r="A631" s="338"/>
      <c r="B631" s="290" t="s">
        <v>647</v>
      </c>
      <c r="C631" s="52"/>
      <c r="D631" s="53">
        <v>14.7</v>
      </c>
      <c r="E631" s="53"/>
      <c r="F631" s="53"/>
      <c r="G631" s="53"/>
      <c r="H631" s="53">
        <f t="shared" si="27"/>
        <v>14.7</v>
      </c>
    </row>
    <row r="632" spans="1:8" s="42" customFormat="1" x14ac:dyDescent="0.2">
      <c r="A632" s="338"/>
      <c r="B632" s="290" t="s">
        <v>648</v>
      </c>
      <c r="C632" s="52"/>
      <c r="D632" s="53">
        <v>22.8</v>
      </c>
      <c r="E632" s="53"/>
      <c r="F632" s="53"/>
      <c r="G632" s="53"/>
      <c r="H632" s="53">
        <f t="shared" si="27"/>
        <v>22.8</v>
      </c>
    </row>
    <row r="633" spans="1:8" s="42" customFormat="1" x14ac:dyDescent="0.2">
      <c r="A633" s="338"/>
      <c r="B633" s="290" t="s">
        <v>256</v>
      </c>
      <c r="C633" s="52"/>
      <c r="D633" s="53">
        <v>22.8</v>
      </c>
      <c r="E633" s="53"/>
      <c r="F633" s="53"/>
      <c r="G633" s="53"/>
      <c r="H633" s="53">
        <f t="shared" si="27"/>
        <v>22.8</v>
      </c>
    </row>
    <row r="634" spans="1:8" s="42" customFormat="1" x14ac:dyDescent="0.2">
      <c r="A634" s="338"/>
      <c r="B634" s="290" t="s">
        <v>649</v>
      </c>
      <c r="C634" s="52"/>
      <c r="D634" s="53">
        <v>9.9</v>
      </c>
      <c r="E634" s="53"/>
      <c r="F634" s="53"/>
      <c r="G634" s="53"/>
      <c r="H634" s="53">
        <f t="shared" si="27"/>
        <v>9.9</v>
      </c>
    </row>
    <row r="635" spans="1:8" s="42" customFormat="1" x14ac:dyDescent="0.2">
      <c r="A635" s="338"/>
      <c r="B635" s="290" t="s">
        <v>242</v>
      </c>
      <c r="C635" s="52"/>
      <c r="D635" s="53">
        <v>3.6</v>
      </c>
      <c r="E635" s="53"/>
      <c r="F635" s="53"/>
      <c r="G635" s="53"/>
      <c r="H635" s="53">
        <f t="shared" si="27"/>
        <v>3.6</v>
      </c>
    </row>
    <row r="636" spans="1:8" s="42" customFormat="1" x14ac:dyDescent="0.2">
      <c r="A636" s="338"/>
      <c r="B636" s="290" t="s">
        <v>143</v>
      </c>
      <c r="C636" s="52"/>
      <c r="D636" s="53">
        <v>3.6</v>
      </c>
      <c r="E636" s="53"/>
      <c r="F636" s="53"/>
      <c r="G636" s="53"/>
      <c r="H636" s="53">
        <f t="shared" si="27"/>
        <v>3.6</v>
      </c>
    </row>
    <row r="637" spans="1:8" s="42" customFormat="1" x14ac:dyDescent="0.2">
      <c r="A637" s="338"/>
      <c r="B637" s="290" t="s">
        <v>650</v>
      </c>
      <c r="C637" s="52"/>
      <c r="D637" s="53">
        <v>4.5999999999999996</v>
      </c>
      <c r="E637" s="53"/>
      <c r="F637" s="53"/>
      <c r="G637" s="53"/>
      <c r="H637" s="53">
        <f t="shared" si="27"/>
        <v>4.5999999999999996</v>
      </c>
    </row>
    <row r="638" spans="1:8" s="42" customFormat="1" x14ac:dyDescent="0.2">
      <c r="A638" s="338"/>
      <c r="B638" s="290" t="s">
        <v>243</v>
      </c>
      <c r="C638" s="52"/>
      <c r="D638" s="53">
        <v>31.02</v>
      </c>
      <c r="E638" s="53"/>
      <c r="F638" s="53"/>
      <c r="G638" s="53"/>
      <c r="H638" s="53">
        <f t="shared" si="27"/>
        <v>31.02</v>
      </c>
    </row>
    <row r="639" spans="1:8" s="42" customFormat="1" x14ac:dyDescent="0.2">
      <c r="A639" s="338"/>
      <c r="B639" s="291" t="str">
        <f>"Total item "&amp;A611</f>
        <v>Total item 6.1</v>
      </c>
      <c r="C639" s="52"/>
      <c r="D639" s="53"/>
      <c r="E639" s="53"/>
      <c r="F639" s="53"/>
      <c r="G639" s="53"/>
      <c r="H639" s="91">
        <f>SUM(H612:H638)</f>
        <v>1150.4599999999996</v>
      </c>
    </row>
    <row r="640" spans="1:8" s="42" customFormat="1" x14ac:dyDescent="0.2">
      <c r="A640" s="338"/>
      <c r="B640" s="99"/>
      <c r="C640" s="93"/>
      <c r="D640" s="94"/>
      <c r="E640" s="94"/>
      <c r="F640" s="94"/>
      <c r="G640" s="94"/>
      <c r="H640" s="94"/>
    </row>
    <row r="641" spans="1:8" s="43" customFormat="1" ht="20.399999999999999" x14ac:dyDescent="0.2">
      <c r="A641" s="296" t="s">
        <v>34</v>
      </c>
      <c r="B641" s="279" t="s">
        <v>745</v>
      </c>
      <c r="C641" s="90" t="s">
        <v>9</v>
      </c>
      <c r="D641" s="91"/>
      <c r="E641" s="100"/>
      <c r="F641" s="91"/>
      <c r="G641" s="91"/>
      <c r="H641" s="91"/>
    </row>
    <row r="642" spans="1:8" s="42" customFormat="1" x14ac:dyDescent="0.2">
      <c r="A642" s="338"/>
      <c r="B642" s="290" t="s">
        <v>639</v>
      </c>
      <c r="C642" s="52"/>
      <c r="D642" s="53"/>
      <c r="E642" s="53">
        <v>6</v>
      </c>
      <c r="F642" s="53">
        <v>8</v>
      </c>
      <c r="G642" s="53"/>
      <c r="H642" s="53">
        <f t="shared" ref="H642:H653" si="28">ROUND(PRODUCT(D642:G642),2)</f>
        <v>48</v>
      </c>
    </row>
    <row r="643" spans="1:8" s="42" customFormat="1" x14ac:dyDescent="0.2">
      <c r="A643" s="338"/>
      <c r="B643" s="290" t="s">
        <v>598</v>
      </c>
      <c r="C643" s="52"/>
      <c r="D643" s="53"/>
      <c r="E643" s="53">
        <v>6</v>
      </c>
      <c r="F643" s="53">
        <v>8</v>
      </c>
      <c r="G643" s="53"/>
      <c r="H643" s="53">
        <f t="shared" si="28"/>
        <v>48</v>
      </c>
    </row>
    <row r="644" spans="1:8" s="42" customFormat="1" x14ac:dyDescent="0.2">
      <c r="A644" s="338"/>
      <c r="B644" s="290" t="s">
        <v>599</v>
      </c>
      <c r="C644" s="52"/>
      <c r="D644" s="53"/>
      <c r="E644" s="53">
        <v>6</v>
      </c>
      <c r="F644" s="53">
        <v>8</v>
      </c>
      <c r="G644" s="53"/>
      <c r="H644" s="53">
        <f t="shared" si="28"/>
        <v>48</v>
      </c>
    </row>
    <row r="645" spans="1:8" s="42" customFormat="1" x14ac:dyDescent="0.2">
      <c r="A645" s="338"/>
      <c r="B645" s="290" t="s">
        <v>600</v>
      </c>
      <c r="C645" s="52"/>
      <c r="D645" s="53"/>
      <c r="E645" s="53">
        <v>6</v>
      </c>
      <c r="F645" s="53">
        <v>8</v>
      </c>
      <c r="G645" s="53"/>
      <c r="H645" s="53">
        <f t="shared" si="28"/>
        <v>48</v>
      </c>
    </row>
    <row r="646" spans="1:8" s="42" customFormat="1" x14ac:dyDescent="0.2">
      <c r="A646" s="338"/>
      <c r="B646" s="290" t="s">
        <v>601</v>
      </c>
      <c r="C646" s="52"/>
      <c r="D646" s="53"/>
      <c r="E646" s="53">
        <v>6</v>
      </c>
      <c r="F646" s="53">
        <v>8</v>
      </c>
      <c r="G646" s="53"/>
      <c r="H646" s="53">
        <f t="shared" si="28"/>
        <v>48</v>
      </c>
    </row>
    <row r="647" spans="1:8" s="42" customFormat="1" x14ac:dyDescent="0.2">
      <c r="A647" s="338"/>
      <c r="B647" s="290" t="s">
        <v>602</v>
      </c>
      <c r="C647" s="52"/>
      <c r="D647" s="53"/>
      <c r="E647" s="53">
        <v>6</v>
      </c>
      <c r="F647" s="53">
        <v>8</v>
      </c>
      <c r="G647" s="53"/>
      <c r="H647" s="53">
        <f t="shared" si="28"/>
        <v>48</v>
      </c>
    </row>
    <row r="648" spans="1:8" s="42" customFormat="1" x14ac:dyDescent="0.2">
      <c r="A648" s="338"/>
      <c r="B648" s="290" t="s">
        <v>603</v>
      </c>
      <c r="C648" s="52"/>
      <c r="D648" s="53"/>
      <c r="E648" s="53">
        <v>6</v>
      </c>
      <c r="F648" s="53">
        <v>8</v>
      </c>
      <c r="G648" s="53"/>
      <c r="H648" s="53">
        <f t="shared" si="28"/>
        <v>48</v>
      </c>
    </row>
    <row r="649" spans="1:8" s="42" customFormat="1" x14ac:dyDescent="0.2">
      <c r="A649" s="338"/>
      <c r="B649" s="290" t="s">
        <v>604</v>
      </c>
      <c r="C649" s="52"/>
      <c r="D649" s="53"/>
      <c r="E649" s="53">
        <v>6</v>
      </c>
      <c r="F649" s="53">
        <v>8</v>
      </c>
      <c r="G649" s="53"/>
      <c r="H649" s="53">
        <f t="shared" si="28"/>
        <v>48</v>
      </c>
    </row>
    <row r="650" spans="1:8" s="42" customFormat="1" x14ac:dyDescent="0.2">
      <c r="A650" s="338"/>
      <c r="B650" s="290" t="s">
        <v>605</v>
      </c>
      <c r="C650" s="52"/>
      <c r="D650" s="53"/>
      <c r="E650" s="53">
        <v>6</v>
      </c>
      <c r="F650" s="53">
        <v>8</v>
      </c>
      <c r="G650" s="53"/>
      <c r="H650" s="53">
        <f t="shared" si="28"/>
        <v>48</v>
      </c>
    </row>
    <row r="651" spans="1:8" s="42" customFormat="1" x14ac:dyDescent="0.2">
      <c r="A651" s="338"/>
      <c r="B651" s="290" t="s">
        <v>606</v>
      </c>
      <c r="C651" s="52"/>
      <c r="D651" s="53"/>
      <c r="E651" s="53">
        <v>6</v>
      </c>
      <c r="F651" s="53">
        <v>8</v>
      </c>
      <c r="G651" s="53"/>
      <c r="H651" s="53">
        <f t="shared" si="28"/>
        <v>48</v>
      </c>
    </row>
    <row r="652" spans="1:8" s="42" customFormat="1" x14ac:dyDescent="0.2">
      <c r="A652" s="338"/>
      <c r="B652" s="290" t="s">
        <v>640</v>
      </c>
      <c r="C652" s="52"/>
      <c r="D652" s="53"/>
      <c r="E652" s="53">
        <v>6</v>
      </c>
      <c r="F652" s="53">
        <v>8</v>
      </c>
      <c r="G652" s="53"/>
      <c r="H652" s="53">
        <f t="shared" si="28"/>
        <v>48</v>
      </c>
    </row>
    <row r="653" spans="1:8" s="42" customFormat="1" x14ac:dyDescent="0.2">
      <c r="A653" s="338"/>
      <c r="B653" s="290" t="s">
        <v>607</v>
      </c>
      <c r="C653" s="52"/>
      <c r="D653" s="53"/>
      <c r="E653" s="53">
        <v>6</v>
      </c>
      <c r="F653" s="53">
        <v>6.35</v>
      </c>
      <c r="G653" s="53"/>
      <c r="H653" s="53">
        <f t="shared" si="28"/>
        <v>38.1</v>
      </c>
    </row>
    <row r="654" spans="1:8" s="42" customFormat="1" x14ac:dyDescent="0.2">
      <c r="A654" s="338"/>
      <c r="B654" s="291" t="str">
        <f>"Total item "&amp;A641</f>
        <v>Total item 6.2</v>
      </c>
      <c r="C654" s="52"/>
      <c r="D654" s="53"/>
      <c r="E654" s="53"/>
      <c r="F654" s="53"/>
      <c r="G654" s="53"/>
      <c r="H654" s="91">
        <f>SUM(H642:H653)</f>
        <v>566.1</v>
      </c>
    </row>
    <row r="655" spans="1:8" s="42" customFormat="1" x14ac:dyDescent="0.2">
      <c r="A655" s="338"/>
      <c r="B655" s="291"/>
      <c r="C655" s="52"/>
      <c r="D655" s="53"/>
      <c r="E655" s="53"/>
      <c r="F655" s="53"/>
      <c r="G655" s="53"/>
      <c r="H655" s="94"/>
    </row>
    <row r="656" spans="1:8" s="43" customFormat="1" ht="20.399999999999999" x14ac:dyDescent="0.2">
      <c r="A656" s="296" t="s">
        <v>35</v>
      </c>
      <c r="B656" s="279" t="s">
        <v>769</v>
      </c>
      <c r="C656" s="90" t="s">
        <v>9</v>
      </c>
      <c r="D656" s="91"/>
      <c r="E656" s="100"/>
      <c r="F656" s="91"/>
      <c r="G656" s="91"/>
      <c r="H656" s="91"/>
    </row>
    <row r="657" spans="1:8" s="42" customFormat="1" ht="12.75" customHeight="1" x14ac:dyDescent="0.2">
      <c r="A657" s="338"/>
      <c r="B657" s="290" t="s">
        <v>655</v>
      </c>
      <c r="C657" s="52"/>
      <c r="D657" s="53">
        <v>532.4</v>
      </c>
      <c r="E657" s="53"/>
      <c r="F657" s="53"/>
      <c r="G657" s="53"/>
      <c r="H657" s="53">
        <f>ROUND(PRODUCT(D657:G657),2)</f>
        <v>532.4</v>
      </c>
    </row>
    <row r="658" spans="1:8" s="42" customFormat="1" x14ac:dyDescent="0.2">
      <c r="A658" s="338"/>
      <c r="B658" s="291" t="str">
        <f>"Total item "&amp;A656</f>
        <v>Total item 6.3</v>
      </c>
      <c r="C658" s="52"/>
      <c r="D658" s="53"/>
      <c r="E658" s="53"/>
      <c r="F658" s="53"/>
      <c r="G658" s="53"/>
      <c r="H658" s="91">
        <f>SUM(H656:H657)</f>
        <v>532.4</v>
      </c>
    </row>
    <row r="659" spans="1:8" s="42" customFormat="1" x14ac:dyDescent="0.2">
      <c r="A659" s="338"/>
      <c r="B659" s="99"/>
      <c r="C659" s="93"/>
      <c r="D659" s="94"/>
      <c r="E659" s="94"/>
      <c r="F659" s="94"/>
      <c r="G659" s="94"/>
      <c r="H659" s="94"/>
    </row>
    <row r="660" spans="1:8" s="43" customFormat="1" x14ac:dyDescent="0.2">
      <c r="A660" s="296" t="s">
        <v>36</v>
      </c>
      <c r="B660" s="279" t="s">
        <v>1073</v>
      </c>
      <c r="C660" s="90" t="s">
        <v>16</v>
      </c>
      <c r="D660" s="91"/>
      <c r="E660" s="100"/>
      <c r="F660" s="91"/>
      <c r="G660" s="91"/>
      <c r="H660" s="91"/>
    </row>
    <row r="661" spans="1:8" s="42" customFormat="1" ht="12.75" customHeight="1" x14ac:dyDescent="0.2">
      <c r="A661" s="338"/>
      <c r="B661" s="291" t="s">
        <v>641</v>
      </c>
      <c r="C661" s="52"/>
      <c r="D661" s="53"/>
      <c r="E661" s="53">
        <v>6.25</v>
      </c>
      <c r="F661" s="53"/>
      <c r="G661" s="53"/>
      <c r="H661" s="53">
        <f t="shared" ref="H661:H666" si="29">ROUND(PRODUCT(D661:G661),2)</f>
        <v>6.25</v>
      </c>
    </row>
    <row r="662" spans="1:8" s="42" customFormat="1" ht="12.75" customHeight="1" x14ac:dyDescent="0.2">
      <c r="A662" s="338"/>
      <c r="B662" s="290"/>
      <c r="C662" s="52"/>
      <c r="D662" s="53"/>
      <c r="E662" s="53">
        <v>37</v>
      </c>
      <c r="F662" s="53"/>
      <c r="G662" s="53"/>
      <c r="H662" s="53">
        <f t="shared" si="29"/>
        <v>37</v>
      </c>
    </row>
    <row r="663" spans="1:8" s="42" customFormat="1" ht="12.75" customHeight="1" x14ac:dyDescent="0.2">
      <c r="A663" s="338"/>
      <c r="B663" s="290"/>
      <c r="C663" s="52"/>
      <c r="D663" s="53"/>
      <c r="E663" s="53">
        <v>30.85</v>
      </c>
      <c r="F663" s="53"/>
      <c r="G663" s="53"/>
      <c r="H663" s="53">
        <f t="shared" si="29"/>
        <v>30.85</v>
      </c>
    </row>
    <row r="664" spans="1:8" s="42" customFormat="1" ht="12.75" customHeight="1" x14ac:dyDescent="0.2">
      <c r="A664" s="338"/>
      <c r="B664" s="290"/>
      <c r="C664" s="52"/>
      <c r="D664" s="53"/>
      <c r="E664" s="53">
        <v>22.4</v>
      </c>
      <c r="F664" s="53"/>
      <c r="G664" s="53"/>
      <c r="H664" s="53">
        <f t="shared" si="29"/>
        <v>22.4</v>
      </c>
    </row>
    <row r="665" spans="1:8" s="42" customFormat="1" ht="12.75" customHeight="1" x14ac:dyDescent="0.2">
      <c r="A665" s="338"/>
      <c r="B665" s="290"/>
      <c r="C665" s="52"/>
      <c r="D665" s="53"/>
      <c r="E665" s="53">
        <v>14.8</v>
      </c>
      <c r="F665" s="53"/>
      <c r="G665" s="53"/>
      <c r="H665" s="53">
        <f t="shared" si="29"/>
        <v>14.8</v>
      </c>
    </row>
    <row r="666" spans="1:8" s="42" customFormat="1" ht="12.75" customHeight="1" x14ac:dyDescent="0.2">
      <c r="A666" s="338"/>
      <c r="B666" s="290"/>
      <c r="C666" s="52"/>
      <c r="D666" s="53">
        <v>2</v>
      </c>
      <c r="E666" s="53">
        <v>11</v>
      </c>
      <c r="F666" s="53"/>
      <c r="G666" s="53"/>
      <c r="H666" s="53">
        <f t="shared" si="29"/>
        <v>22</v>
      </c>
    </row>
    <row r="667" spans="1:8" s="42" customFormat="1" x14ac:dyDescent="0.2">
      <c r="A667" s="338"/>
      <c r="B667" s="291" t="s">
        <v>613</v>
      </c>
      <c r="C667" s="52"/>
      <c r="D667" s="53"/>
      <c r="E667" s="53"/>
      <c r="F667" s="53"/>
      <c r="G667" s="53"/>
      <c r="H667" s="53"/>
    </row>
    <row r="668" spans="1:8" s="42" customFormat="1" x14ac:dyDescent="0.2">
      <c r="A668" s="338"/>
      <c r="B668" s="290" t="s">
        <v>165</v>
      </c>
      <c r="C668" s="52"/>
      <c r="D668" s="53">
        <v>2</v>
      </c>
      <c r="E668" s="53">
        <f>5+5.85</f>
        <v>10.85</v>
      </c>
      <c r="F668" s="53"/>
      <c r="G668" s="53"/>
      <c r="H668" s="53">
        <f t="shared" ref="H668:H674" si="30">ROUND(PRODUCT(D668:G668),2)</f>
        <v>21.7</v>
      </c>
    </row>
    <row r="669" spans="1:8" s="42" customFormat="1" x14ac:dyDescent="0.2">
      <c r="A669" s="338"/>
      <c r="B669" s="290" t="s">
        <v>165</v>
      </c>
      <c r="C669" s="52"/>
      <c r="D669" s="53">
        <v>2</v>
      </c>
      <c r="E669" s="53">
        <v>5.05</v>
      </c>
      <c r="F669" s="53"/>
      <c r="G669" s="53"/>
      <c r="H669" s="53">
        <f t="shared" si="30"/>
        <v>10.1</v>
      </c>
    </row>
    <row r="670" spans="1:8" s="42" customFormat="1" x14ac:dyDescent="0.2">
      <c r="A670" s="338"/>
      <c r="B670" s="290" t="s">
        <v>616</v>
      </c>
      <c r="C670" s="52"/>
      <c r="D670" s="53">
        <v>2</v>
      </c>
      <c r="E670" s="53">
        <v>4.5999999999999996</v>
      </c>
      <c r="F670" s="53"/>
      <c r="G670" s="53"/>
      <c r="H670" s="53">
        <f t="shared" si="30"/>
        <v>9.1999999999999993</v>
      </c>
    </row>
    <row r="671" spans="1:8" s="42" customFormat="1" x14ac:dyDescent="0.2">
      <c r="A671" s="338"/>
      <c r="B671" s="290" t="s">
        <v>616</v>
      </c>
      <c r="C671" s="52"/>
      <c r="D671" s="53">
        <v>6</v>
      </c>
      <c r="E671" s="53">
        <v>2.5</v>
      </c>
      <c r="F671" s="53"/>
      <c r="G671" s="53"/>
      <c r="H671" s="53">
        <f t="shared" si="30"/>
        <v>15</v>
      </c>
    </row>
    <row r="672" spans="1:8" s="42" customFormat="1" x14ac:dyDescent="0.2">
      <c r="A672" s="338"/>
      <c r="B672" s="290" t="s">
        <v>616</v>
      </c>
      <c r="C672" s="52"/>
      <c r="D672" s="53">
        <v>2</v>
      </c>
      <c r="E672" s="53">
        <v>2.25</v>
      </c>
      <c r="F672" s="53"/>
      <c r="G672" s="53"/>
      <c r="H672" s="53">
        <f t="shared" si="30"/>
        <v>4.5</v>
      </c>
    </row>
    <row r="673" spans="1:8" s="42" customFormat="1" x14ac:dyDescent="0.2">
      <c r="A673" s="338"/>
      <c r="B673" s="290" t="s">
        <v>616</v>
      </c>
      <c r="C673" s="52"/>
      <c r="D673" s="53">
        <v>2</v>
      </c>
      <c r="E673" s="53">
        <v>0.6</v>
      </c>
      <c r="F673" s="53"/>
      <c r="G673" s="53"/>
      <c r="H673" s="53">
        <f t="shared" si="30"/>
        <v>1.2</v>
      </c>
    </row>
    <row r="674" spans="1:8" s="42" customFormat="1" x14ac:dyDescent="0.2">
      <c r="A674" s="338"/>
      <c r="B674" s="290" t="s">
        <v>616</v>
      </c>
      <c r="C674" s="52"/>
      <c r="D674" s="53">
        <v>2</v>
      </c>
      <c r="E674" s="53">
        <v>3.24</v>
      </c>
      <c r="F674" s="53"/>
      <c r="G674" s="53"/>
      <c r="H674" s="53">
        <f t="shared" si="30"/>
        <v>6.48</v>
      </c>
    </row>
    <row r="675" spans="1:8" s="42" customFormat="1" x14ac:dyDescent="0.2">
      <c r="A675" s="338"/>
      <c r="B675" s="290" t="s">
        <v>257</v>
      </c>
      <c r="C675" s="52"/>
      <c r="D675" s="53"/>
      <c r="E675" s="53"/>
      <c r="F675" s="53"/>
      <c r="G675" s="53"/>
      <c r="H675" s="53"/>
    </row>
    <row r="676" spans="1:8" s="42" customFormat="1" x14ac:dyDescent="0.2">
      <c r="A676" s="338"/>
      <c r="B676" s="290" t="s">
        <v>634</v>
      </c>
      <c r="C676" s="52"/>
      <c r="D676" s="53">
        <v>-2</v>
      </c>
      <c r="E676" s="53">
        <v>0.9</v>
      </c>
      <c r="F676" s="53"/>
      <c r="G676" s="53"/>
      <c r="H676" s="53">
        <f>ROUND(PRODUCT(D676:G676),2)</f>
        <v>-1.8</v>
      </c>
    </row>
    <row r="677" spans="1:8" s="42" customFormat="1" x14ac:dyDescent="0.2">
      <c r="A677" s="338"/>
      <c r="B677" s="290" t="s">
        <v>629</v>
      </c>
      <c r="C677" s="52"/>
      <c r="D677" s="53">
        <v>-3</v>
      </c>
      <c r="E677" s="53">
        <v>0.7</v>
      </c>
      <c r="F677" s="53"/>
      <c r="G677" s="53"/>
      <c r="H677" s="53">
        <f>ROUND(PRODUCT(D677:G677),2)</f>
        <v>-2.1</v>
      </c>
    </row>
    <row r="678" spans="1:8" s="42" customFormat="1" x14ac:dyDescent="0.2">
      <c r="A678" s="338"/>
      <c r="B678" s="290" t="s">
        <v>635</v>
      </c>
      <c r="C678" s="52"/>
      <c r="D678" s="53">
        <v>-1</v>
      </c>
      <c r="E678" s="53">
        <v>1.2</v>
      </c>
      <c r="F678" s="53"/>
      <c r="G678" s="53"/>
      <c r="H678" s="53">
        <f>ROUND(PRODUCT(D678:G678),2)</f>
        <v>-1.2</v>
      </c>
    </row>
    <row r="679" spans="1:8" s="42" customFormat="1" ht="20.399999999999999" x14ac:dyDescent="0.2">
      <c r="A679" s="338"/>
      <c r="B679" s="291" t="s">
        <v>1294</v>
      </c>
      <c r="C679" s="52"/>
      <c r="D679" s="53"/>
      <c r="E679" s="53"/>
      <c r="F679" s="53"/>
      <c r="G679" s="53"/>
      <c r="H679" s="53"/>
    </row>
    <row r="680" spans="1:8" s="42" customFormat="1" x14ac:dyDescent="0.2">
      <c r="A680" s="338"/>
      <c r="B680" s="290"/>
      <c r="C680" s="52"/>
      <c r="D680" s="53">
        <v>2</v>
      </c>
      <c r="E680" s="53">
        <v>4.5999999999999996</v>
      </c>
      <c r="F680" s="53"/>
      <c r="G680" s="53"/>
      <c r="H680" s="53">
        <f t="shared" ref="H680:H689" si="31">ROUND(PRODUCT(D680:G680),2)</f>
        <v>9.1999999999999993</v>
      </c>
    </row>
    <row r="681" spans="1:8" s="42" customFormat="1" x14ac:dyDescent="0.2">
      <c r="A681" s="338"/>
      <c r="B681" s="290"/>
      <c r="C681" s="52"/>
      <c r="D681" s="53">
        <v>2</v>
      </c>
      <c r="E681" s="53">
        <v>3</v>
      </c>
      <c r="F681" s="53"/>
      <c r="G681" s="53"/>
      <c r="H681" s="53">
        <f t="shared" si="31"/>
        <v>6</v>
      </c>
    </row>
    <row r="682" spans="1:8" s="42" customFormat="1" x14ac:dyDescent="0.2">
      <c r="A682" s="338"/>
      <c r="B682" s="290"/>
      <c r="C682" s="52"/>
      <c r="D682" s="53">
        <v>2</v>
      </c>
      <c r="E682" s="53">
        <v>4.5999999999999996</v>
      </c>
      <c r="F682" s="53"/>
      <c r="G682" s="53"/>
      <c r="H682" s="53">
        <f t="shared" si="31"/>
        <v>9.1999999999999993</v>
      </c>
    </row>
    <row r="683" spans="1:8" s="42" customFormat="1" x14ac:dyDescent="0.2">
      <c r="A683" s="338"/>
      <c r="B683" s="290"/>
      <c r="C683" s="52"/>
      <c r="D683" s="53">
        <v>2</v>
      </c>
      <c r="E683" s="53">
        <v>1.8</v>
      </c>
      <c r="F683" s="53"/>
      <c r="G683" s="53"/>
      <c r="H683" s="53">
        <f t="shared" si="31"/>
        <v>3.6</v>
      </c>
    </row>
    <row r="684" spans="1:8" s="42" customFormat="1" x14ac:dyDescent="0.2">
      <c r="A684" s="338"/>
      <c r="B684" s="290"/>
      <c r="C684" s="52"/>
      <c r="D684" s="53">
        <v>2</v>
      </c>
      <c r="E684" s="53">
        <v>4.5999999999999996</v>
      </c>
      <c r="F684" s="53"/>
      <c r="G684" s="53"/>
      <c r="H684" s="53">
        <f t="shared" si="31"/>
        <v>9.1999999999999993</v>
      </c>
    </row>
    <row r="685" spans="1:8" s="42" customFormat="1" x14ac:dyDescent="0.2">
      <c r="A685" s="338"/>
      <c r="B685" s="290"/>
      <c r="C685" s="52"/>
      <c r="D685" s="53">
        <v>2</v>
      </c>
      <c r="E685" s="53">
        <v>3.55</v>
      </c>
      <c r="F685" s="53"/>
      <c r="G685" s="53"/>
      <c r="H685" s="53">
        <f t="shared" si="31"/>
        <v>7.1</v>
      </c>
    </row>
    <row r="686" spans="1:8" s="42" customFormat="1" x14ac:dyDescent="0.2">
      <c r="A686" s="338"/>
      <c r="B686" s="290"/>
      <c r="C686" s="52"/>
      <c r="D686" s="53">
        <v>2</v>
      </c>
      <c r="E686" s="53">
        <v>2.4500000000000002</v>
      </c>
      <c r="F686" s="53"/>
      <c r="G686" s="53"/>
      <c r="H686" s="53">
        <f t="shared" si="31"/>
        <v>4.9000000000000004</v>
      </c>
    </row>
    <row r="687" spans="1:8" s="42" customFormat="1" x14ac:dyDescent="0.2">
      <c r="A687" s="338"/>
      <c r="B687" s="290"/>
      <c r="C687" s="52"/>
      <c r="D687" s="53">
        <v>2</v>
      </c>
      <c r="E687" s="53">
        <v>2.75</v>
      </c>
      <c r="F687" s="53"/>
      <c r="G687" s="53"/>
      <c r="H687" s="53">
        <f t="shared" si="31"/>
        <v>5.5</v>
      </c>
    </row>
    <row r="688" spans="1:8" s="42" customFormat="1" x14ac:dyDescent="0.2">
      <c r="A688" s="338"/>
      <c r="B688" s="290"/>
      <c r="C688" s="52"/>
      <c r="D688" s="53">
        <v>2</v>
      </c>
      <c r="E688" s="53">
        <v>4.5999999999999996</v>
      </c>
      <c r="F688" s="53"/>
      <c r="G688" s="53"/>
      <c r="H688" s="53">
        <f t="shared" si="31"/>
        <v>9.1999999999999993</v>
      </c>
    </row>
    <row r="689" spans="1:8" s="42" customFormat="1" x14ac:dyDescent="0.2">
      <c r="A689" s="338"/>
      <c r="B689" s="290"/>
      <c r="C689" s="52"/>
      <c r="D689" s="53">
        <v>2</v>
      </c>
      <c r="E689" s="53">
        <v>3</v>
      </c>
      <c r="F689" s="53"/>
      <c r="G689" s="53"/>
      <c r="H689" s="53">
        <f t="shared" si="31"/>
        <v>6</v>
      </c>
    </row>
    <row r="690" spans="1:8" s="42" customFormat="1" x14ac:dyDescent="0.2">
      <c r="A690" s="338"/>
      <c r="B690" s="290" t="s">
        <v>257</v>
      </c>
      <c r="C690" s="52"/>
      <c r="D690" s="53"/>
      <c r="E690" s="53"/>
      <c r="F690" s="53"/>
      <c r="G690" s="53"/>
      <c r="H690" s="53"/>
    </row>
    <row r="691" spans="1:8" s="42" customFormat="1" x14ac:dyDescent="0.2">
      <c r="A691" s="338"/>
      <c r="B691" s="290" t="s">
        <v>619</v>
      </c>
      <c r="C691" s="52"/>
      <c r="D691" s="53">
        <v>-4</v>
      </c>
      <c r="E691" s="53">
        <v>0.8</v>
      </c>
      <c r="F691" s="53"/>
      <c r="G691" s="53"/>
      <c r="H691" s="53">
        <f>ROUND(PRODUCT(D691:G691),2)</f>
        <v>-3.2</v>
      </c>
    </row>
    <row r="692" spans="1:8" s="42" customFormat="1" x14ac:dyDescent="0.2">
      <c r="A692" s="338"/>
      <c r="B692" s="290" t="s">
        <v>629</v>
      </c>
      <c r="C692" s="52"/>
      <c r="D692" s="53">
        <v>-1</v>
      </c>
      <c r="E692" s="53">
        <v>0.7</v>
      </c>
      <c r="F692" s="53"/>
      <c r="G692" s="53"/>
      <c r="H692" s="53">
        <f>ROUND(PRODUCT(D692:G692),2)</f>
        <v>-0.7</v>
      </c>
    </row>
    <row r="693" spans="1:8" s="42" customFormat="1" x14ac:dyDescent="0.2">
      <c r="A693" s="338"/>
      <c r="B693" s="291" t="str">
        <f>"Total item "&amp;A660</f>
        <v>Total item 6.4</v>
      </c>
      <c r="C693" s="52"/>
      <c r="D693" s="53"/>
      <c r="E693" s="53"/>
      <c r="F693" s="53"/>
      <c r="G693" s="53"/>
      <c r="H693" s="91">
        <f>SUM(H660:H692)</f>
        <v>262.37999999999994</v>
      </c>
    </row>
    <row r="694" spans="1:8" s="42" customFormat="1" x14ac:dyDescent="0.2">
      <c r="A694" s="338"/>
      <c r="B694" s="99"/>
      <c r="C694" s="93"/>
      <c r="D694" s="94"/>
      <c r="E694" s="94"/>
      <c r="F694" s="94"/>
      <c r="G694" s="94"/>
      <c r="H694" s="94"/>
    </row>
    <row r="695" spans="1:8" s="43" customFormat="1" ht="30.6" x14ac:dyDescent="0.2">
      <c r="A695" s="296" t="s">
        <v>188</v>
      </c>
      <c r="B695" s="279" t="s">
        <v>1164</v>
      </c>
      <c r="C695" s="90" t="s">
        <v>9</v>
      </c>
      <c r="D695" s="91"/>
      <c r="E695" s="91"/>
      <c r="F695" s="91"/>
      <c r="G695" s="91"/>
      <c r="H695" s="91"/>
    </row>
    <row r="696" spans="1:8" s="42" customFormat="1" x14ac:dyDescent="0.2">
      <c r="A696" s="338"/>
      <c r="B696" s="290" t="s">
        <v>651</v>
      </c>
      <c r="C696" s="52"/>
      <c r="D696" s="53">
        <v>18</v>
      </c>
      <c r="E696" s="53"/>
      <c r="F696" s="53"/>
      <c r="G696" s="53"/>
      <c r="H696" s="53">
        <f>ROUND(PRODUCT(D696:G696),2)</f>
        <v>18</v>
      </c>
    </row>
    <row r="697" spans="1:8" s="42" customFormat="1" x14ac:dyDescent="0.2">
      <c r="A697" s="338"/>
      <c r="B697" s="291" t="str">
        <f>"Total item "&amp;A695</f>
        <v>Total item 6.5</v>
      </c>
      <c r="C697" s="52"/>
      <c r="D697" s="53"/>
      <c r="E697" s="53"/>
      <c r="F697" s="53"/>
      <c r="G697" s="53"/>
      <c r="H697" s="91">
        <f>SUM(H696:H696)</f>
        <v>18</v>
      </c>
    </row>
    <row r="698" spans="1:8" s="42" customFormat="1" x14ac:dyDescent="0.2">
      <c r="A698" s="338"/>
      <c r="B698" s="291"/>
      <c r="C698" s="52"/>
      <c r="D698" s="53"/>
      <c r="E698" s="53"/>
      <c r="F698" s="53"/>
      <c r="G698" s="53"/>
      <c r="H698" s="94"/>
    </row>
    <row r="699" spans="1:8" s="43" customFormat="1" ht="30.6" x14ac:dyDescent="0.2">
      <c r="A699" s="296" t="s">
        <v>412</v>
      </c>
      <c r="B699" s="279" t="s">
        <v>1163</v>
      </c>
      <c r="C699" s="90" t="s">
        <v>9</v>
      </c>
      <c r="D699" s="91"/>
      <c r="E699" s="91"/>
      <c r="F699" s="91"/>
      <c r="G699" s="91"/>
      <c r="H699" s="91"/>
    </row>
    <row r="700" spans="1:8" s="42" customFormat="1" x14ac:dyDescent="0.2">
      <c r="A700" s="338"/>
      <c r="B700" s="290" t="s">
        <v>652</v>
      </c>
      <c r="C700" s="52"/>
      <c r="D700" s="53">
        <v>211.45</v>
      </c>
      <c r="E700" s="53"/>
      <c r="F700" s="53"/>
      <c r="G700" s="53"/>
      <c r="H700" s="53">
        <f>ROUND(PRODUCT(D700:G700),2)</f>
        <v>211.45</v>
      </c>
    </row>
    <row r="701" spans="1:8" s="42" customFormat="1" x14ac:dyDescent="0.2">
      <c r="A701" s="338"/>
      <c r="B701" s="291" t="str">
        <f>"Total item "&amp;A699</f>
        <v>Total item 6.6</v>
      </c>
      <c r="C701" s="52"/>
      <c r="D701" s="53"/>
      <c r="E701" s="53"/>
      <c r="F701" s="53"/>
      <c r="G701" s="53"/>
      <c r="H701" s="91">
        <f>SUM(H700:H700)</f>
        <v>211.45</v>
      </c>
    </row>
    <row r="702" spans="1:8" s="42" customFormat="1" x14ac:dyDescent="0.2">
      <c r="A702" s="338"/>
      <c r="B702" s="291"/>
      <c r="C702" s="52"/>
      <c r="D702" s="53"/>
      <c r="E702" s="53"/>
      <c r="F702" s="53"/>
      <c r="G702" s="53"/>
      <c r="H702" s="94"/>
    </row>
    <row r="703" spans="1:8" s="43" customFormat="1" ht="30.6" x14ac:dyDescent="0.2">
      <c r="A703" s="296" t="s">
        <v>144</v>
      </c>
      <c r="B703" s="279" t="s">
        <v>653</v>
      </c>
      <c r="C703" s="90" t="s">
        <v>9</v>
      </c>
      <c r="D703" s="91"/>
      <c r="E703" s="91"/>
      <c r="F703" s="91"/>
      <c r="G703" s="91"/>
      <c r="H703" s="91"/>
    </row>
    <row r="704" spans="1:8" s="42" customFormat="1" x14ac:dyDescent="0.2">
      <c r="A704" s="338"/>
      <c r="B704" s="290" t="s">
        <v>646</v>
      </c>
      <c r="C704" s="52"/>
      <c r="D704" s="53">
        <v>2</v>
      </c>
      <c r="E704" s="53">
        <v>1.7</v>
      </c>
      <c r="F704" s="53">
        <v>1.45</v>
      </c>
      <c r="G704" s="53"/>
      <c r="H704" s="53">
        <f>ROUND(PRODUCT(D704:G704),2)</f>
        <v>4.93</v>
      </c>
    </row>
    <row r="705" spans="1:8" s="42" customFormat="1" x14ac:dyDescent="0.2">
      <c r="A705" s="338"/>
      <c r="B705" s="290" t="s">
        <v>648</v>
      </c>
      <c r="C705" s="52"/>
      <c r="D705" s="53"/>
      <c r="E705" s="53">
        <v>7.24</v>
      </c>
      <c r="F705" s="53">
        <v>3.15</v>
      </c>
      <c r="G705" s="53"/>
      <c r="H705" s="53">
        <f>ROUND(PRODUCT(D705:G705),2)</f>
        <v>22.81</v>
      </c>
    </row>
    <row r="706" spans="1:8" s="42" customFormat="1" x14ac:dyDescent="0.2">
      <c r="A706" s="338"/>
      <c r="B706" s="290" t="s">
        <v>256</v>
      </c>
      <c r="C706" s="52"/>
      <c r="D706" s="53"/>
      <c r="E706" s="53">
        <v>7.24</v>
      </c>
      <c r="F706" s="53">
        <v>3.15</v>
      </c>
      <c r="G706" s="53"/>
      <c r="H706" s="53">
        <f>ROUND(PRODUCT(D706:G706),2)</f>
        <v>22.81</v>
      </c>
    </row>
    <row r="707" spans="1:8" s="42" customFormat="1" x14ac:dyDescent="0.2">
      <c r="A707" s="338"/>
      <c r="B707" s="291" t="str">
        <f>"Total item "&amp;A703</f>
        <v>Total item 6.7</v>
      </c>
      <c r="C707" s="52"/>
      <c r="D707" s="53"/>
      <c r="E707" s="53"/>
      <c r="F707" s="53"/>
      <c r="G707" s="53"/>
      <c r="H707" s="91">
        <f>SUM(H703:H706)</f>
        <v>50.55</v>
      </c>
    </row>
    <row r="708" spans="1:8" s="42" customFormat="1" x14ac:dyDescent="0.2">
      <c r="A708" s="338"/>
      <c r="B708" s="291"/>
      <c r="C708" s="52"/>
      <c r="D708" s="53"/>
      <c r="E708" s="53"/>
      <c r="F708" s="53"/>
      <c r="G708" s="53"/>
      <c r="H708" s="101"/>
    </row>
    <row r="709" spans="1:8" s="43" customFormat="1" ht="24" customHeight="1" x14ac:dyDescent="0.2">
      <c r="A709" s="296" t="s">
        <v>1406</v>
      </c>
      <c r="B709" s="279" t="s">
        <v>1173</v>
      </c>
      <c r="C709" s="90" t="s">
        <v>16</v>
      </c>
      <c r="D709" s="91"/>
      <c r="E709" s="91"/>
      <c r="F709" s="91"/>
      <c r="G709" s="91"/>
      <c r="H709" s="91"/>
    </row>
    <row r="710" spans="1:8" s="42" customFormat="1" x14ac:dyDescent="0.2">
      <c r="A710" s="338"/>
      <c r="B710" s="290" t="s">
        <v>656</v>
      </c>
      <c r="C710" s="52"/>
      <c r="D710" s="53"/>
      <c r="E710" s="53">
        <f>3.52/0.15</f>
        <v>23.466666666666669</v>
      </c>
      <c r="F710" s="53"/>
      <c r="G710" s="53"/>
      <c r="H710" s="53">
        <f>ROUND(PRODUCT(D710:G710),2)</f>
        <v>23.47</v>
      </c>
    </row>
    <row r="711" spans="1:8" s="42" customFormat="1" x14ac:dyDescent="0.2">
      <c r="A711" s="338"/>
      <c r="B711" s="291" t="str">
        <f>"Total item "&amp;A709</f>
        <v>Total item 6.8</v>
      </c>
      <c r="C711" s="52"/>
      <c r="D711" s="53"/>
      <c r="E711" s="53"/>
      <c r="F711" s="53"/>
      <c r="G711" s="53"/>
      <c r="H711" s="91">
        <f>SUM(H710:H710)</f>
        <v>23.47</v>
      </c>
    </row>
    <row r="712" spans="1:8" s="42" customFormat="1" x14ac:dyDescent="0.2">
      <c r="A712" s="338"/>
      <c r="B712" s="99"/>
      <c r="C712" s="93"/>
      <c r="D712" s="94"/>
      <c r="E712" s="94"/>
      <c r="F712" s="94"/>
      <c r="G712" s="94"/>
      <c r="H712" s="94"/>
    </row>
    <row r="713" spans="1:8" s="89" customFormat="1" x14ac:dyDescent="0.2">
      <c r="A713" s="339" t="s">
        <v>45</v>
      </c>
      <c r="B713" s="95" t="s">
        <v>91</v>
      </c>
      <c r="C713" s="96"/>
      <c r="D713" s="97"/>
      <c r="E713" s="97"/>
      <c r="F713" s="97"/>
      <c r="G713" s="97"/>
      <c r="H713" s="97"/>
    </row>
    <row r="714" spans="1:8" s="42" customFormat="1" x14ac:dyDescent="0.2">
      <c r="A714" s="338"/>
      <c r="B714" s="99"/>
      <c r="C714" s="93"/>
      <c r="D714" s="94"/>
      <c r="E714" s="94"/>
      <c r="F714" s="94"/>
      <c r="G714" s="94"/>
      <c r="H714" s="94"/>
    </row>
    <row r="715" spans="1:8" s="43" customFormat="1" ht="51" x14ac:dyDescent="0.2">
      <c r="A715" s="296" t="s">
        <v>46</v>
      </c>
      <c r="B715" s="279" t="s">
        <v>537</v>
      </c>
      <c r="C715" s="90" t="s">
        <v>9</v>
      </c>
      <c r="D715" s="91"/>
      <c r="E715" s="100"/>
      <c r="F715" s="91"/>
      <c r="G715" s="91"/>
      <c r="H715" s="91"/>
    </row>
    <row r="716" spans="1:8" s="42" customFormat="1" x14ac:dyDescent="0.2">
      <c r="A716" s="338"/>
      <c r="B716" s="290" t="s">
        <v>654</v>
      </c>
      <c r="C716" s="52"/>
      <c r="D716" s="53"/>
      <c r="E716" s="53"/>
      <c r="F716" s="53"/>
      <c r="G716" s="53"/>
      <c r="H716" s="53"/>
    </row>
    <row r="717" spans="1:8" s="42" customFormat="1" x14ac:dyDescent="0.2">
      <c r="A717" s="338"/>
      <c r="B717" s="290"/>
      <c r="C717" s="52"/>
      <c r="D717" s="53"/>
      <c r="E717" s="53">
        <v>42.85</v>
      </c>
      <c r="F717" s="53">
        <v>21.75</v>
      </c>
      <c r="G717" s="53"/>
      <c r="H717" s="53">
        <f t="shared" ref="H717:H722" si="32">ROUND(PRODUCT(D717:G717),2)</f>
        <v>931.99</v>
      </c>
    </row>
    <row r="718" spans="1:8" s="42" customFormat="1" x14ac:dyDescent="0.2">
      <c r="A718" s="338"/>
      <c r="B718" s="290"/>
      <c r="C718" s="52"/>
      <c r="D718" s="53">
        <v>-1</v>
      </c>
      <c r="E718" s="53">
        <v>6</v>
      </c>
      <c r="F718" s="53">
        <v>1</v>
      </c>
      <c r="G718" s="53"/>
      <c r="H718" s="53">
        <f t="shared" si="32"/>
        <v>-6</v>
      </c>
    </row>
    <row r="719" spans="1:8" s="42" customFormat="1" x14ac:dyDescent="0.2">
      <c r="A719" s="338"/>
      <c r="B719" s="290"/>
      <c r="C719" s="52"/>
      <c r="D719" s="53"/>
      <c r="E719" s="53">
        <v>13.8</v>
      </c>
      <c r="F719" s="53">
        <v>4.75</v>
      </c>
      <c r="G719" s="53"/>
      <c r="H719" s="53">
        <f t="shared" si="32"/>
        <v>65.55</v>
      </c>
    </row>
    <row r="720" spans="1:8" s="42" customFormat="1" x14ac:dyDescent="0.2">
      <c r="A720" s="338"/>
      <c r="B720" s="290"/>
      <c r="C720" s="52"/>
      <c r="D720" s="53"/>
      <c r="E720" s="53">
        <v>7</v>
      </c>
      <c r="F720" s="53">
        <v>14.5</v>
      </c>
      <c r="G720" s="53"/>
      <c r="H720" s="53">
        <f t="shared" si="32"/>
        <v>101.5</v>
      </c>
    </row>
    <row r="721" spans="1:8" s="42" customFormat="1" x14ac:dyDescent="0.2">
      <c r="A721" s="338"/>
      <c r="B721" s="290"/>
      <c r="C721" s="52"/>
      <c r="D721" s="53"/>
      <c r="E721" s="53">
        <v>5.7</v>
      </c>
      <c r="F721" s="53">
        <v>13.3</v>
      </c>
      <c r="G721" s="53"/>
      <c r="H721" s="53">
        <f t="shared" si="32"/>
        <v>75.81</v>
      </c>
    </row>
    <row r="722" spans="1:8" s="42" customFormat="1" x14ac:dyDescent="0.2">
      <c r="A722" s="338"/>
      <c r="B722" s="290"/>
      <c r="C722" s="52"/>
      <c r="D722" s="53">
        <v>-1</v>
      </c>
      <c r="E722" s="53">
        <v>8.65</v>
      </c>
      <c r="F722" s="53">
        <v>1</v>
      </c>
      <c r="G722" s="53"/>
      <c r="H722" s="53">
        <f t="shared" si="32"/>
        <v>-8.65</v>
      </c>
    </row>
    <row r="723" spans="1:8" s="42" customFormat="1" x14ac:dyDescent="0.2">
      <c r="A723" s="338"/>
      <c r="B723" s="291" t="str">
        <f>"Total item "&amp;A715</f>
        <v>Total item 7.1</v>
      </c>
      <c r="C723" s="52"/>
      <c r="D723" s="53"/>
      <c r="E723" s="53"/>
      <c r="F723" s="53"/>
      <c r="G723" s="53"/>
      <c r="H723" s="91">
        <f>SUM(H716:H722)</f>
        <v>1160.1999999999998</v>
      </c>
    </row>
    <row r="724" spans="1:8" s="42" customFormat="1" x14ac:dyDescent="0.2">
      <c r="A724" s="338"/>
      <c r="B724" s="99"/>
      <c r="C724" s="93"/>
      <c r="D724" s="94"/>
      <c r="E724" s="94"/>
      <c r="F724" s="94"/>
      <c r="G724" s="94"/>
      <c r="H724" s="94"/>
    </row>
    <row r="725" spans="1:8" s="43" customFormat="1" ht="40.799999999999997" x14ac:dyDescent="0.2">
      <c r="A725" s="296" t="s">
        <v>47</v>
      </c>
      <c r="B725" s="279" t="s">
        <v>419</v>
      </c>
      <c r="C725" s="90" t="s">
        <v>9</v>
      </c>
      <c r="D725" s="100"/>
      <c r="E725" s="91"/>
      <c r="F725" s="91"/>
      <c r="G725" s="91"/>
      <c r="H725" s="91"/>
    </row>
    <row r="726" spans="1:8" s="42" customFormat="1" x14ac:dyDescent="0.2">
      <c r="A726" s="338"/>
      <c r="B726" s="290"/>
      <c r="C726" s="52"/>
      <c r="D726" s="53"/>
      <c r="E726" s="53" t="s">
        <v>112</v>
      </c>
      <c r="F726" s="53"/>
      <c r="G726" s="53"/>
      <c r="H726" s="53"/>
    </row>
    <row r="727" spans="1:8" s="42" customFormat="1" x14ac:dyDescent="0.2">
      <c r="A727" s="338"/>
      <c r="B727" s="290" t="s">
        <v>136</v>
      </c>
      <c r="C727" s="52"/>
      <c r="D727" s="53"/>
      <c r="E727" s="53">
        <f>H723</f>
        <v>1160.1999999999998</v>
      </c>
      <c r="F727" s="53"/>
      <c r="G727" s="53"/>
      <c r="H727" s="53">
        <f>ROUND(PRODUCT(D727:G727),2)</f>
        <v>1160.2</v>
      </c>
    </row>
    <row r="728" spans="1:8" s="42" customFormat="1" x14ac:dyDescent="0.2">
      <c r="A728" s="338"/>
      <c r="B728" s="291" t="str">
        <f>"Total item "&amp;A725</f>
        <v>Total item 7.2</v>
      </c>
      <c r="C728" s="52"/>
      <c r="D728" s="53"/>
      <c r="E728" s="53"/>
      <c r="F728" s="53"/>
      <c r="G728" s="53"/>
      <c r="H728" s="91">
        <f>SUM(H726:H727)</f>
        <v>1160.2</v>
      </c>
    </row>
    <row r="729" spans="1:8" s="42" customFormat="1" x14ac:dyDescent="0.2">
      <c r="A729" s="338"/>
      <c r="B729" s="99"/>
      <c r="C729" s="93"/>
      <c r="D729" s="94"/>
      <c r="E729" s="94"/>
      <c r="F729" s="94"/>
      <c r="G729" s="94"/>
      <c r="H729" s="94"/>
    </row>
    <row r="730" spans="1:8" s="43" customFormat="1" x14ac:dyDescent="0.2">
      <c r="A730" s="296" t="s">
        <v>48</v>
      </c>
      <c r="B730" s="292" t="s">
        <v>1268</v>
      </c>
      <c r="C730" s="90" t="s">
        <v>16</v>
      </c>
      <c r="D730" s="100"/>
      <c r="E730" s="91"/>
      <c r="F730" s="91"/>
      <c r="G730" s="91"/>
      <c r="H730" s="91"/>
    </row>
    <row r="731" spans="1:8" s="42" customFormat="1" x14ac:dyDescent="0.2">
      <c r="A731" s="338"/>
      <c r="B731" s="290" t="s">
        <v>145</v>
      </c>
      <c r="C731" s="52"/>
      <c r="D731" s="53"/>
      <c r="E731" s="53">
        <v>21.3</v>
      </c>
      <c r="F731" s="53"/>
      <c r="G731" s="53"/>
      <c r="H731" s="53">
        <f t="shared" ref="H731:H736" si="33">ROUND(PRODUCT(D731:G731),2)</f>
        <v>21.3</v>
      </c>
    </row>
    <row r="732" spans="1:8" s="42" customFormat="1" x14ac:dyDescent="0.2">
      <c r="A732" s="338"/>
      <c r="B732" s="290"/>
      <c r="C732" s="52"/>
      <c r="D732" s="53"/>
      <c r="E732" s="53">
        <v>21.75</v>
      </c>
      <c r="F732" s="53"/>
      <c r="G732" s="53"/>
      <c r="H732" s="53">
        <f t="shared" si="33"/>
        <v>21.75</v>
      </c>
    </row>
    <row r="733" spans="1:8" s="42" customFormat="1" x14ac:dyDescent="0.2">
      <c r="A733" s="338"/>
      <c r="B733" s="290"/>
      <c r="C733" s="52"/>
      <c r="D733" s="53"/>
      <c r="E733" s="53">
        <v>13.8</v>
      </c>
      <c r="F733" s="53"/>
      <c r="G733" s="53"/>
      <c r="H733" s="53">
        <f t="shared" si="33"/>
        <v>13.8</v>
      </c>
    </row>
    <row r="734" spans="1:8" s="42" customFormat="1" x14ac:dyDescent="0.2">
      <c r="A734" s="338"/>
      <c r="B734" s="290"/>
      <c r="C734" s="52"/>
      <c r="D734" s="53">
        <v>2</v>
      </c>
      <c r="E734" s="53">
        <v>4.5999999999999996</v>
      </c>
      <c r="F734" s="53"/>
      <c r="G734" s="53"/>
      <c r="H734" s="53">
        <f t="shared" si="33"/>
        <v>9.1999999999999993</v>
      </c>
    </row>
    <row r="735" spans="1:8" s="42" customFormat="1" x14ac:dyDescent="0.2">
      <c r="A735" s="338"/>
      <c r="B735" s="290"/>
      <c r="C735" s="52"/>
      <c r="D735" s="53">
        <v>2</v>
      </c>
      <c r="E735" s="53">
        <v>13.25</v>
      </c>
      <c r="F735" s="53"/>
      <c r="G735" s="53"/>
      <c r="H735" s="53">
        <f t="shared" si="33"/>
        <v>26.5</v>
      </c>
    </row>
    <row r="736" spans="1:8" s="42" customFormat="1" x14ac:dyDescent="0.2">
      <c r="A736" s="338"/>
      <c r="B736" s="290"/>
      <c r="C736" s="52"/>
      <c r="D736" s="53"/>
      <c r="E736" s="53"/>
      <c r="F736" s="53"/>
      <c r="G736" s="53"/>
      <c r="H736" s="53">
        <f t="shared" si="33"/>
        <v>0</v>
      </c>
    </row>
    <row r="737" spans="1:8" s="42" customFormat="1" x14ac:dyDescent="0.2">
      <c r="A737" s="338"/>
      <c r="B737" s="291" t="str">
        <f>"Total item "&amp;A730</f>
        <v>Total item 7.3</v>
      </c>
      <c r="C737" s="52"/>
      <c r="D737" s="53"/>
      <c r="E737" s="53"/>
      <c r="F737" s="53"/>
      <c r="G737" s="53"/>
      <c r="H737" s="91">
        <f>SUM(H731:H736)</f>
        <v>92.55</v>
      </c>
    </row>
    <row r="738" spans="1:8" s="42" customFormat="1" x14ac:dyDescent="0.2">
      <c r="A738" s="338"/>
      <c r="B738" s="99"/>
      <c r="C738" s="93"/>
      <c r="D738" s="94"/>
      <c r="E738" s="94"/>
      <c r="F738" s="94"/>
      <c r="G738" s="94"/>
      <c r="H738" s="94"/>
    </row>
    <row r="739" spans="1:8" s="40" customFormat="1" x14ac:dyDescent="0.2">
      <c r="A739" s="342" t="s">
        <v>49</v>
      </c>
      <c r="B739" s="537" t="s">
        <v>147</v>
      </c>
      <c r="C739" s="106"/>
      <c r="D739" s="107"/>
      <c r="E739" s="107"/>
      <c r="F739" s="107"/>
      <c r="G739" s="107"/>
      <c r="H739" s="107"/>
    </row>
    <row r="740" spans="1:8" s="42" customFormat="1" x14ac:dyDescent="0.2">
      <c r="A740" s="338"/>
      <c r="B740" s="99"/>
      <c r="C740" s="93"/>
      <c r="D740" s="94"/>
      <c r="E740" s="94"/>
      <c r="F740" s="94"/>
      <c r="G740" s="94"/>
      <c r="H740" s="94"/>
    </row>
    <row r="741" spans="1:8" s="43" customFormat="1" ht="36.75" customHeight="1" x14ac:dyDescent="0.2">
      <c r="A741" s="296" t="s">
        <v>246</v>
      </c>
      <c r="B741" s="279" t="s">
        <v>420</v>
      </c>
      <c r="C741" s="90" t="s">
        <v>9</v>
      </c>
      <c r="D741" s="100"/>
      <c r="E741" s="91"/>
      <c r="F741" s="91"/>
      <c r="G741" s="91"/>
      <c r="H741" s="91"/>
    </row>
    <row r="742" spans="1:8" s="42" customFormat="1" x14ac:dyDescent="0.2">
      <c r="A742" s="338"/>
      <c r="B742" s="290" t="s">
        <v>657</v>
      </c>
      <c r="C742" s="52"/>
      <c r="D742" s="53"/>
      <c r="E742" s="53">
        <v>1.3</v>
      </c>
      <c r="F742" s="53">
        <v>0.7</v>
      </c>
      <c r="G742" s="53"/>
      <c r="H742" s="53">
        <f>ROUND(PRODUCT(D742:G742),2)</f>
        <v>0.91</v>
      </c>
    </row>
    <row r="743" spans="1:8" s="42" customFormat="1" x14ac:dyDescent="0.2">
      <c r="A743" s="338"/>
      <c r="B743" s="290" t="s">
        <v>658</v>
      </c>
      <c r="C743" s="52"/>
      <c r="D743" s="53"/>
      <c r="E743" s="53">
        <v>6</v>
      </c>
      <c r="F743" s="53">
        <v>1</v>
      </c>
      <c r="G743" s="53"/>
      <c r="H743" s="53">
        <f>ROUND(PRODUCT(D743:G743),2)</f>
        <v>6</v>
      </c>
    </row>
    <row r="744" spans="1:8" s="42" customFormat="1" x14ac:dyDescent="0.2">
      <c r="A744" s="338"/>
      <c r="B744" s="290"/>
      <c r="C744" s="52"/>
      <c r="D744" s="53"/>
      <c r="E744" s="53">
        <v>14.3</v>
      </c>
      <c r="F744" s="53">
        <v>1</v>
      </c>
      <c r="G744" s="53"/>
      <c r="H744" s="53">
        <f>ROUND(PRODUCT(D744:G744),2)</f>
        <v>14.3</v>
      </c>
    </row>
    <row r="745" spans="1:8" s="42" customFormat="1" x14ac:dyDescent="0.2">
      <c r="A745" s="338"/>
      <c r="B745" s="290"/>
      <c r="C745" s="52"/>
      <c r="D745" s="53"/>
      <c r="E745" s="53">
        <v>37</v>
      </c>
      <c r="F745" s="53">
        <v>1</v>
      </c>
      <c r="G745" s="53"/>
      <c r="H745" s="53">
        <f>ROUND(PRODUCT(D745:G745),2)</f>
        <v>37</v>
      </c>
    </row>
    <row r="746" spans="1:8" s="42" customFormat="1" x14ac:dyDescent="0.2">
      <c r="A746" s="338"/>
      <c r="B746" s="290"/>
      <c r="C746" s="52"/>
      <c r="D746" s="53"/>
      <c r="E746" s="53">
        <v>13.3</v>
      </c>
      <c r="F746" s="53">
        <v>4</v>
      </c>
      <c r="G746" s="53"/>
      <c r="H746" s="53">
        <f>ROUND(PRODUCT(D746:G746),2)</f>
        <v>53.2</v>
      </c>
    </row>
    <row r="747" spans="1:8" s="42" customFormat="1" x14ac:dyDescent="0.2">
      <c r="A747" s="338"/>
      <c r="B747" s="291" t="str">
        <f>"Total item "&amp;A741</f>
        <v>Total item 7.4.1</v>
      </c>
      <c r="C747" s="52"/>
      <c r="D747" s="53"/>
      <c r="E747" s="53"/>
      <c r="F747" s="53"/>
      <c r="G747" s="53"/>
      <c r="H747" s="91">
        <f>SUM(H742:H746)</f>
        <v>111.41</v>
      </c>
    </row>
    <row r="748" spans="1:8" s="42" customFormat="1" x14ac:dyDescent="0.2">
      <c r="A748" s="338"/>
      <c r="B748" s="99"/>
      <c r="C748" s="93"/>
      <c r="D748" s="94"/>
      <c r="E748" s="94"/>
      <c r="F748" s="94"/>
      <c r="G748" s="94"/>
      <c r="H748" s="94"/>
    </row>
    <row r="749" spans="1:8" s="43" customFormat="1" ht="20.399999999999999" x14ac:dyDescent="0.2">
      <c r="A749" s="296" t="s">
        <v>247</v>
      </c>
      <c r="B749" s="279" t="s">
        <v>1408</v>
      </c>
      <c r="C749" s="90" t="s">
        <v>16</v>
      </c>
      <c r="D749" s="100"/>
      <c r="E749" s="91"/>
      <c r="F749" s="91"/>
      <c r="G749" s="91"/>
      <c r="H749" s="91"/>
    </row>
    <row r="750" spans="1:8" s="42" customFormat="1" x14ac:dyDescent="0.2">
      <c r="A750" s="338"/>
      <c r="B750" s="290" t="s">
        <v>1407</v>
      </c>
      <c r="C750" s="52"/>
      <c r="D750" s="53"/>
      <c r="E750" s="53">
        <f>H747</f>
        <v>111.41</v>
      </c>
      <c r="F750" s="53"/>
      <c r="G750" s="53"/>
      <c r="H750" s="53">
        <f>ROUND(PRODUCT(D750:G750),2)</f>
        <v>111.41</v>
      </c>
    </row>
    <row r="751" spans="1:8" s="42" customFormat="1" x14ac:dyDescent="0.2">
      <c r="A751" s="338"/>
      <c r="B751" s="291" t="str">
        <f>"Total item "&amp;A749</f>
        <v>Total item 7.4.2</v>
      </c>
      <c r="C751" s="52"/>
      <c r="D751" s="53"/>
      <c r="E751" s="53"/>
      <c r="F751" s="53"/>
      <c r="G751" s="53"/>
      <c r="H751" s="91">
        <f>SUM(H750:H750)</f>
        <v>111.41</v>
      </c>
    </row>
    <row r="752" spans="1:8" s="42" customFormat="1" x14ac:dyDescent="0.2">
      <c r="A752" s="338"/>
      <c r="B752" s="99"/>
      <c r="C752" s="93"/>
      <c r="D752" s="94"/>
      <c r="E752" s="94"/>
      <c r="F752" s="94"/>
      <c r="G752" s="94"/>
      <c r="H752" s="94"/>
    </row>
    <row r="753" spans="1:8" s="40" customFormat="1" x14ac:dyDescent="0.2">
      <c r="A753" s="342" t="s">
        <v>115</v>
      </c>
      <c r="B753" s="537" t="s">
        <v>148</v>
      </c>
      <c r="C753" s="106"/>
      <c r="D753" s="107"/>
      <c r="E753" s="107"/>
      <c r="F753" s="107"/>
      <c r="G753" s="107"/>
      <c r="H753" s="107"/>
    </row>
    <row r="754" spans="1:8" s="42" customFormat="1" x14ac:dyDescent="0.2">
      <c r="A754" s="338"/>
      <c r="B754" s="99"/>
      <c r="C754" s="93"/>
      <c r="D754" s="94"/>
      <c r="E754" s="94"/>
      <c r="F754" s="94"/>
      <c r="G754" s="94"/>
      <c r="H754" s="94"/>
    </row>
    <row r="755" spans="1:8" s="43" customFormat="1" ht="40.799999999999997" x14ac:dyDescent="0.2">
      <c r="A755" s="296" t="s">
        <v>248</v>
      </c>
      <c r="B755" s="279" t="s">
        <v>415</v>
      </c>
      <c r="C755" s="90" t="s">
        <v>9</v>
      </c>
      <c r="D755" s="91"/>
      <c r="E755" s="91"/>
      <c r="F755" s="91"/>
      <c r="G755" s="91"/>
      <c r="H755" s="91"/>
    </row>
    <row r="756" spans="1:8" s="42" customFormat="1" x14ac:dyDescent="0.2">
      <c r="A756" s="338"/>
      <c r="B756" s="290" t="s">
        <v>150</v>
      </c>
      <c r="C756" s="52"/>
      <c r="D756" s="53">
        <v>2</v>
      </c>
      <c r="E756" s="53">
        <v>14.5</v>
      </c>
      <c r="F756" s="53"/>
      <c r="G756" s="53">
        <v>0.2</v>
      </c>
      <c r="H756" s="53">
        <f>ROUND(PRODUCT(D756:G756),2)</f>
        <v>5.8</v>
      </c>
    </row>
    <row r="757" spans="1:8" s="42" customFormat="1" x14ac:dyDescent="0.2">
      <c r="A757" s="338"/>
      <c r="B757" s="290"/>
      <c r="C757" s="52"/>
      <c r="D757" s="53"/>
      <c r="E757" s="53">
        <v>13.8</v>
      </c>
      <c r="F757" s="53"/>
      <c r="G757" s="53">
        <v>0.2</v>
      </c>
      <c r="H757" s="53">
        <f>ROUND(PRODUCT(D757:G757),2)</f>
        <v>2.76</v>
      </c>
    </row>
    <row r="758" spans="1:8" s="42" customFormat="1" x14ac:dyDescent="0.2">
      <c r="A758" s="338"/>
      <c r="B758" s="290"/>
      <c r="C758" s="52"/>
      <c r="D758" s="53">
        <v>2</v>
      </c>
      <c r="E758" s="53">
        <v>42.85</v>
      </c>
      <c r="F758" s="53"/>
      <c r="G758" s="53">
        <v>0.2</v>
      </c>
      <c r="H758" s="53">
        <f>ROUND(PRODUCT(D758:G758),2)</f>
        <v>17.14</v>
      </c>
    </row>
    <row r="759" spans="1:8" s="42" customFormat="1" x14ac:dyDescent="0.2">
      <c r="A759" s="338"/>
      <c r="B759" s="291" t="str">
        <f>"Total item "&amp;A755</f>
        <v>Total item 7.5.1</v>
      </c>
      <c r="C759" s="52"/>
      <c r="D759" s="53"/>
      <c r="E759" s="53"/>
      <c r="F759" s="53"/>
      <c r="G759" s="53"/>
      <c r="H759" s="91">
        <f>SUM(H756:H758)</f>
        <v>25.7</v>
      </c>
    </row>
    <row r="760" spans="1:8" s="42" customFormat="1" x14ac:dyDescent="0.2">
      <c r="A760" s="338"/>
      <c r="B760" s="99"/>
      <c r="C760" s="93"/>
      <c r="D760" s="94"/>
      <c r="E760" s="94"/>
      <c r="F760" s="94"/>
      <c r="G760" s="94"/>
      <c r="H760" s="94"/>
    </row>
    <row r="761" spans="1:8" s="43" customFormat="1" ht="30.6" x14ac:dyDescent="0.2">
      <c r="A761" s="296" t="s">
        <v>249</v>
      </c>
      <c r="B761" s="279" t="s">
        <v>416</v>
      </c>
      <c r="C761" s="90" t="s">
        <v>9</v>
      </c>
      <c r="D761" s="91"/>
      <c r="E761" s="100" t="s">
        <v>112</v>
      </c>
      <c r="F761" s="91"/>
      <c r="G761" s="91"/>
      <c r="H761" s="91"/>
    </row>
    <row r="762" spans="1:8" s="42" customFormat="1" x14ac:dyDescent="0.2">
      <c r="A762" s="338"/>
      <c r="B762" s="290" t="s">
        <v>250</v>
      </c>
      <c r="C762" s="52" t="s">
        <v>9</v>
      </c>
      <c r="D762" s="53">
        <v>2</v>
      </c>
      <c r="E762" s="53">
        <f>H759</f>
        <v>25.7</v>
      </c>
      <c r="F762" s="53"/>
      <c r="G762" s="53"/>
      <c r="H762" s="53">
        <f>ROUND(PRODUCT(D762:G762),2)</f>
        <v>51.4</v>
      </c>
    </row>
    <row r="763" spans="1:8" s="42" customFormat="1" x14ac:dyDescent="0.2">
      <c r="A763" s="338"/>
      <c r="B763" s="291" t="str">
        <f>"Total item "&amp;A761</f>
        <v>Total item 7.5.2</v>
      </c>
      <c r="C763" s="52"/>
      <c r="D763" s="53"/>
      <c r="E763" s="53"/>
      <c r="F763" s="53"/>
      <c r="G763" s="53"/>
      <c r="H763" s="91">
        <f>SUM(H762:H762)</f>
        <v>51.4</v>
      </c>
    </row>
    <row r="764" spans="1:8" s="42" customFormat="1" x14ac:dyDescent="0.2">
      <c r="A764" s="338"/>
      <c r="B764" s="99"/>
      <c r="C764" s="93"/>
      <c r="D764" s="94"/>
      <c r="E764" s="94"/>
      <c r="F764" s="94"/>
      <c r="G764" s="94"/>
      <c r="H764" s="94"/>
    </row>
    <row r="765" spans="1:8" s="43" customFormat="1" ht="51" x14ac:dyDescent="0.2">
      <c r="A765" s="296" t="s">
        <v>251</v>
      </c>
      <c r="B765" s="279" t="s">
        <v>417</v>
      </c>
      <c r="C765" s="90" t="s">
        <v>9</v>
      </c>
      <c r="D765" s="91"/>
      <c r="E765" s="100"/>
      <c r="F765" s="91"/>
      <c r="G765" s="91"/>
      <c r="H765" s="91"/>
    </row>
    <row r="766" spans="1:8" s="42" customFormat="1" x14ac:dyDescent="0.2">
      <c r="A766" s="338"/>
      <c r="B766" s="290" t="s">
        <v>1409</v>
      </c>
      <c r="C766" s="52"/>
      <c r="D766" s="53"/>
      <c r="E766" s="53">
        <f>H763</f>
        <v>51.4</v>
      </c>
      <c r="F766" s="53"/>
      <c r="G766" s="53">
        <v>0.2</v>
      </c>
      <c r="H766" s="53">
        <f>ROUND(PRODUCT(D766:G766),2)</f>
        <v>10.28</v>
      </c>
    </row>
    <row r="767" spans="1:8" s="42" customFormat="1" x14ac:dyDescent="0.2">
      <c r="A767" s="338"/>
      <c r="B767" s="291" t="str">
        <f>"Total item "&amp;A765</f>
        <v>Total item 7.5.3</v>
      </c>
      <c r="C767" s="52"/>
      <c r="D767" s="53"/>
      <c r="E767" s="53"/>
      <c r="F767" s="53"/>
      <c r="G767" s="53"/>
      <c r="H767" s="91">
        <f>SUM(H766:H766)</f>
        <v>10.28</v>
      </c>
    </row>
    <row r="768" spans="1:8" s="42" customFormat="1" x14ac:dyDescent="0.2">
      <c r="A768" s="338"/>
      <c r="B768" s="109"/>
      <c r="C768" s="93"/>
      <c r="D768" s="94"/>
      <c r="E768" s="94"/>
      <c r="F768" s="94"/>
      <c r="G768" s="94"/>
      <c r="H768" s="94"/>
    </row>
    <row r="769" spans="1:8" s="43" customFormat="1" ht="36.75" customHeight="1" x14ac:dyDescent="0.2">
      <c r="A769" s="296" t="s">
        <v>252</v>
      </c>
      <c r="B769" s="279" t="s">
        <v>420</v>
      </c>
      <c r="C769" s="90" t="s">
        <v>9</v>
      </c>
      <c r="D769" s="91"/>
      <c r="E769" s="100"/>
      <c r="F769" s="91"/>
      <c r="G769" s="91"/>
      <c r="H769" s="91"/>
    </row>
    <row r="770" spans="1:8" s="42" customFormat="1" x14ac:dyDescent="0.2">
      <c r="A770" s="338"/>
      <c r="B770" s="290" t="s">
        <v>149</v>
      </c>
      <c r="C770" s="52"/>
      <c r="D770" s="53">
        <v>2</v>
      </c>
      <c r="E770" s="53">
        <f>E756</f>
        <v>14.5</v>
      </c>
      <c r="F770" s="53">
        <v>0.25</v>
      </c>
      <c r="G770" s="53"/>
      <c r="H770" s="53">
        <f>ROUND(PRODUCT(D770:G770),2)</f>
        <v>7.25</v>
      </c>
    </row>
    <row r="771" spans="1:8" s="42" customFormat="1" x14ac:dyDescent="0.2">
      <c r="A771" s="338"/>
      <c r="B771" s="290"/>
      <c r="C771" s="52"/>
      <c r="D771" s="53"/>
      <c r="E771" s="53">
        <f>E757</f>
        <v>13.8</v>
      </c>
      <c r="F771" s="53">
        <v>0.25</v>
      </c>
      <c r="G771" s="53"/>
      <c r="H771" s="53">
        <f>ROUND(PRODUCT(D771:G771),2)</f>
        <v>3.45</v>
      </c>
    </row>
    <row r="772" spans="1:8" s="42" customFormat="1" x14ac:dyDescent="0.2">
      <c r="A772" s="338"/>
      <c r="B772" s="290"/>
      <c r="C772" s="52"/>
      <c r="D772" s="53">
        <v>2</v>
      </c>
      <c r="E772" s="53">
        <f>E758</f>
        <v>42.85</v>
      </c>
      <c r="F772" s="53">
        <v>0.25</v>
      </c>
      <c r="G772" s="53"/>
      <c r="H772" s="53">
        <f>ROUND(PRODUCT(D772:G772),2)</f>
        <v>21.43</v>
      </c>
    </row>
    <row r="773" spans="1:8" s="42" customFormat="1" x14ac:dyDescent="0.2">
      <c r="A773" s="338"/>
      <c r="B773" s="291" t="str">
        <f>"Total item "&amp;A769</f>
        <v>Total item 7.5.4</v>
      </c>
      <c r="C773" s="52"/>
      <c r="D773" s="53"/>
      <c r="E773" s="53"/>
      <c r="F773" s="53"/>
      <c r="G773" s="53"/>
      <c r="H773" s="91">
        <f>SUM(H770:H772)</f>
        <v>32.129999999999995</v>
      </c>
    </row>
    <row r="774" spans="1:8" s="42" customFormat="1" x14ac:dyDescent="0.2">
      <c r="A774" s="338"/>
      <c r="B774" s="109"/>
      <c r="C774" s="93"/>
      <c r="D774" s="94"/>
      <c r="E774" s="94"/>
      <c r="F774" s="94"/>
      <c r="G774" s="94"/>
      <c r="H774" s="94"/>
    </row>
    <row r="775" spans="1:8" s="43" customFormat="1" ht="30.6" x14ac:dyDescent="0.2">
      <c r="A775" s="296" t="s">
        <v>253</v>
      </c>
      <c r="B775" s="292" t="s">
        <v>254</v>
      </c>
      <c r="C775" s="90" t="s">
        <v>9</v>
      </c>
      <c r="D775" s="100"/>
      <c r="E775" s="91"/>
      <c r="F775" s="91"/>
      <c r="G775" s="91"/>
      <c r="H775" s="91"/>
    </row>
    <row r="776" spans="1:8" s="42" customFormat="1" x14ac:dyDescent="0.2">
      <c r="A776" s="338"/>
      <c r="B776" s="290"/>
      <c r="C776" s="52"/>
      <c r="D776" s="53"/>
      <c r="E776" s="53" t="s">
        <v>112</v>
      </c>
      <c r="F776" s="53"/>
      <c r="G776" s="53"/>
      <c r="H776" s="53"/>
    </row>
    <row r="777" spans="1:8" s="42" customFormat="1" x14ac:dyDescent="0.2">
      <c r="A777" s="338"/>
      <c r="B777" s="290" t="s">
        <v>151</v>
      </c>
      <c r="C777" s="52"/>
      <c r="D777" s="53"/>
      <c r="E777" s="53">
        <f>H767</f>
        <v>10.28</v>
      </c>
      <c r="F777" s="53"/>
      <c r="G777" s="53">
        <v>0.2</v>
      </c>
      <c r="H777" s="53">
        <f>ROUND(PRODUCT(D777:G777),2)</f>
        <v>2.06</v>
      </c>
    </row>
    <row r="778" spans="1:8" s="42" customFormat="1" x14ac:dyDescent="0.2">
      <c r="A778" s="338"/>
      <c r="B778" s="290" t="s">
        <v>152</v>
      </c>
      <c r="C778" s="52"/>
      <c r="D778" s="53"/>
      <c r="E778" s="53">
        <f>H773</f>
        <v>32.129999999999995</v>
      </c>
      <c r="F778" s="53"/>
      <c r="G778" s="53">
        <v>0.4</v>
      </c>
      <c r="H778" s="53">
        <f>ROUND(PRODUCT(D778:G778),2)</f>
        <v>12.85</v>
      </c>
    </row>
    <row r="779" spans="1:8" s="42" customFormat="1" x14ac:dyDescent="0.2">
      <c r="A779" s="338"/>
      <c r="B779" s="291" t="str">
        <f>"Total item "&amp;A775</f>
        <v>Total item 7.5.5</v>
      </c>
      <c r="C779" s="52"/>
      <c r="D779" s="53"/>
      <c r="E779" s="53"/>
      <c r="F779" s="53"/>
      <c r="G779" s="53"/>
      <c r="H779" s="91">
        <f>SUM(H776:H778)</f>
        <v>14.91</v>
      </c>
    </row>
    <row r="780" spans="1:8" s="42" customFormat="1" x14ac:dyDescent="0.2">
      <c r="A780" s="338"/>
      <c r="B780" s="99"/>
      <c r="C780" s="93"/>
      <c r="D780" s="94"/>
      <c r="E780" s="94"/>
      <c r="F780" s="94"/>
      <c r="G780" s="94"/>
      <c r="H780" s="94"/>
    </row>
    <row r="781" spans="1:8" s="40" customFormat="1" x14ac:dyDescent="0.2">
      <c r="A781" s="342" t="s">
        <v>315</v>
      </c>
      <c r="B781" s="537" t="s">
        <v>153</v>
      </c>
      <c r="C781" s="106"/>
      <c r="D781" s="107"/>
      <c r="E781" s="107"/>
      <c r="F781" s="107"/>
      <c r="G781" s="107"/>
      <c r="H781" s="107"/>
    </row>
    <row r="782" spans="1:8" s="42" customFormat="1" x14ac:dyDescent="0.2">
      <c r="A782" s="338"/>
      <c r="B782" s="99"/>
      <c r="C782" s="93"/>
      <c r="D782" s="94"/>
      <c r="E782" s="94"/>
      <c r="F782" s="94"/>
      <c r="G782" s="94"/>
      <c r="H782" s="94"/>
    </row>
    <row r="783" spans="1:8" s="43" customFormat="1" ht="30.6" x14ac:dyDescent="0.2">
      <c r="A783" s="296" t="s">
        <v>316</v>
      </c>
      <c r="B783" s="292" t="s">
        <v>659</v>
      </c>
      <c r="C783" s="90" t="s">
        <v>16</v>
      </c>
      <c r="D783" s="91"/>
      <c r="E783" s="91"/>
      <c r="F783" s="91"/>
      <c r="G783" s="91"/>
      <c r="H783" s="91"/>
    </row>
    <row r="784" spans="1:8" s="42" customFormat="1" x14ac:dyDescent="0.2">
      <c r="A784" s="338"/>
      <c r="B784" s="290" t="s">
        <v>137</v>
      </c>
      <c r="C784" s="52"/>
      <c r="D784" s="53">
        <v>10</v>
      </c>
      <c r="E784" s="53"/>
      <c r="F784" s="53"/>
      <c r="G784" s="53">
        <v>3.5</v>
      </c>
      <c r="H784" s="53">
        <f>ROUND(PRODUCT(D784:G784),2)</f>
        <v>35</v>
      </c>
    </row>
    <row r="785" spans="1:8" s="42" customFormat="1" x14ac:dyDescent="0.2">
      <c r="A785" s="338"/>
      <c r="B785" s="291" t="str">
        <f>"Total item "&amp;A783</f>
        <v>Total item 7.6.1</v>
      </c>
      <c r="C785" s="52"/>
      <c r="D785" s="53"/>
      <c r="E785" s="53"/>
      <c r="F785" s="53"/>
      <c r="G785" s="53"/>
      <c r="H785" s="91">
        <f>SUM(H784:H784)</f>
        <v>35</v>
      </c>
    </row>
    <row r="786" spans="1:8" s="42" customFormat="1" x14ac:dyDescent="0.2">
      <c r="A786" s="338"/>
      <c r="B786" s="99"/>
      <c r="C786" s="93"/>
      <c r="D786" s="94"/>
      <c r="E786" s="94"/>
      <c r="F786" s="94"/>
      <c r="G786" s="94"/>
      <c r="H786" s="94"/>
    </row>
    <row r="787" spans="1:8" s="43" customFormat="1" ht="30.6" x14ac:dyDescent="0.2">
      <c r="A787" s="296" t="s">
        <v>317</v>
      </c>
      <c r="B787" s="279" t="s">
        <v>660</v>
      </c>
      <c r="C787" s="90" t="s">
        <v>16</v>
      </c>
      <c r="D787" s="91"/>
      <c r="E787" s="91"/>
      <c r="F787" s="91"/>
      <c r="G787" s="91"/>
      <c r="H787" s="91"/>
    </row>
    <row r="788" spans="1:8" s="42" customFormat="1" x14ac:dyDescent="0.2">
      <c r="A788" s="338"/>
      <c r="B788" s="290" t="s">
        <v>154</v>
      </c>
      <c r="C788" s="52"/>
      <c r="D788" s="53"/>
      <c r="E788" s="53">
        <v>41</v>
      </c>
      <c r="F788" s="53"/>
      <c r="G788" s="53"/>
      <c r="H788" s="53">
        <f>ROUND(PRODUCT(D788:G788),2)</f>
        <v>41</v>
      </c>
    </row>
    <row r="789" spans="1:8" s="42" customFormat="1" x14ac:dyDescent="0.2">
      <c r="A789" s="338"/>
      <c r="B789" s="290"/>
      <c r="C789" s="52"/>
      <c r="D789" s="53"/>
      <c r="E789" s="53">
        <v>23</v>
      </c>
      <c r="F789" s="53"/>
      <c r="G789" s="53"/>
      <c r="H789" s="53">
        <f t="shared" ref="H789:H794" si="34">ROUND(PRODUCT(D789:G789),2)</f>
        <v>23</v>
      </c>
    </row>
    <row r="790" spans="1:8" s="42" customFormat="1" x14ac:dyDescent="0.2">
      <c r="A790" s="338"/>
      <c r="B790" s="290"/>
      <c r="C790" s="52"/>
      <c r="D790" s="53"/>
      <c r="E790" s="53">
        <v>49</v>
      </c>
      <c r="F790" s="53"/>
      <c r="G790" s="53"/>
      <c r="H790" s="53">
        <f t="shared" si="34"/>
        <v>49</v>
      </c>
    </row>
    <row r="791" spans="1:8" s="42" customFormat="1" x14ac:dyDescent="0.2">
      <c r="A791" s="338"/>
      <c r="B791" s="290"/>
      <c r="C791" s="52"/>
      <c r="D791" s="53"/>
      <c r="E791" s="53">
        <v>1</v>
      </c>
      <c r="F791" s="53"/>
      <c r="G791" s="53"/>
      <c r="H791" s="53">
        <f t="shared" si="34"/>
        <v>1</v>
      </c>
    </row>
    <row r="792" spans="1:8" s="42" customFormat="1" x14ac:dyDescent="0.2">
      <c r="A792" s="338"/>
      <c r="B792" s="290"/>
      <c r="C792" s="52"/>
      <c r="D792" s="53"/>
      <c r="E792" s="53">
        <v>6.8</v>
      </c>
      <c r="F792" s="53"/>
      <c r="G792" s="53"/>
      <c r="H792" s="53">
        <f t="shared" si="34"/>
        <v>6.8</v>
      </c>
    </row>
    <row r="793" spans="1:8" s="42" customFormat="1" x14ac:dyDescent="0.2">
      <c r="A793" s="338"/>
      <c r="B793" s="290"/>
      <c r="C793" s="52"/>
      <c r="D793" s="53"/>
      <c r="E793" s="53">
        <v>17.5</v>
      </c>
      <c r="F793" s="53"/>
      <c r="G793" s="53"/>
      <c r="H793" s="53">
        <f t="shared" si="34"/>
        <v>17.5</v>
      </c>
    </row>
    <row r="794" spans="1:8" s="42" customFormat="1" x14ac:dyDescent="0.2">
      <c r="A794" s="338"/>
      <c r="B794" s="290"/>
      <c r="C794" s="52"/>
      <c r="D794" s="53"/>
      <c r="E794" s="53">
        <v>2</v>
      </c>
      <c r="F794" s="53"/>
      <c r="G794" s="53"/>
      <c r="H794" s="53">
        <f t="shared" si="34"/>
        <v>2</v>
      </c>
    </row>
    <row r="795" spans="1:8" s="42" customFormat="1" x14ac:dyDescent="0.2">
      <c r="A795" s="338"/>
      <c r="B795" s="291" t="str">
        <f>"Total item "&amp;A787</f>
        <v>Total item 7.6.2</v>
      </c>
      <c r="C795" s="52"/>
      <c r="D795" s="53"/>
      <c r="E795" s="53"/>
      <c r="F795" s="53"/>
      <c r="G795" s="53"/>
      <c r="H795" s="91">
        <f>SUM(H788:H794)</f>
        <v>140.30000000000001</v>
      </c>
    </row>
    <row r="796" spans="1:8" s="44" customFormat="1" x14ac:dyDescent="0.2">
      <c r="A796" s="343"/>
      <c r="B796" s="99"/>
      <c r="C796" s="110"/>
      <c r="D796" s="111"/>
      <c r="E796" s="111"/>
      <c r="F796" s="111"/>
      <c r="G796" s="111"/>
      <c r="H796" s="111"/>
    </row>
    <row r="797" spans="1:8" s="43" customFormat="1" ht="30.6" x14ac:dyDescent="0.2">
      <c r="A797" s="296" t="s">
        <v>318</v>
      </c>
      <c r="B797" s="279" t="s">
        <v>421</v>
      </c>
      <c r="C797" s="90" t="s">
        <v>16</v>
      </c>
      <c r="D797" s="91"/>
      <c r="E797" s="91"/>
      <c r="F797" s="91"/>
      <c r="G797" s="91"/>
      <c r="H797" s="91"/>
    </row>
    <row r="798" spans="1:8" s="42" customFormat="1" x14ac:dyDescent="0.2">
      <c r="A798" s="338"/>
      <c r="B798" s="290" t="s">
        <v>154</v>
      </c>
      <c r="C798" s="52"/>
      <c r="D798" s="53"/>
      <c r="E798" s="53">
        <v>24.5</v>
      </c>
      <c r="F798" s="53"/>
      <c r="G798" s="53"/>
      <c r="H798" s="53">
        <f>ROUND(PRODUCT(D798:G798),2)</f>
        <v>24.5</v>
      </c>
    </row>
    <row r="799" spans="1:8" s="42" customFormat="1" x14ac:dyDescent="0.2">
      <c r="A799" s="338"/>
      <c r="B799" s="291" t="str">
        <f>"Total item "&amp;A797</f>
        <v>Total item 7.6.3</v>
      </c>
      <c r="C799" s="52"/>
      <c r="D799" s="53"/>
      <c r="E799" s="53"/>
      <c r="F799" s="53"/>
      <c r="G799" s="53"/>
      <c r="H799" s="91">
        <f>SUM(H798:H798)</f>
        <v>24.5</v>
      </c>
    </row>
    <row r="800" spans="1:8" s="44" customFormat="1" x14ac:dyDescent="0.2">
      <c r="A800" s="343"/>
      <c r="B800" s="99"/>
      <c r="C800" s="110"/>
      <c r="D800" s="111"/>
      <c r="E800" s="111"/>
      <c r="F800" s="111"/>
      <c r="G800" s="111"/>
      <c r="H800" s="111"/>
    </row>
    <row r="801" spans="1:8" s="43" customFormat="1" ht="40.799999999999997" x14ac:dyDescent="0.2">
      <c r="A801" s="296" t="s">
        <v>1414</v>
      </c>
      <c r="B801" s="279" t="s">
        <v>422</v>
      </c>
      <c r="C801" s="90" t="s">
        <v>109</v>
      </c>
      <c r="D801" s="91"/>
      <c r="E801" s="91"/>
      <c r="F801" s="91"/>
      <c r="G801" s="91"/>
      <c r="H801" s="91"/>
    </row>
    <row r="802" spans="1:8" s="42" customFormat="1" x14ac:dyDescent="0.2">
      <c r="A802" s="338"/>
      <c r="B802" s="290" t="s">
        <v>154</v>
      </c>
      <c r="C802" s="52"/>
      <c r="D802" s="53"/>
      <c r="E802" s="53">
        <v>12</v>
      </c>
      <c r="F802" s="53"/>
      <c r="G802" s="53"/>
      <c r="H802" s="53">
        <f>ROUND(PRODUCT(D802:G802),2)</f>
        <v>12</v>
      </c>
    </row>
    <row r="803" spans="1:8" s="42" customFormat="1" x14ac:dyDescent="0.2">
      <c r="A803" s="338"/>
      <c r="B803" s="291" t="str">
        <f>"Total item "&amp;A801</f>
        <v>Total item 7.6.4</v>
      </c>
      <c r="C803" s="52"/>
      <c r="D803" s="53"/>
      <c r="E803" s="53"/>
      <c r="F803" s="53"/>
      <c r="G803" s="53"/>
      <c r="H803" s="91">
        <f>SUM(H802:H802)</f>
        <v>12</v>
      </c>
    </row>
    <row r="804" spans="1:8" s="42" customFormat="1" x14ac:dyDescent="0.2">
      <c r="A804" s="338"/>
      <c r="B804" s="99"/>
      <c r="C804" s="93"/>
      <c r="D804" s="94"/>
      <c r="E804" s="94"/>
      <c r="F804" s="94"/>
      <c r="G804" s="94"/>
      <c r="H804" s="94"/>
    </row>
    <row r="805" spans="1:8" s="89" customFormat="1" x14ac:dyDescent="0.2">
      <c r="A805" s="339" t="s">
        <v>50</v>
      </c>
      <c r="B805" s="95" t="s">
        <v>94</v>
      </c>
      <c r="C805" s="96"/>
      <c r="D805" s="97"/>
      <c r="E805" s="97"/>
      <c r="F805" s="97"/>
      <c r="G805" s="97"/>
      <c r="H805" s="97"/>
    </row>
    <row r="806" spans="1:8" s="42" customFormat="1" x14ac:dyDescent="0.2">
      <c r="A806" s="338"/>
      <c r="B806" s="99"/>
      <c r="C806" s="93"/>
      <c r="D806" s="94"/>
      <c r="E806" s="94"/>
      <c r="F806" s="94"/>
      <c r="G806" s="94"/>
      <c r="H806" s="94"/>
    </row>
    <row r="807" spans="1:8" s="43" customFormat="1" ht="40.799999999999997" x14ac:dyDescent="0.2">
      <c r="A807" s="296" t="s">
        <v>51</v>
      </c>
      <c r="B807" s="279" t="s">
        <v>482</v>
      </c>
      <c r="C807" s="90" t="s">
        <v>44</v>
      </c>
      <c r="D807" s="91"/>
      <c r="E807" s="91"/>
      <c r="F807" s="91"/>
      <c r="G807" s="91"/>
      <c r="H807" s="91"/>
    </row>
    <row r="808" spans="1:8" s="42" customFormat="1" x14ac:dyDescent="0.2">
      <c r="A808" s="338"/>
      <c r="B808" s="290" t="s">
        <v>661</v>
      </c>
      <c r="C808" s="52"/>
      <c r="D808" s="53">
        <v>6</v>
      </c>
      <c r="E808" s="53"/>
      <c r="F808" s="53"/>
      <c r="G808" s="53"/>
      <c r="H808" s="53">
        <f>ROUND(PRODUCT(D808:G808),2)</f>
        <v>6</v>
      </c>
    </row>
    <row r="809" spans="1:8" s="42" customFormat="1" x14ac:dyDescent="0.2">
      <c r="A809" s="338"/>
      <c r="B809" s="290"/>
      <c r="C809" s="52"/>
      <c r="D809" s="53"/>
      <c r="E809" s="53"/>
      <c r="F809" s="53"/>
      <c r="G809" s="53"/>
      <c r="H809" s="53"/>
    </row>
    <row r="810" spans="1:8" s="42" customFormat="1" x14ac:dyDescent="0.2">
      <c r="A810" s="338"/>
      <c r="B810" s="291" t="str">
        <f>"Total item "&amp;A807</f>
        <v>Total item 8.1</v>
      </c>
      <c r="C810" s="52"/>
      <c r="D810" s="53"/>
      <c r="E810" s="53"/>
      <c r="F810" s="53"/>
      <c r="G810" s="53"/>
      <c r="H810" s="91">
        <f>SUM(H808:H809)</f>
        <v>6</v>
      </c>
    </row>
    <row r="811" spans="1:8" s="42" customFormat="1" x14ac:dyDescent="0.2">
      <c r="A811" s="338"/>
      <c r="B811" s="99"/>
      <c r="C811" s="93"/>
      <c r="D811" s="94"/>
      <c r="E811" s="94"/>
      <c r="F811" s="94"/>
      <c r="G811" s="94"/>
      <c r="H811" s="94"/>
    </row>
    <row r="812" spans="1:8" s="43" customFormat="1" ht="40.799999999999997" x14ac:dyDescent="0.2">
      <c r="A812" s="296" t="s">
        <v>52</v>
      </c>
      <c r="B812" s="279" t="s">
        <v>483</v>
      </c>
      <c r="C812" s="90" t="s">
        <v>44</v>
      </c>
      <c r="D812" s="91"/>
      <c r="E812" s="91"/>
      <c r="F812" s="91"/>
      <c r="G812" s="91"/>
      <c r="H812" s="91"/>
    </row>
    <row r="813" spans="1:8" s="42" customFormat="1" x14ac:dyDescent="0.2">
      <c r="A813" s="338"/>
      <c r="B813" s="290" t="s">
        <v>662</v>
      </c>
      <c r="C813" s="52"/>
      <c r="D813" s="53">
        <v>16</v>
      </c>
      <c r="E813" s="53"/>
      <c r="F813" s="53"/>
      <c r="G813" s="53"/>
      <c r="H813" s="53">
        <f>ROUND(PRODUCT(D813:G813),2)</f>
        <v>16</v>
      </c>
    </row>
    <row r="814" spans="1:8" s="42" customFormat="1" x14ac:dyDescent="0.2">
      <c r="A814" s="338"/>
      <c r="B814" s="290" t="s">
        <v>663</v>
      </c>
      <c r="C814" s="52"/>
      <c r="D814" s="53">
        <v>3</v>
      </c>
      <c r="E814" s="53"/>
      <c r="F814" s="53"/>
      <c r="G814" s="53"/>
      <c r="H814" s="53">
        <f>ROUND(PRODUCT(D814:G814),2)</f>
        <v>3</v>
      </c>
    </row>
    <row r="815" spans="1:8" s="42" customFormat="1" x14ac:dyDescent="0.2">
      <c r="A815" s="338"/>
      <c r="B815" s="291" t="str">
        <f>"Total item "&amp;A812</f>
        <v>Total item 8.2</v>
      </c>
      <c r="C815" s="52"/>
      <c r="D815" s="53"/>
      <c r="E815" s="53"/>
      <c r="F815" s="53"/>
      <c r="G815" s="53"/>
      <c r="H815" s="91">
        <f>SUM(H813:H814)</f>
        <v>19</v>
      </c>
    </row>
    <row r="816" spans="1:8" s="42" customFormat="1" x14ac:dyDescent="0.2">
      <c r="A816" s="338"/>
      <c r="B816" s="291"/>
      <c r="C816" s="52"/>
      <c r="D816" s="53"/>
      <c r="E816" s="53"/>
      <c r="F816" s="53"/>
      <c r="G816" s="53"/>
      <c r="H816" s="53"/>
    </row>
    <row r="817" spans="1:8" s="43" customFormat="1" ht="40.799999999999997" x14ac:dyDescent="0.2">
      <c r="A817" s="296" t="s">
        <v>53</v>
      </c>
      <c r="B817" s="279" t="s">
        <v>484</v>
      </c>
      <c r="C817" s="90" t="s">
        <v>44</v>
      </c>
      <c r="D817" s="91"/>
      <c r="E817" s="91"/>
      <c r="F817" s="91"/>
      <c r="G817" s="91"/>
      <c r="H817" s="91"/>
    </row>
    <row r="818" spans="1:8" s="42" customFormat="1" x14ac:dyDescent="0.2">
      <c r="A818" s="338"/>
      <c r="B818" s="290" t="s">
        <v>664</v>
      </c>
      <c r="C818" s="52"/>
      <c r="D818" s="53">
        <v>1</v>
      </c>
      <c r="E818" s="53"/>
      <c r="F818" s="53"/>
      <c r="G818" s="53"/>
      <c r="H818" s="53">
        <f>ROUND(PRODUCT(D818:G818),2)</f>
        <v>1</v>
      </c>
    </row>
    <row r="819" spans="1:8" s="42" customFormat="1" x14ac:dyDescent="0.2">
      <c r="A819" s="338"/>
      <c r="B819" s="290" t="s">
        <v>665</v>
      </c>
      <c r="C819" s="52"/>
      <c r="D819" s="53">
        <v>1</v>
      </c>
      <c r="E819" s="53"/>
      <c r="F819" s="53"/>
      <c r="G819" s="53"/>
      <c r="H819" s="53">
        <v>1</v>
      </c>
    </row>
    <row r="820" spans="1:8" s="42" customFormat="1" x14ac:dyDescent="0.2">
      <c r="A820" s="338"/>
      <c r="B820" s="291" t="str">
        <f>"Total item "&amp;A817</f>
        <v>Total item 8.3</v>
      </c>
      <c r="C820" s="52"/>
      <c r="D820" s="53"/>
      <c r="E820" s="53"/>
      <c r="F820" s="53"/>
      <c r="G820" s="53"/>
      <c r="H820" s="91">
        <f>SUM(H818:H819)</f>
        <v>2</v>
      </c>
    </row>
    <row r="821" spans="1:8" s="42" customFormat="1" x14ac:dyDescent="0.2">
      <c r="A821" s="338"/>
      <c r="B821" s="291"/>
      <c r="C821" s="52"/>
      <c r="D821" s="53"/>
      <c r="E821" s="53"/>
      <c r="F821" s="53"/>
      <c r="G821" s="53"/>
      <c r="H821" s="53"/>
    </row>
    <row r="822" spans="1:8" s="43" customFormat="1" ht="40.799999999999997" x14ac:dyDescent="0.2">
      <c r="A822" s="296" t="s">
        <v>54</v>
      </c>
      <c r="B822" s="279" t="s">
        <v>666</v>
      </c>
      <c r="C822" s="90" t="s">
        <v>44</v>
      </c>
      <c r="D822" s="91"/>
      <c r="E822" s="91"/>
      <c r="F822" s="91"/>
      <c r="G822" s="91"/>
      <c r="H822" s="91"/>
    </row>
    <row r="823" spans="1:8" s="42" customFormat="1" x14ac:dyDescent="0.2">
      <c r="A823" s="338"/>
      <c r="B823" s="290" t="s">
        <v>667</v>
      </c>
      <c r="C823" s="52"/>
      <c r="D823" s="53">
        <v>5</v>
      </c>
      <c r="E823" s="53"/>
      <c r="F823" s="53"/>
      <c r="G823" s="53"/>
      <c r="H823" s="53">
        <f>ROUND(PRODUCT(D823:G823),2)</f>
        <v>5</v>
      </c>
    </row>
    <row r="824" spans="1:8" s="42" customFormat="1" x14ac:dyDescent="0.2">
      <c r="A824" s="338"/>
      <c r="B824" s="290" t="s">
        <v>668</v>
      </c>
      <c r="C824" s="52"/>
      <c r="D824" s="53">
        <v>5</v>
      </c>
      <c r="E824" s="53"/>
      <c r="F824" s="53"/>
      <c r="G824" s="53"/>
      <c r="H824" s="53">
        <f>ROUND(PRODUCT(D824:G824),2)</f>
        <v>5</v>
      </c>
    </row>
    <row r="825" spans="1:8" s="42" customFormat="1" x14ac:dyDescent="0.2">
      <c r="A825" s="338"/>
      <c r="B825" s="290" t="s">
        <v>669</v>
      </c>
      <c r="C825" s="52"/>
      <c r="D825" s="53">
        <v>2</v>
      </c>
      <c r="E825" s="53"/>
      <c r="F825" s="53"/>
      <c r="G825" s="53"/>
      <c r="H825" s="53">
        <f>ROUND(PRODUCT(D825:G825),2)</f>
        <v>2</v>
      </c>
    </row>
    <row r="826" spans="1:8" s="42" customFormat="1" x14ac:dyDescent="0.2">
      <c r="A826" s="338"/>
      <c r="B826" s="291" t="str">
        <f>"Total item "&amp;A822</f>
        <v>Total item 8.4</v>
      </c>
      <c r="C826" s="52"/>
      <c r="D826" s="53"/>
      <c r="E826" s="53"/>
      <c r="F826" s="53"/>
      <c r="G826" s="53"/>
      <c r="H826" s="91">
        <f>SUM(H823:H825)</f>
        <v>12</v>
      </c>
    </row>
    <row r="827" spans="1:8" s="42" customFormat="1" x14ac:dyDescent="0.2">
      <c r="A827" s="338"/>
      <c r="B827" s="291"/>
      <c r="C827" s="52"/>
      <c r="D827" s="53"/>
      <c r="E827" s="53"/>
      <c r="F827" s="53"/>
      <c r="G827" s="53"/>
      <c r="H827" s="53"/>
    </row>
    <row r="828" spans="1:8" s="43" customFormat="1" ht="23.25" customHeight="1" x14ac:dyDescent="0.2">
      <c r="A828" s="296" t="s">
        <v>55</v>
      </c>
      <c r="B828" s="279" t="s">
        <v>472</v>
      </c>
      <c r="C828" s="90" t="s">
        <v>9</v>
      </c>
      <c r="D828" s="91"/>
      <c r="E828" s="91"/>
      <c r="F828" s="91"/>
      <c r="G828" s="91"/>
      <c r="H828" s="91"/>
    </row>
    <row r="829" spans="1:8" s="42" customFormat="1" x14ac:dyDescent="0.2">
      <c r="A829" s="338"/>
      <c r="B829" s="290" t="s">
        <v>671</v>
      </c>
      <c r="C829" s="52"/>
      <c r="D829" s="53">
        <v>2</v>
      </c>
      <c r="E829" s="53">
        <v>0.9</v>
      </c>
      <c r="F829" s="53"/>
      <c r="G829" s="53">
        <v>2.1</v>
      </c>
      <c r="H829" s="53">
        <f>ROUND(PRODUCT(D829:G829),2)</f>
        <v>3.78</v>
      </c>
    </row>
    <row r="830" spans="1:8" s="42" customFormat="1" x14ac:dyDescent="0.2">
      <c r="A830" s="338"/>
      <c r="B830" s="290" t="s">
        <v>672</v>
      </c>
      <c r="C830" s="52"/>
      <c r="D830" s="53"/>
      <c r="E830" s="53">
        <v>1</v>
      </c>
      <c r="F830" s="53"/>
      <c r="G830" s="53">
        <v>1.8</v>
      </c>
      <c r="H830" s="53">
        <f>ROUND(PRODUCT(D830:G830),2)</f>
        <v>1.8</v>
      </c>
    </row>
    <row r="831" spans="1:8" s="42" customFormat="1" x14ac:dyDescent="0.2">
      <c r="A831" s="338"/>
      <c r="B831" s="290" t="s">
        <v>673</v>
      </c>
      <c r="C831" s="52"/>
      <c r="D831" s="53"/>
      <c r="E831" s="53">
        <v>1.8</v>
      </c>
      <c r="F831" s="53"/>
      <c r="G831" s="53">
        <v>1.8</v>
      </c>
      <c r="H831" s="53">
        <f>ROUND(PRODUCT(D831:G831),2)</f>
        <v>3.24</v>
      </c>
    </row>
    <row r="832" spans="1:8" s="42" customFormat="1" x14ac:dyDescent="0.2">
      <c r="A832" s="338"/>
      <c r="B832" s="291" t="str">
        <f>"Total item "&amp;A828</f>
        <v>Total item 8.5</v>
      </c>
      <c r="C832" s="52"/>
      <c r="D832" s="53"/>
      <c r="E832" s="53"/>
      <c r="F832" s="53"/>
      <c r="G832" s="53"/>
      <c r="H832" s="91">
        <f>SUM(H829:H831)</f>
        <v>8.82</v>
      </c>
    </row>
    <row r="833" spans="1:8" s="42" customFormat="1" x14ac:dyDescent="0.2">
      <c r="A833" s="338"/>
      <c r="B833" s="99"/>
      <c r="C833" s="93"/>
      <c r="D833" s="94"/>
      <c r="E833" s="94"/>
      <c r="F833" s="94"/>
      <c r="G833" s="94"/>
      <c r="H833" s="94"/>
    </row>
    <row r="834" spans="1:8" s="43" customFormat="1" ht="20.399999999999999" x14ac:dyDescent="0.2">
      <c r="A834" s="296" t="s">
        <v>155</v>
      </c>
      <c r="B834" s="279" t="s">
        <v>674</v>
      </c>
      <c r="C834" s="90" t="s">
        <v>9</v>
      </c>
      <c r="D834" s="91"/>
      <c r="E834" s="91"/>
      <c r="F834" s="91"/>
      <c r="G834" s="91"/>
      <c r="H834" s="91"/>
    </row>
    <row r="835" spans="1:8" s="42" customFormat="1" x14ac:dyDescent="0.2">
      <c r="A835" s="338"/>
      <c r="B835" s="290" t="s">
        <v>662</v>
      </c>
      <c r="C835" s="52"/>
      <c r="D835" s="53">
        <v>16</v>
      </c>
      <c r="E835" s="53">
        <v>0.2</v>
      </c>
      <c r="F835" s="53"/>
      <c r="G835" s="53">
        <v>1.1000000000000001</v>
      </c>
      <c r="H835" s="53">
        <f t="shared" ref="H835:H840" si="35">ROUND(PRODUCT(D835:G835),2)</f>
        <v>3.52</v>
      </c>
    </row>
    <row r="836" spans="1:8" s="42" customFormat="1" x14ac:dyDescent="0.2">
      <c r="A836" s="338"/>
      <c r="B836" s="290" t="s">
        <v>670</v>
      </c>
      <c r="C836" s="52"/>
      <c r="D836" s="53">
        <v>2</v>
      </c>
      <c r="E836" s="53">
        <v>0.8</v>
      </c>
      <c r="F836" s="53"/>
      <c r="G836" s="53">
        <v>0.9</v>
      </c>
      <c r="H836" s="53">
        <f t="shared" si="35"/>
        <v>1.44</v>
      </c>
    </row>
    <row r="837" spans="1:8" s="42" customFormat="1" x14ac:dyDescent="0.2">
      <c r="A837" s="338"/>
      <c r="B837" s="290" t="s">
        <v>684</v>
      </c>
      <c r="C837" s="52"/>
      <c r="D837" s="53">
        <v>10</v>
      </c>
      <c r="E837" s="53">
        <v>5</v>
      </c>
      <c r="F837" s="53"/>
      <c r="G837" s="53"/>
      <c r="H837" s="53">
        <f t="shared" si="35"/>
        <v>50</v>
      </c>
    </row>
    <row r="838" spans="1:8" s="42" customFormat="1" x14ac:dyDescent="0.2">
      <c r="A838" s="338"/>
      <c r="B838" s="290" t="s">
        <v>685</v>
      </c>
      <c r="C838" s="52"/>
      <c r="D838" s="53"/>
      <c r="E838" s="53">
        <v>0.9</v>
      </c>
      <c r="F838" s="53"/>
      <c r="G838" s="53">
        <v>1</v>
      </c>
      <c r="H838" s="53">
        <f t="shared" si="35"/>
        <v>0.9</v>
      </c>
    </row>
    <row r="839" spans="1:8" s="42" customFormat="1" x14ac:dyDescent="0.2">
      <c r="A839" s="338"/>
      <c r="B839" s="290"/>
      <c r="C839" s="52"/>
      <c r="D839" s="53"/>
      <c r="E839" s="53">
        <v>0.9</v>
      </c>
      <c r="F839" s="53"/>
      <c r="G839" s="53">
        <v>1.2</v>
      </c>
      <c r="H839" s="53">
        <f t="shared" si="35"/>
        <v>1.08</v>
      </c>
    </row>
    <row r="840" spans="1:8" s="42" customFormat="1" x14ac:dyDescent="0.2">
      <c r="A840" s="338"/>
      <c r="B840" s="290" t="s">
        <v>686</v>
      </c>
      <c r="C840" s="52"/>
      <c r="D840" s="53">
        <v>2</v>
      </c>
      <c r="E840" s="53">
        <v>0.9</v>
      </c>
      <c r="F840" s="53"/>
      <c r="G840" s="53">
        <v>1</v>
      </c>
      <c r="H840" s="53">
        <f t="shared" si="35"/>
        <v>1.8</v>
      </c>
    </row>
    <row r="841" spans="1:8" s="42" customFormat="1" x14ac:dyDescent="0.2">
      <c r="A841" s="338"/>
      <c r="B841" s="291" t="str">
        <f>"Total item "&amp;A834</f>
        <v>Total item 8.6</v>
      </c>
      <c r="C841" s="52"/>
      <c r="D841" s="53"/>
      <c r="E841" s="53"/>
      <c r="F841" s="53"/>
      <c r="G841" s="53"/>
      <c r="H841" s="91">
        <f>SUM(H835:H840)</f>
        <v>58.739999999999995</v>
      </c>
    </row>
    <row r="842" spans="1:8" s="42" customFormat="1" x14ac:dyDescent="0.2">
      <c r="A842" s="338"/>
      <c r="B842" s="99"/>
      <c r="C842" s="93"/>
      <c r="D842" s="94"/>
      <c r="E842" s="94"/>
      <c r="F842" s="94"/>
      <c r="G842" s="94"/>
      <c r="H842" s="94"/>
    </row>
    <row r="843" spans="1:8" s="43" customFormat="1" x14ac:dyDescent="0.2">
      <c r="A843" s="296" t="s">
        <v>156</v>
      </c>
      <c r="B843" s="520" t="s">
        <v>1192</v>
      </c>
      <c r="C843" s="90" t="s">
        <v>463</v>
      </c>
      <c r="D843" s="91"/>
      <c r="E843" s="91"/>
      <c r="F843" s="91"/>
      <c r="G843" s="91"/>
      <c r="H843" s="91"/>
    </row>
    <row r="844" spans="1:8" s="42" customFormat="1" x14ac:dyDescent="0.2">
      <c r="A844" s="338"/>
      <c r="B844" s="519" t="s">
        <v>1187</v>
      </c>
      <c r="C844" s="52"/>
      <c r="D844" s="53">
        <v>16</v>
      </c>
      <c r="E844" s="53">
        <v>0.8</v>
      </c>
      <c r="F844" s="53"/>
      <c r="G844" s="53">
        <v>0.5</v>
      </c>
      <c r="H844" s="53">
        <f>ROUND(PRODUCT(D844:G844),2)</f>
        <v>6.4</v>
      </c>
    </row>
    <row r="845" spans="1:8" s="42" customFormat="1" x14ac:dyDescent="0.2">
      <c r="A845" s="338"/>
      <c r="B845" s="290" t="s">
        <v>1190</v>
      </c>
      <c r="C845" s="52"/>
      <c r="D845" s="53">
        <v>1</v>
      </c>
      <c r="E845" s="53">
        <v>1.1000000000000001</v>
      </c>
      <c r="F845" s="53"/>
      <c r="G845" s="53">
        <v>0.5</v>
      </c>
      <c r="H845" s="53">
        <f>ROUND(PRODUCT(D845:G845),2)</f>
        <v>0.55000000000000004</v>
      </c>
    </row>
    <row r="846" spans="1:8" s="42" customFormat="1" x14ac:dyDescent="0.2">
      <c r="A846" s="338"/>
      <c r="B846" s="518" t="s">
        <v>1188</v>
      </c>
      <c r="C846" s="52"/>
      <c r="D846" s="53"/>
      <c r="E846" s="53"/>
      <c r="F846" s="53"/>
      <c r="G846" s="53"/>
      <c r="H846" s="517">
        <f>SUM(H844:H845)</f>
        <v>6.95</v>
      </c>
    </row>
    <row r="847" spans="1:8" s="42" customFormat="1" x14ac:dyDescent="0.2">
      <c r="A847" s="338"/>
      <c r="B847" s="516" t="s">
        <v>1191</v>
      </c>
      <c r="C847" s="52"/>
      <c r="D847" s="53"/>
      <c r="E847" s="53"/>
      <c r="F847" s="53"/>
      <c r="G847" s="53"/>
      <c r="H847" s="53"/>
    </row>
    <row r="848" spans="1:8" s="42" customFormat="1" x14ac:dyDescent="0.2">
      <c r="A848" s="338"/>
      <c r="B848" s="518" t="s">
        <v>1189</v>
      </c>
      <c r="C848" s="52"/>
      <c r="D848" s="53">
        <v>4.8</v>
      </c>
      <c r="E848" s="53"/>
      <c r="F848" s="53">
        <f>H846</f>
        <v>6.95</v>
      </c>
      <c r="G848" s="53"/>
      <c r="H848" s="517">
        <f>ROUND(PRODUCT(D848:G848),2)</f>
        <v>33.36</v>
      </c>
    </row>
    <row r="849" spans="1:8" s="42" customFormat="1" x14ac:dyDescent="0.2">
      <c r="A849" s="338"/>
      <c r="B849" s="291" t="str">
        <f>"Total item "&amp;A843</f>
        <v>Total item 8.7</v>
      </c>
      <c r="C849" s="52"/>
      <c r="D849" s="53"/>
      <c r="E849" s="53"/>
      <c r="F849" s="53"/>
      <c r="G849" s="53"/>
      <c r="H849" s="91">
        <f>SUM(H848)</f>
        <v>33.36</v>
      </c>
    </row>
    <row r="850" spans="1:8" s="42" customFormat="1" x14ac:dyDescent="0.2">
      <c r="A850" s="338"/>
      <c r="B850" s="99"/>
      <c r="C850" s="93"/>
      <c r="D850" s="94"/>
      <c r="E850" s="94"/>
      <c r="F850" s="94"/>
      <c r="G850" s="94"/>
      <c r="H850" s="94"/>
    </row>
    <row r="851" spans="1:8" s="43" customFormat="1" ht="30.6" x14ac:dyDescent="0.2">
      <c r="A851" s="296" t="s">
        <v>157</v>
      </c>
      <c r="B851" s="279" t="s">
        <v>312</v>
      </c>
      <c r="C851" s="90" t="s">
        <v>9</v>
      </c>
      <c r="D851" s="91"/>
      <c r="E851" s="91"/>
      <c r="F851" s="91"/>
      <c r="G851" s="91"/>
      <c r="H851" s="91"/>
    </row>
    <row r="852" spans="1:8" s="42" customFormat="1" x14ac:dyDescent="0.2">
      <c r="A852" s="338"/>
      <c r="B852" s="290" t="s">
        <v>677</v>
      </c>
      <c r="C852" s="52"/>
      <c r="D852" s="53">
        <v>4</v>
      </c>
      <c r="E852" s="53">
        <v>2</v>
      </c>
      <c r="F852" s="53"/>
      <c r="G852" s="53">
        <v>1.1000000000000001</v>
      </c>
      <c r="H852" s="53">
        <f t="shared" ref="H852:H857" si="36">ROUND(PRODUCT(D852:G852),2)</f>
        <v>8.8000000000000007</v>
      </c>
    </row>
    <row r="853" spans="1:8" s="42" customFormat="1" x14ac:dyDescent="0.2">
      <c r="A853" s="338"/>
      <c r="B853" s="290" t="s">
        <v>678</v>
      </c>
      <c r="C853" s="52"/>
      <c r="D853" s="53">
        <v>12</v>
      </c>
      <c r="E853" s="53">
        <v>1</v>
      </c>
      <c r="F853" s="53"/>
      <c r="G853" s="53">
        <v>0.6</v>
      </c>
      <c r="H853" s="53">
        <f t="shared" si="36"/>
        <v>7.2</v>
      </c>
    </row>
    <row r="854" spans="1:8" s="42" customFormat="1" x14ac:dyDescent="0.2">
      <c r="A854" s="338"/>
      <c r="B854" s="290" t="s">
        <v>679</v>
      </c>
      <c r="C854" s="52"/>
      <c r="D854" s="53">
        <v>2</v>
      </c>
      <c r="E854" s="53">
        <v>0.6</v>
      </c>
      <c r="F854" s="53"/>
      <c r="G854" s="53">
        <v>0.6</v>
      </c>
      <c r="H854" s="53">
        <f t="shared" si="36"/>
        <v>0.72</v>
      </c>
    </row>
    <row r="855" spans="1:8" s="42" customFormat="1" x14ac:dyDescent="0.2">
      <c r="A855" s="338"/>
      <c r="B855" s="290" t="s">
        <v>680</v>
      </c>
      <c r="C855" s="52"/>
      <c r="D855" s="53">
        <v>1</v>
      </c>
      <c r="E855" s="53">
        <v>2.4</v>
      </c>
      <c r="F855" s="53"/>
      <c r="G855" s="53">
        <v>0.4</v>
      </c>
      <c r="H855" s="53">
        <f t="shared" si="36"/>
        <v>0.96</v>
      </c>
    </row>
    <row r="856" spans="1:8" s="42" customFormat="1" x14ac:dyDescent="0.2">
      <c r="A856" s="338"/>
      <c r="B856" s="290" t="s">
        <v>681</v>
      </c>
      <c r="C856" s="52"/>
      <c r="D856" s="53">
        <v>7</v>
      </c>
      <c r="E856" s="53">
        <v>1.5</v>
      </c>
      <c r="F856" s="53"/>
      <c r="G856" s="53">
        <v>0.4</v>
      </c>
      <c r="H856" s="53">
        <f t="shared" si="36"/>
        <v>4.2</v>
      </c>
    </row>
    <row r="857" spans="1:8" s="42" customFormat="1" x14ac:dyDescent="0.2">
      <c r="A857" s="338"/>
      <c r="B857" s="290" t="s">
        <v>682</v>
      </c>
      <c r="C857" s="52"/>
      <c r="D857" s="53">
        <v>12</v>
      </c>
      <c r="E857" s="53">
        <v>4</v>
      </c>
      <c r="F857" s="53"/>
      <c r="G857" s="53">
        <v>0.6</v>
      </c>
      <c r="H857" s="53">
        <f t="shared" si="36"/>
        <v>28.8</v>
      </c>
    </row>
    <row r="858" spans="1:8" s="42" customFormat="1" x14ac:dyDescent="0.2">
      <c r="A858" s="338"/>
      <c r="B858" s="291" t="str">
        <f>"Total item "&amp;A851</f>
        <v>Total item 8.8</v>
      </c>
      <c r="C858" s="52"/>
      <c r="D858" s="53"/>
      <c r="E858" s="53"/>
      <c r="F858" s="53"/>
      <c r="G858" s="53"/>
      <c r="H858" s="91">
        <f>SUM(H852:H857)</f>
        <v>50.68</v>
      </c>
    </row>
    <row r="859" spans="1:8" s="42" customFormat="1" x14ac:dyDescent="0.2">
      <c r="A859" s="338"/>
      <c r="B859" s="99"/>
      <c r="C859" s="93"/>
      <c r="D859" s="94"/>
      <c r="E859" s="94"/>
      <c r="F859" s="94"/>
      <c r="G859" s="94"/>
      <c r="H859" s="94"/>
    </row>
    <row r="860" spans="1:8" s="43" customFormat="1" ht="20.399999999999999" x14ac:dyDescent="0.2">
      <c r="A860" s="296" t="s">
        <v>1415</v>
      </c>
      <c r="B860" s="279" t="s">
        <v>675</v>
      </c>
      <c r="C860" s="90" t="s">
        <v>9</v>
      </c>
      <c r="D860" s="91"/>
      <c r="E860" s="91"/>
      <c r="F860" s="91"/>
      <c r="G860" s="91"/>
      <c r="H860" s="91"/>
    </row>
    <row r="861" spans="1:8" s="42" customFormat="1" x14ac:dyDescent="0.2">
      <c r="A861" s="338"/>
      <c r="B861" s="290" t="s">
        <v>676</v>
      </c>
      <c r="C861" s="52"/>
      <c r="D861" s="53"/>
      <c r="E861" s="53">
        <v>5</v>
      </c>
      <c r="F861" s="53"/>
      <c r="G861" s="53">
        <v>1.65</v>
      </c>
      <c r="H861" s="53">
        <f>ROUND(PRODUCT(D861:G861),2)</f>
        <v>8.25</v>
      </c>
    </row>
    <row r="862" spans="1:8" s="42" customFormat="1" x14ac:dyDescent="0.2">
      <c r="A862" s="338"/>
      <c r="B862" s="290"/>
      <c r="C862" s="52"/>
      <c r="D862" s="53"/>
      <c r="E862" s="53"/>
      <c r="F862" s="53"/>
      <c r="G862" s="53"/>
      <c r="H862" s="53">
        <f>ROUND(PRODUCT(D862:G862),2)</f>
        <v>0</v>
      </c>
    </row>
    <row r="863" spans="1:8" s="42" customFormat="1" x14ac:dyDescent="0.2">
      <c r="A863" s="338"/>
      <c r="B863" s="291" t="str">
        <f>"Total item "&amp;A860</f>
        <v>Total item 8.9</v>
      </c>
      <c r="C863" s="52"/>
      <c r="D863" s="53"/>
      <c r="E863" s="53"/>
      <c r="F863" s="53"/>
      <c r="G863" s="53"/>
      <c r="H863" s="91">
        <f>SUM(H861:H862)</f>
        <v>8.25</v>
      </c>
    </row>
    <row r="864" spans="1:8" s="42" customFormat="1" x14ac:dyDescent="0.2">
      <c r="A864" s="338"/>
      <c r="B864" s="99"/>
      <c r="C864" s="93"/>
      <c r="D864" s="94"/>
      <c r="E864" s="94"/>
      <c r="F864" s="94"/>
      <c r="G864" s="94"/>
      <c r="H864" s="94"/>
    </row>
    <row r="865" spans="1:8" s="43" customFormat="1" x14ac:dyDescent="0.2">
      <c r="A865" s="296" t="s">
        <v>1416</v>
      </c>
      <c r="B865" s="292" t="s">
        <v>683</v>
      </c>
      <c r="C865" s="90" t="s">
        <v>9</v>
      </c>
      <c r="D865" s="91"/>
      <c r="E865" s="91"/>
      <c r="F865" s="91"/>
      <c r="G865" s="91"/>
      <c r="H865" s="91"/>
    </row>
    <row r="866" spans="1:8" s="42" customFormat="1" x14ac:dyDescent="0.2">
      <c r="A866" s="338"/>
      <c r="B866" s="290" t="s">
        <v>684</v>
      </c>
      <c r="C866" s="52"/>
      <c r="D866" s="53">
        <v>10</v>
      </c>
      <c r="E866" s="53">
        <v>5</v>
      </c>
      <c r="F866" s="53"/>
      <c r="G866" s="53"/>
      <c r="H866" s="53">
        <f>ROUND(PRODUCT(D866:G866),2)</f>
        <v>50</v>
      </c>
    </row>
    <row r="867" spans="1:8" s="42" customFormat="1" x14ac:dyDescent="0.2">
      <c r="A867" s="338"/>
      <c r="B867" s="290" t="s">
        <v>685</v>
      </c>
      <c r="C867" s="52"/>
      <c r="D867" s="53"/>
      <c r="E867" s="53">
        <v>0.9</v>
      </c>
      <c r="F867" s="53"/>
      <c r="G867" s="53">
        <v>1</v>
      </c>
      <c r="H867" s="53">
        <f>ROUND(PRODUCT(D867:G867),2)</f>
        <v>0.9</v>
      </c>
    </row>
    <row r="868" spans="1:8" s="42" customFormat="1" x14ac:dyDescent="0.2">
      <c r="A868" s="338"/>
      <c r="B868" s="290"/>
      <c r="C868" s="52"/>
      <c r="D868" s="53"/>
      <c r="E868" s="53">
        <v>0.9</v>
      </c>
      <c r="F868" s="53"/>
      <c r="G868" s="53">
        <v>1.2</v>
      </c>
      <c r="H868" s="53">
        <f>ROUND(PRODUCT(D868:G868),2)</f>
        <v>1.08</v>
      </c>
    </row>
    <row r="869" spans="1:8" s="42" customFormat="1" x14ac:dyDescent="0.2">
      <c r="A869" s="338"/>
      <c r="B869" s="290" t="s">
        <v>686</v>
      </c>
      <c r="C869" s="52"/>
      <c r="D869" s="53">
        <v>2</v>
      </c>
      <c r="E869" s="53">
        <v>0.9</v>
      </c>
      <c r="F869" s="53"/>
      <c r="G869" s="53">
        <v>1</v>
      </c>
      <c r="H869" s="53">
        <f>ROUND(PRODUCT(D869:G869),2)</f>
        <v>1.8</v>
      </c>
    </row>
    <row r="870" spans="1:8" s="42" customFormat="1" x14ac:dyDescent="0.2">
      <c r="A870" s="338"/>
      <c r="B870" s="291" t="str">
        <f>"Total item "&amp;A865</f>
        <v>Total item 8.10</v>
      </c>
      <c r="C870" s="52"/>
      <c r="D870" s="53"/>
      <c r="E870" s="53"/>
      <c r="F870" s="53"/>
      <c r="G870" s="53"/>
      <c r="H870" s="91">
        <f>SUM(H865:H869)</f>
        <v>53.779999999999994</v>
      </c>
    </row>
    <row r="871" spans="1:8" s="42" customFormat="1" x14ac:dyDescent="0.2">
      <c r="A871" s="338"/>
      <c r="B871" s="99"/>
      <c r="C871" s="93"/>
      <c r="D871" s="94"/>
      <c r="E871" s="94"/>
      <c r="F871" s="94"/>
      <c r="G871" s="94"/>
      <c r="H871" s="94"/>
    </row>
    <row r="872" spans="1:8" s="43" customFormat="1" ht="23.25" customHeight="1" x14ac:dyDescent="0.2">
      <c r="A872" s="296" t="s">
        <v>1417</v>
      </c>
      <c r="B872" s="279" t="s">
        <v>1304</v>
      </c>
      <c r="C872" s="90" t="s">
        <v>9</v>
      </c>
      <c r="D872" s="91"/>
      <c r="E872" s="100"/>
      <c r="F872" s="91"/>
      <c r="G872" s="91"/>
      <c r="H872" s="91"/>
    </row>
    <row r="873" spans="1:8" s="42" customFormat="1" x14ac:dyDescent="0.2">
      <c r="A873" s="338"/>
      <c r="B873" s="290" t="s">
        <v>1305</v>
      </c>
      <c r="C873" s="52"/>
      <c r="D873" s="53"/>
      <c r="E873" s="53">
        <v>3.1</v>
      </c>
      <c r="F873" s="53"/>
      <c r="G873" s="53">
        <v>1.8</v>
      </c>
      <c r="H873" s="53">
        <f>ROUND(PRODUCT(D873:G873),2)</f>
        <v>5.58</v>
      </c>
    </row>
    <row r="874" spans="1:8" s="42" customFormat="1" x14ac:dyDescent="0.2">
      <c r="A874" s="338"/>
      <c r="B874" s="290"/>
      <c r="C874" s="52"/>
      <c r="D874" s="53"/>
      <c r="E874" s="53"/>
      <c r="F874" s="53"/>
      <c r="G874" s="53"/>
      <c r="H874" s="53"/>
    </row>
    <row r="875" spans="1:8" s="42" customFormat="1" x14ac:dyDescent="0.2">
      <c r="A875" s="338"/>
      <c r="B875" s="291" t="str">
        <f>"Total item "&amp;A872</f>
        <v>Total item 8.11</v>
      </c>
      <c r="C875" s="52"/>
      <c r="D875" s="53"/>
      <c r="E875" s="53"/>
      <c r="F875" s="53"/>
      <c r="G875" s="53"/>
      <c r="H875" s="91">
        <f>SUM(H873:H874)</f>
        <v>5.58</v>
      </c>
    </row>
    <row r="876" spans="1:8" s="42" customFormat="1" x14ac:dyDescent="0.2">
      <c r="A876" s="338"/>
      <c r="B876" s="99"/>
      <c r="C876" s="93"/>
      <c r="D876" s="94"/>
      <c r="E876" s="94"/>
      <c r="F876" s="94"/>
      <c r="G876" s="94"/>
      <c r="H876" s="94"/>
    </row>
    <row r="877" spans="1:8" s="43" customFormat="1" ht="20.399999999999999" x14ac:dyDescent="0.2">
      <c r="A877" s="296" t="s">
        <v>1418</v>
      </c>
      <c r="B877" s="279" t="s">
        <v>1306</v>
      </c>
      <c r="C877" s="90" t="s">
        <v>9</v>
      </c>
      <c r="D877" s="91"/>
      <c r="E877" s="100"/>
      <c r="F877" s="91"/>
      <c r="G877" s="91"/>
      <c r="H877" s="91"/>
    </row>
    <row r="878" spans="1:8" s="42" customFormat="1" x14ac:dyDescent="0.2">
      <c r="A878" s="338"/>
      <c r="B878" s="290" t="s">
        <v>1307</v>
      </c>
      <c r="C878" s="52"/>
      <c r="D878" s="53"/>
      <c r="E878" s="53"/>
      <c r="F878" s="53"/>
      <c r="G878" s="53"/>
      <c r="H878" s="53"/>
    </row>
    <row r="879" spans="1:8" s="42" customFormat="1" x14ac:dyDescent="0.2">
      <c r="A879" s="338"/>
      <c r="B879" s="290" t="s">
        <v>698</v>
      </c>
      <c r="C879" s="52"/>
      <c r="D879" s="53">
        <v>20</v>
      </c>
      <c r="E879" s="53">
        <v>0.6</v>
      </c>
      <c r="F879" s="53"/>
      <c r="G879" s="53">
        <v>1.6</v>
      </c>
      <c r="H879" s="53">
        <f>ROUND(PRODUCT(D879:G879),2)</f>
        <v>19.2</v>
      </c>
    </row>
    <row r="880" spans="1:8" s="42" customFormat="1" x14ac:dyDescent="0.2">
      <c r="A880" s="338"/>
      <c r="B880" s="290" t="s">
        <v>699</v>
      </c>
      <c r="C880" s="52"/>
      <c r="D880" s="53">
        <v>20</v>
      </c>
      <c r="E880" s="53">
        <v>0.6</v>
      </c>
      <c r="F880" s="53"/>
      <c r="G880" s="53">
        <v>1.6</v>
      </c>
      <c r="H880" s="53">
        <f>ROUND(PRODUCT(D880:G880),2)</f>
        <v>19.2</v>
      </c>
    </row>
    <row r="881" spans="1:8" s="42" customFormat="1" x14ac:dyDescent="0.2">
      <c r="A881" s="338"/>
      <c r="B881" s="290" t="s">
        <v>700</v>
      </c>
      <c r="C881" s="52"/>
      <c r="D881" s="53">
        <v>4</v>
      </c>
      <c r="E881" s="53">
        <v>0.9</v>
      </c>
      <c r="F881" s="53"/>
      <c r="G881" s="53">
        <v>1.6</v>
      </c>
      <c r="H881" s="53">
        <f>ROUND(PRODUCT(D881:G881),2)</f>
        <v>5.76</v>
      </c>
    </row>
    <row r="882" spans="1:8" s="42" customFormat="1" x14ac:dyDescent="0.2">
      <c r="A882" s="338"/>
      <c r="B882" s="290" t="s">
        <v>701</v>
      </c>
      <c r="C882" s="52"/>
      <c r="D882" s="53">
        <v>4</v>
      </c>
      <c r="E882" s="53">
        <v>0.9</v>
      </c>
      <c r="F882" s="53"/>
      <c r="G882" s="53">
        <v>1.6</v>
      </c>
      <c r="H882" s="53">
        <f>ROUND(PRODUCT(D882:G882),2)</f>
        <v>5.76</v>
      </c>
    </row>
    <row r="883" spans="1:8" s="42" customFormat="1" x14ac:dyDescent="0.2">
      <c r="A883" s="338"/>
      <c r="B883" s="291" t="str">
        <f>"Total item "&amp;A877</f>
        <v>Total item 8.12</v>
      </c>
      <c r="C883" s="52"/>
      <c r="D883" s="53"/>
      <c r="E883" s="53"/>
      <c r="F883" s="53"/>
      <c r="G883" s="53"/>
      <c r="H883" s="91">
        <f>SUM(H878:H882)</f>
        <v>49.919999999999995</v>
      </c>
    </row>
    <row r="884" spans="1:8" s="42" customFormat="1" x14ac:dyDescent="0.2">
      <c r="A884" s="338"/>
      <c r="B884" s="99"/>
      <c r="C884" s="93"/>
      <c r="D884" s="94"/>
      <c r="E884" s="94"/>
      <c r="F884" s="94"/>
      <c r="G884" s="94"/>
      <c r="H884" s="94"/>
    </row>
    <row r="885" spans="1:8" s="43" customFormat="1" x14ac:dyDescent="0.2">
      <c r="A885" s="296" t="s">
        <v>1419</v>
      </c>
      <c r="B885" s="279" t="s">
        <v>1411</v>
      </c>
      <c r="C885" s="90" t="s">
        <v>9</v>
      </c>
      <c r="D885" s="91"/>
      <c r="E885" s="91"/>
      <c r="F885" s="91"/>
      <c r="G885" s="91"/>
      <c r="H885" s="91"/>
    </row>
    <row r="886" spans="1:8" s="42" customFormat="1" x14ac:dyDescent="0.2">
      <c r="A886" s="338"/>
      <c r="B886" s="290" t="s">
        <v>1424</v>
      </c>
      <c r="C886" s="52"/>
      <c r="D886" s="53"/>
      <c r="E886" s="53"/>
      <c r="F886" s="53"/>
      <c r="G886" s="53"/>
      <c r="H886" s="53"/>
    </row>
    <row r="887" spans="1:8" s="42" customFormat="1" x14ac:dyDescent="0.2">
      <c r="A887" s="338"/>
      <c r="B887" s="290" t="s">
        <v>1412</v>
      </c>
      <c r="C887" s="52"/>
      <c r="D887" s="53"/>
      <c r="E887" s="53">
        <v>6.1</v>
      </c>
      <c r="F887" s="53"/>
      <c r="G887" s="53">
        <v>2.85</v>
      </c>
      <c r="H887" s="53">
        <f>ROUND(PRODUCT(D887:G887),2)</f>
        <v>17.39</v>
      </c>
    </row>
    <row r="888" spans="1:8" s="42" customFormat="1" x14ac:dyDescent="0.2">
      <c r="A888" s="338"/>
      <c r="B888" s="290"/>
      <c r="C888" s="52"/>
      <c r="D888" s="53"/>
      <c r="E888" s="53">
        <v>12.3</v>
      </c>
      <c r="F888" s="53"/>
      <c r="G888" s="53">
        <v>2.85</v>
      </c>
      <c r="H888" s="53">
        <f>ROUND(PRODUCT(D888:G888),2)</f>
        <v>35.06</v>
      </c>
    </row>
    <row r="889" spans="1:8" s="42" customFormat="1" x14ac:dyDescent="0.2">
      <c r="A889" s="338"/>
      <c r="B889" s="290" t="s">
        <v>1413</v>
      </c>
      <c r="C889" s="52"/>
      <c r="D889" s="53">
        <v>2</v>
      </c>
      <c r="E889" s="53">
        <v>2.5</v>
      </c>
      <c r="F889" s="53"/>
      <c r="G889" s="53">
        <v>2.85</v>
      </c>
      <c r="H889" s="53">
        <f>ROUND(PRODUCT(D889:G889),2)</f>
        <v>14.25</v>
      </c>
    </row>
    <row r="890" spans="1:8" s="42" customFormat="1" x14ac:dyDescent="0.2">
      <c r="A890" s="338"/>
      <c r="B890" s="290"/>
      <c r="C890" s="52"/>
      <c r="D890" s="53"/>
      <c r="E890" s="53">
        <v>1.8</v>
      </c>
      <c r="F890" s="53"/>
      <c r="G890" s="53">
        <v>2.85</v>
      </c>
      <c r="H890" s="53">
        <f>ROUND(PRODUCT(D890:G890),2)</f>
        <v>5.13</v>
      </c>
    </row>
    <row r="891" spans="1:8" s="42" customFormat="1" x14ac:dyDescent="0.2">
      <c r="A891" s="338"/>
      <c r="B891" s="290"/>
      <c r="C891" s="52"/>
      <c r="D891" s="53"/>
      <c r="E891" s="53"/>
      <c r="F891" s="53"/>
      <c r="G891" s="53"/>
      <c r="H891" s="53">
        <f>ROUND(PRODUCT(D891:G891),2)</f>
        <v>0</v>
      </c>
    </row>
    <row r="892" spans="1:8" s="42" customFormat="1" x14ac:dyDescent="0.2">
      <c r="A892" s="338"/>
      <c r="B892" s="291" t="str">
        <f>"Total item "&amp;A885</f>
        <v>Total item 8.13</v>
      </c>
      <c r="C892" s="52"/>
      <c r="D892" s="53"/>
      <c r="E892" s="53"/>
      <c r="F892" s="53"/>
      <c r="G892" s="53"/>
      <c r="H892" s="91">
        <f>SUM(H886:H891)</f>
        <v>71.83</v>
      </c>
    </row>
    <row r="893" spans="1:8" s="44" customFormat="1" x14ac:dyDescent="0.2">
      <c r="A893" s="343"/>
      <c r="B893" s="99"/>
      <c r="C893" s="110"/>
      <c r="D893" s="111"/>
      <c r="E893" s="111"/>
      <c r="F893" s="111"/>
      <c r="G893" s="111"/>
      <c r="H893" s="111"/>
    </row>
    <row r="894" spans="1:8" s="43" customFormat="1" x14ac:dyDescent="0.2">
      <c r="A894" s="296" t="s">
        <v>1420</v>
      </c>
      <c r="B894" s="279" t="s">
        <v>1186</v>
      </c>
      <c r="C894" s="90" t="s">
        <v>9</v>
      </c>
      <c r="D894" s="91"/>
      <c r="E894" s="91"/>
      <c r="F894" s="91"/>
      <c r="G894" s="91"/>
      <c r="H894" s="91"/>
    </row>
    <row r="895" spans="1:8" s="42" customFormat="1" x14ac:dyDescent="0.2">
      <c r="A895" s="338"/>
      <c r="B895" s="290" t="s">
        <v>685</v>
      </c>
      <c r="C895" s="52"/>
      <c r="D895" s="53">
        <v>2</v>
      </c>
      <c r="E895" s="53">
        <v>0.9</v>
      </c>
      <c r="F895" s="53">
        <v>0.5</v>
      </c>
      <c r="G895" s="53"/>
      <c r="H895" s="53">
        <f>ROUND(PRODUCT(D895:G895),2)</f>
        <v>0.9</v>
      </c>
    </row>
    <row r="896" spans="1:8" s="42" customFormat="1" x14ac:dyDescent="0.2">
      <c r="A896" s="338"/>
      <c r="B896" s="291" t="str">
        <f>"Total item "&amp;A894</f>
        <v>Total item 8.14</v>
      </c>
      <c r="C896" s="52"/>
      <c r="D896" s="53"/>
      <c r="E896" s="53"/>
      <c r="F896" s="53"/>
      <c r="G896" s="53"/>
      <c r="H896" s="91">
        <f>SUM(H895:H895)</f>
        <v>0.9</v>
      </c>
    </row>
    <row r="897" spans="1:8" s="44" customFormat="1" x14ac:dyDescent="0.2">
      <c r="A897" s="343"/>
      <c r="B897" s="99"/>
      <c r="C897" s="110"/>
      <c r="D897" s="111"/>
      <c r="E897" s="111"/>
      <c r="F897" s="111"/>
      <c r="G897" s="111"/>
      <c r="H897" s="111"/>
    </row>
    <row r="898" spans="1:8" s="89" customFormat="1" x14ac:dyDescent="0.2">
      <c r="A898" s="339" t="s">
        <v>56</v>
      </c>
      <c r="B898" s="95" t="s">
        <v>95</v>
      </c>
      <c r="C898" s="96"/>
      <c r="D898" s="97"/>
      <c r="E898" s="97"/>
      <c r="F898" s="97"/>
      <c r="G898" s="97"/>
      <c r="H898" s="97"/>
    </row>
    <row r="899" spans="1:8" s="42" customFormat="1" x14ac:dyDescent="0.2">
      <c r="A899" s="338"/>
      <c r="B899" s="99"/>
      <c r="C899" s="93"/>
      <c r="D899" s="94"/>
      <c r="E899" s="94"/>
      <c r="F899" s="94"/>
      <c r="G899" s="94"/>
      <c r="H899" s="94"/>
    </row>
    <row r="900" spans="1:8" s="43" customFormat="1" ht="20.399999999999999" x14ac:dyDescent="0.2">
      <c r="A900" s="296" t="s">
        <v>57</v>
      </c>
      <c r="B900" s="279" t="s">
        <v>688</v>
      </c>
      <c r="C900" s="90" t="s">
        <v>9</v>
      </c>
      <c r="D900" s="91"/>
      <c r="E900" s="100"/>
      <c r="F900" s="91"/>
      <c r="G900" s="91"/>
      <c r="H900" s="91"/>
    </row>
    <row r="901" spans="1:8" s="42" customFormat="1" x14ac:dyDescent="0.2">
      <c r="A901" s="338"/>
      <c r="B901" s="290" t="s">
        <v>1422</v>
      </c>
      <c r="C901" s="52"/>
      <c r="D901" s="53"/>
      <c r="E901" s="53">
        <f>H462</f>
        <v>956.77000000000021</v>
      </c>
      <c r="F901" s="53"/>
      <c r="G901" s="53"/>
      <c r="H901" s="53">
        <f>ROUND(PRODUCT(D901:G901),2)</f>
        <v>956.77</v>
      </c>
    </row>
    <row r="902" spans="1:8" s="42" customFormat="1" x14ac:dyDescent="0.2">
      <c r="A902" s="338"/>
      <c r="B902" s="290"/>
      <c r="C902" s="52"/>
      <c r="D902" s="53"/>
      <c r="E902" s="53"/>
      <c r="F902" s="53"/>
      <c r="G902" s="53"/>
      <c r="H902" s="53"/>
    </row>
    <row r="903" spans="1:8" s="42" customFormat="1" x14ac:dyDescent="0.2">
      <c r="A903" s="338"/>
      <c r="B903" s="291" t="str">
        <f>"Total item "&amp;A900</f>
        <v>Total item 9.1</v>
      </c>
      <c r="C903" s="52"/>
      <c r="D903" s="53"/>
      <c r="E903" s="53"/>
      <c r="F903" s="53"/>
      <c r="G903" s="53"/>
      <c r="H903" s="91">
        <f>SUM(H901:H902)</f>
        <v>956.77</v>
      </c>
    </row>
    <row r="904" spans="1:8" s="42" customFormat="1" x14ac:dyDescent="0.2">
      <c r="A904" s="338"/>
      <c r="B904" s="291"/>
      <c r="C904" s="52"/>
      <c r="D904" s="53"/>
      <c r="E904" s="53"/>
      <c r="F904" s="53"/>
      <c r="G904" s="53"/>
      <c r="H904" s="53"/>
    </row>
    <row r="905" spans="1:8" s="43" customFormat="1" ht="20.399999999999999" x14ac:dyDescent="0.2">
      <c r="A905" s="296" t="s">
        <v>58</v>
      </c>
      <c r="B905" s="279" t="s">
        <v>695</v>
      </c>
      <c r="C905" s="90" t="s">
        <v>9</v>
      </c>
      <c r="D905" s="91"/>
      <c r="E905" s="91"/>
      <c r="F905" s="91"/>
      <c r="G905" s="91"/>
      <c r="H905" s="91"/>
    </row>
    <row r="906" spans="1:8" s="42" customFormat="1" x14ac:dyDescent="0.2">
      <c r="A906" s="338"/>
      <c r="B906" s="290" t="s">
        <v>160</v>
      </c>
      <c r="C906" s="93"/>
      <c r="D906" s="94"/>
      <c r="E906" s="53" t="s">
        <v>112</v>
      </c>
      <c r="F906" s="94"/>
      <c r="G906" s="94"/>
      <c r="H906" s="94"/>
    </row>
    <row r="907" spans="1:8" s="42" customFormat="1" x14ac:dyDescent="0.2">
      <c r="A907" s="338"/>
      <c r="B907" s="290" t="s">
        <v>1421</v>
      </c>
      <c r="C907" s="52"/>
      <c r="D907" s="53"/>
      <c r="E907" s="53">
        <f>H607</f>
        <v>1114.3</v>
      </c>
      <c r="F907" s="53"/>
      <c r="G907" s="53"/>
      <c r="H907" s="53">
        <f>ROUND(PRODUCT(D907:G907),2)</f>
        <v>1114.3</v>
      </c>
    </row>
    <row r="908" spans="1:8" s="42" customFormat="1" x14ac:dyDescent="0.2">
      <c r="A908" s="338"/>
      <c r="B908" s="291" t="str">
        <f>"Total item "&amp;A905</f>
        <v>Total item 9.2</v>
      </c>
      <c r="C908" s="52"/>
      <c r="D908" s="53"/>
      <c r="E908" s="53"/>
      <c r="F908" s="53"/>
      <c r="G908" s="53"/>
      <c r="H908" s="91">
        <f>SUM(H907)</f>
        <v>1114.3</v>
      </c>
    </row>
    <row r="909" spans="1:8" s="42" customFormat="1" x14ac:dyDescent="0.2">
      <c r="A909" s="338"/>
      <c r="B909" s="99"/>
      <c r="C909" s="93"/>
      <c r="D909" s="94"/>
      <c r="E909" s="94"/>
      <c r="F909" s="94"/>
      <c r="G909" s="94"/>
      <c r="H909" s="94"/>
    </row>
    <row r="910" spans="1:8" s="43" customFormat="1" ht="20.399999999999999" x14ac:dyDescent="0.2">
      <c r="A910" s="296" t="s">
        <v>1425</v>
      </c>
      <c r="B910" s="279" t="s">
        <v>434</v>
      </c>
      <c r="C910" s="90" t="s">
        <v>9</v>
      </c>
      <c r="D910" s="91"/>
      <c r="E910" s="100"/>
      <c r="F910" s="91"/>
      <c r="G910" s="91"/>
      <c r="H910" s="91"/>
    </row>
    <row r="911" spans="1:8" s="42" customFormat="1" x14ac:dyDescent="0.2">
      <c r="A911" s="338"/>
      <c r="B911" s="290" t="s">
        <v>703</v>
      </c>
      <c r="C911" s="52"/>
      <c r="D911" s="53"/>
      <c r="E911" s="53"/>
      <c r="F911" s="53"/>
      <c r="G911" s="53"/>
      <c r="H911" s="53"/>
    </row>
    <row r="912" spans="1:8" s="42" customFormat="1" x14ac:dyDescent="0.2">
      <c r="A912" s="338"/>
      <c r="B912" s="290" t="s">
        <v>621</v>
      </c>
      <c r="C912" s="52"/>
      <c r="D912" s="53">
        <f>2*16</f>
        <v>32</v>
      </c>
      <c r="E912" s="53">
        <v>0.8</v>
      </c>
      <c r="F912" s="53"/>
      <c r="G912" s="53">
        <v>2.1</v>
      </c>
      <c r="H912" s="53">
        <f>ROUND(PRODUCT(D912:G912),2)</f>
        <v>53.76</v>
      </c>
    </row>
    <row r="913" spans="1:8" s="42" customFormat="1" x14ac:dyDescent="0.2">
      <c r="A913" s="338"/>
      <c r="B913" s="290" t="s">
        <v>696</v>
      </c>
      <c r="C913" s="52"/>
      <c r="D913" s="53">
        <v>12</v>
      </c>
      <c r="E913" s="53">
        <v>0.7</v>
      </c>
      <c r="F913" s="53"/>
      <c r="G913" s="53">
        <v>2.1</v>
      </c>
      <c r="H913" s="53">
        <f>ROUND(PRODUCT(D913:G913),2)</f>
        <v>17.64</v>
      </c>
    </row>
    <row r="914" spans="1:8" s="42" customFormat="1" x14ac:dyDescent="0.2">
      <c r="A914" s="338"/>
      <c r="B914" s="290" t="s">
        <v>697</v>
      </c>
      <c r="C914" s="52"/>
      <c r="D914" s="53">
        <v>6</v>
      </c>
      <c r="E914" s="53">
        <v>0.8</v>
      </c>
      <c r="F914" s="53"/>
      <c r="G914" s="53">
        <v>2.1</v>
      </c>
      <c r="H914" s="53">
        <f>ROUND(PRODUCT(D914:G914),2)</f>
        <v>10.08</v>
      </c>
    </row>
    <row r="915" spans="1:8" s="42" customFormat="1" x14ac:dyDescent="0.2">
      <c r="A915" s="338"/>
      <c r="B915" s="290" t="s">
        <v>702</v>
      </c>
      <c r="C915" s="52"/>
      <c r="D915" s="53">
        <v>2</v>
      </c>
      <c r="E915" s="53">
        <v>1.2</v>
      </c>
      <c r="F915" s="53"/>
      <c r="G915" s="53">
        <v>1.2</v>
      </c>
      <c r="H915" s="53">
        <f>ROUND(PRODUCT(D915:G915),2)</f>
        <v>2.88</v>
      </c>
    </row>
    <row r="916" spans="1:8" s="42" customFormat="1" x14ac:dyDescent="0.2">
      <c r="A916" s="338"/>
      <c r="B916" s="291" t="str">
        <f>"Total item "&amp;A910</f>
        <v>Total item 9.3</v>
      </c>
      <c r="C916" s="52"/>
      <c r="D916" s="53"/>
      <c r="E916" s="53"/>
      <c r="F916" s="53"/>
      <c r="G916" s="53"/>
      <c r="H916" s="91">
        <f>SUM(H912:H915)</f>
        <v>84.36</v>
      </c>
    </row>
    <row r="917" spans="1:8" s="42" customFormat="1" x14ac:dyDescent="0.2">
      <c r="A917" s="338"/>
      <c r="B917" s="99"/>
      <c r="C917" s="93"/>
      <c r="D917" s="94"/>
      <c r="E917" s="94"/>
      <c r="F917" s="94"/>
      <c r="G917" s="94"/>
      <c r="H917" s="94"/>
    </row>
    <row r="918" spans="1:8" s="43" customFormat="1" ht="20.399999999999999" x14ac:dyDescent="0.2">
      <c r="A918" s="296" t="s">
        <v>59</v>
      </c>
      <c r="B918" s="279" t="s">
        <v>436</v>
      </c>
      <c r="C918" s="90" t="s">
        <v>9</v>
      </c>
      <c r="D918" s="91"/>
      <c r="E918" s="100"/>
      <c r="F918" s="91"/>
      <c r="G918" s="91"/>
      <c r="H918" s="91"/>
    </row>
    <row r="919" spans="1:8" s="42" customFormat="1" x14ac:dyDescent="0.2">
      <c r="A919" s="338"/>
      <c r="B919" s="290" t="s">
        <v>1305</v>
      </c>
      <c r="C919" s="52"/>
      <c r="D919" s="53"/>
      <c r="E919" s="53">
        <v>3.1</v>
      </c>
      <c r="F919" s="53"/>
      <c r="G919" s="53">
        <v>1.8</v>
      </c>
      <c r="H919" s="53">
        <f>ROUND(PRODUCT(D919:G919),2)</f>
        <v>5.58</v>
      </c>
    </row>
    <row r="920" spans="1:8" s="42" customFormat="1" x14ac:dyDescent="0.2">
      <c r="A920" s="338"/>
      <c r="B920" s="290" t="s">
        <v>1423</v>
      </c>
      <c r="C920" s="52"/>
      <c r="D920" s="53"/>
      <c r="E920" s="53"/>
      <c r="F920" s="53"/>
      <c r="G920" s="53"/>
      <c r="H920" s="53"/>
    </row>
    <row r="921" spans="1:8" s="42" customFormat="1" x14ac:dyDescent="0.2">
      <c r="A921" s="338"/>
      <c r="B921" s="290" t="s">
        <v>1412</v>
      </c>
      <c r="C921" s="52"/>
      <c r="D921" s="53"/>
      <c r="E921" s="53">
        <v>6.1</v>
      </c>
      <c r="F921" s="53"/>
      <c r="G921" s="53">
        <v>2.85</v>
      </c>
      <c r="H921" s="53">
        <f>ROUND(PRODUCT(D921:G921),2)</f>
        <v>17.39</v>
      </c>
    </row>
    <row r="922" spans="1:8" s="42" customFormat="1" x14ac:dyDescent="0.2">
      <c r="A922" s="338"/>
      <c r="B922" s="290"/>
      <c r="C922" s="52"/>
      <c r="D922" s="53"/>
      <c r="E922" s="53">
        <v>12.3</v>
      </c>
      <c r="F922" s="53"/>
      <c r="G922" s="53">
        <v>2.85</v>
      </c>
      <c r="H922" s="53">
        <f>ROUND(PRODUCT(D922:G922),2)</f>
        <v>35.06</v>
      </c>
    </row>
    <row r="923" spans="1:8" s="42" customFormat="1" x14ac:dyDescent="0.2">
      <c r="A923" s="338"/>
      <c r="B923" s="290" t="s">
        <v>1413</v>
      </c>
      <c r="C923" s="52"/>
      <c r="D923" s="53">
        <v>2</v>
      </c>
      <c r="E923" s="53">
        <v>2.5</v>
      </c>
      <c r="F923" s="53"/>
      <c r="G923" s="53">
        <v>2.85</v>
      </c>
      <c r="H923" s="53">
        <f>ROUND(PRODUCT(D923:G923),2)</f>
        <v>14.25</v>
      </c>
    </row>
    <row r="924" spans="1:8" s="42" customFormat="1" x14ac:dyDescent="0.2">
      <c r="A924" s="338"/>
      <c r="B924" s="290"/>
      <c r="C924" s="52"/>
      <c r="D924" s="53"/>
      <c r="E924" s="53">
        <v>1.8</v>
      </c>
      <c r="F924" s="53"/>
      <c r="G924" s="53">
        <v>2.85</v>
      </c>
      <c r="H924" s="53">
        <f>ROUND(PRODUCT(D924:G924),2)</f>
        <v>5.13</v>
      </c>
    </row>
    <row r="925" spans="1:8" s="42" customFormat="1" x14ac:dyDescent="0.2">
      <c r="A925" s="338"/>
      <c r="B925" s="290"/>
      <c r="C925" s="52"/>
      <c r="D925" s="53"/>
      <c r="E925" s="53"/>
      <c r="F925" s="53"/>
      <c r="G925" s="53"/>
      <c r="H925" s="53">
        <f>ROUND(PRODUCT(D925:G925),2)</f>
        <v>0</v>
      </c>
    </row>
    <row r="926" spans="1:8" s="42" customFormat="1" x14ac:dyDescent="0.2">
      <c r="A926" s="338"/>
      <c r="B926" s="291" t="str">
        <f>"Total item "&amp;A918</f>
        <v>Total item 9.4</v>
      </c>
      <c r="C926" s="52"/>
      <c r="D926" s="53"/>
      <c r="E926" s="53"/>
      <c r="F926" s="53"/>
      <c r="G926" s="53"/>
      <c r="H926" s="91">
        <f>SUM(H919:H925)</f>
        <v>77.41</v>
      </c>
    </row>
    <row r="927" spans="1:8" s="87" customFormat="1" x14ac:dyDescent="0.2">
      <c r="A927" s="341"/>
      <c r="B927" s="289"/>
      <c r="C927" s="103"/>
      <c r="D927" s="104"/>
      <c r="E927" s="104"/>
      <c r="F927" s="104"/>
      <c r="G927" s="104"/>
      <c r="H927" s="101"/>
    </row>
    <row r="928" spans="1:8" s="89" customFormat="1" x14ac:dyDescent="0.2">
      <c r="A928" s="339" t="s">
        <v>60</v>
      </c>
      <c r="B928" s="95" t="s">
        <v>96</v>
      </c>
      <c r="C928" s="96"/>
      <c r="D928" s="97"/>
      <c r="E928" s="97"/>
      <c r="F928" s="97"/>
      <c r="G928" s="97"/>
      <c r="H928" s="97"/>
    </row>
    <row r="929" spans="1:8" s="42" customFormat="1" x14ac:dyDescent="0.2">
      <c r="A929" s="338"/>
      <c r="B929" s="109"/>
      <c r="C929" s="93"/>
      <c r="D929" s="94"/>
      <c r="E929" s="94"/>
      <c r="F929" s="94"/>
      <c r="G929" s="94"/>
      <c r="H929" s="94"/>
    </row>
    <row r="930" spans="1:8" s="43" customFormat="1" ht="30.6" x14ac:dyDescent="0.2">
      <c r="A930" s="296" t="s">
        <v>61</v>
      </c>
      <c r="B930" s="279" t="s">
        <v>438</v>
      </c>
      <c r="C930" s="90" t="s">
        <v>98</v>
      </c>
      <c r="D930" s="91"/>
      <c r="E930" s="91"/>
      <c r="F930" s="91"/>
      <c r="G930" s="91"/>
      <c r="H930" s="91"/>
    </row>
    <row r="931" spans="1:8" s="42" customFormat="1" x14ac:dyDescent="0.2">
      <c r="A931" s="338"/>
      <c r="B931" s="290" t="s">
        <v>639</v>
      </c>
      <c r="C931" s="52"/>
      <c r="D931" s="53">
        <v>6</v>
      </c>
      <c r="E931" s="53"/>
      <c r="F931" s="53"/>
      <c r="G931" s="53"/>
      <c r="H931" s="53">
        <f>ROUND(PRODUCT(D931:G931),2)</f>
        <v>6</v>
      </c>
    </row>
    <row r="932" spans="1:8" s="42" customFormat="1" x14ac:dyDescent="0.2">
      <c r="A932" s="338"/>
      <c r="B932" s="290" t="s">
        <v>598</v>
      </c>
      <c r="C932" s="52"/>
      <c r="D932" s="53">
        <v>6</v>
      </c>
      <c r="E932" s="53"/>
      <c r="F932" s="53"/>
      <c r="G932" s="53"/>
      <c r="H932" s="53">
        <f>ROUND(PRODUCT(D932:G932),2)</f>
        <v>6</v>
      </c>
    </row>
    <row r="933" spans="1:8" s="42" customFormat="1" x14ac:dyDescent="0.2">
      <c r="A933" s="338"/>
      <c r="B933" s="290" t="s">
        <v>599</v>
      </c>
      <c r="C933" s="52"/>
      <c r="D933" s="53">
        <v>6</v>
      </c>
      <c r="E933" s="53"/>
      <c r="F933" s="53"/>
      <c r="G933" s="53"/>
      <c r="H933" s="53">
        <f t="shared" ref="H933:H958" si="37">ROUND(PRODUCT(D933:G933),2)</f>
        <v>6</v>
      </c>
    </row>
    <row r="934" spans="1:8" s="42" customFormat="1" x14ac:dyDescent="0.2">
      <c r="A934" s="338"/>
      <c r="B934" s="290" t="s">
        <v>600</v>
      </c>
      <c r="C934" s="52"/>
      <c r="D934" s="53">
        <v>6</v>
      </c>
      <c r="E934" s="53"/>
      <c r="F934" s="53"/>
      <c r="G934" s="53"/>
      <c r="H934" s="53">
        <f t="shared" si="37"/>
        <v>6</v>
      </c>
    </row>
    <row r="935" spans="1:8" s="42" customFormat="1" x14ac:dyDescent="0.2">
      <c r="A935" s="338"/>
      <c r="B935" s="290" t="s">
        <v>601</v>
      </c>
      <c r="C935" s="52"/>
      <c r="D935" s="53">
        <v>6</v>
      </c>
      <c r="E935" s="53"/>
      <c r="F935" s="53"/>
      <c r="G935" s="53"/>
      <c r="H935" s="53">
        <f t="shared" si="37"/>
        <v>6</v>
      </c>
    </row>
    <row r="936" spans="1:8" s="42" customFormat="1" x14ac:dyDescent="0.2">
      <c r="A936" s="338"/>
      <c r="B936" s="290" t="s">
        <v>602</v>
      </c>
      <c r="C936" s="52"/>
      <c r="D936" s="53">
        <v>6</v>
      </c>
      <c r="E936" s="53"/>
      <c r="F936" s="53"/>
      <c r="G936" s="53"/>
      <c r="H936" s="53">
        <f t="shared" si="37"/>
        <v>6</v>
      </c>
    </row>
    <row r="937" spans="1:8" s="42" customFormat="1" x14ac:dyDescent="0.2">
      <c r="A937" s="338"/>
      <c r="B937" s="290" t="s">
        <v>603</v>
      </c>
      <c r="C937" s="52"/>
      <c r="D937" s="53">
        <v>6</v>
      </c>
      <c r="E937" s="53"/>
      <c r="F937" s="53"/>
      <c r="G937" s="53"/>
      <c r="H937" s="53">
        <f t="shared" si="37"/>
        <v>6</v>
      </c>
    </row>
    <row r="938" spans="1:8" s="42" customFormat="1" x14ac:dyDescent="0.2">
      <c r="A938" s="338"/>
      <c r="B938" s="290" t="s">
        <v>604</v>
      </c>
      <c r="C938" s="52"/>
      <c r="D938" s="53">
        <v>6</v>
      </c>
      <c r="E938" s="53"/>
      <c r="F938" s="53"/>
      <c r="G938" s="53"/>
      <c r="H938" s="53">
        <f t="shared" si="37"/>
        <v>6</v>
      </c>
    </row>
    <row r="939" spans="1:8" s="42" customFormat="1" x14ac:dyDescent="0.2">
      <c r="A939" s="338"/>
      <c r="B939" s="290" t="s">
        <v>605</v>
      </c>
      <c r="C939" s="52"/>
      <c r="D939" s="53">
        <v>6</v>
      </c>
      <c r="E939" s="53"/>
      <c r="F939" s="53"/>
      <c r="G939" s="53"/>
      <c r="H939" s="53">
        <f t="shared" si="37"/>
        <v>6</v>
      </c>
    </row>
    <row r="940" spans="1:8" s="42" customFormat="1" x14ac:dyDescent="0.2">
      <c r="A940" s="338"/>
      <c r="B940" s="290" t="s">
        <v>606</v>
      </c>
      <c r="C940" s="52"/>
      <c r="D940" s="53">
        <v>6</v>
      </c>
      <c r="E940" s="53"/>
      <c r="F940" s="53"/>
      <c r="G940" s="53"/>
      <c r="H940" s="53">
        <f t="shared" si="37"/>
        <v>6</v>
      </c>
    </row>
    <row r="941" spans="1:8" s="42" customFormat="1" x14ac:dyDescent="0.2">
      <c r="A941" s="338"/>
      <c r="B941" s="290" t="s">
        <v>640</v>
      </c>
      <c r="C941" s="52"/>
      <c r="D941" s="53">
        <v>6</v>
      </c>
      <c r="E941" s="53"/>
      <c r="F941" s="53"/>
      <c r="G941" s="53"/>
      <c r="H941" s="53">
        <f t="shared" si="37"/>
        <v>6</v>
      </c>
    </row>
    <row r="942" spans="1:8" s="42" customFormat="1" x14ac:dyDescent="0.2">
      <c r="A942" s="338"/>
      <c r="B942" s="290" t="s">
        <v>607</v>
      </c>
      <c r="C942" s="52"/>
      <c r="D942" s="53">
        <v>4</v>
      </c>
      <c r="E942" s="53"/>
      <c r="F942" s="53"/>
      <c r="G942" s="53"/>
      <c r="H942" s="53">
        <f t="shared" si="37"/>
        <v>4</v>
      </c>
    </row>
    <row r="943" spans="1:8" s="42" customFormat="1" x14ac:dyDescent="0.2">
      <c r="A943" s="338"/>
      <c r="B943" s="290" t="s">
        <v>641</v>
      </c>
      <c r="C943" s="52"/>
      <c r="D943" s="53">
        <v>12</v>
      </c>
      <c r="E943" s="53"/>
      <c r="F943" s="53"/>
      <c r="G943" s="53"/>
      <c r="H943" s="53">
        <f t="shared" si="37"/>
        <v>12</v>
      </c>
    </row>
    <row r="944" spans="1:8" s="42" customFormat="1" x14ac:dyDescent="0.2">
      <c r="A944" s="338"/>
      <c r="B944" s="290" t="s">
        <v>642</v>
      </c>
      <c r="C944" s="52"/>
      <c r="D944" s="53">
        <v>4</v>
      </c>
      <c r="E944" s="53"/>
      <c r="F944" s="53"/>
      <c r="G944" s="53"/>
      <c r="H944" s="53">
        <f t="shared" si="37"/>
        <v>4</v>
      </c>
    </row>
    <row r="945" spans="1:8" s="42" customFormat="1" x14ac:dyDescent="0.2">
      <c r="A945" s="338"/>
      <c r="B945" s="290" t="s">
        <v>643</v>
      </c>
      <c r="C945" s="52"/>
      <c r="D945" s="53">
        <v>1</v>
      </c>
      <c r="E945" s="53"/>
      <c r="F945" s="53"/>
      <c r="G945" s="53"/>
      <c r="H945" s="53">
        <f t="shared" si="37"/>
        <v>1</v>
      </c>
    </row>
    <row r="946" spans="1:8" s="42" customFormat="1" x14ac:dyDescent="0.2">
      <c r="A946" s="338"/>
      <c r="B946" s="290" t="s">
        <v>644</v>
      </c>
      <c r="C946" s="52"/>
      <c r="D946" s="53">
        <v>4</v>
      </c>
      <c r="E946" s="53"/>
      <c r="F946" s="53"/>
      <c r="G946" s="53"/>
      <c r="H946" s="53">
        <f t="shared" si="37"/>
        <v>4</v>
      </c>
    </row>
    <row r="947" spans="1:8" s="42" customFormat="1" x14ac:dyDescent="0.2">
      <c r="A947" s="338"/>
      <c r="B947" s="290" t="s">
        <v>645</v>
      </c>
      <c r="C947" s="52"/>
      <c r="D947" s="53">
        <v>1</v>
      </c>
      <c r="E947" s="53"/>
      <c r="F947" s="53"/>
      <c r="G947" s="53"/>
      <c r="H947" s="53">
        <f t="shared" si="37"/>
        <v>1</v>
      </c>
    </row>
    <row r="948" spans="1:8" s="42" customFormat="1" x14ac:dyDescent="0.2">
      <c r="A948" s="338"/>
      <c r="B948" s="290" t="s">
        <v>1297</v>
      </c>
      <c r="C948" s="52"/>
      <c r="D948" s="53">
        <v>1</v>
      </c>
      <c r="E948" s="53"/>
      <c r="F948" s="53"/>
      <c r="G948" s="53"/>
      <c r="H948" s="53">
        <f t="shared" si="37"/>
        <v>1</v>
      </c>
    </row>
    <row r="949" spans="1:8" s="42" customFormat="1" x14ac:dyDescent="0.2">
      <c r="A949" s="338"/>
      <c r="B949" s="290" t="s">
        <v>1298</v>
      </c>
      <c r="C949" s="52"/>
      <c r="D949" s="53">
        <v>1</v>
      </c>
      <c r="E949" s="53"/>
      <c r="F949" s="53"/>
      <c r="G949" s="53"/>
      <c r="H949" s="53">
        <f t="shared" si="37"/>
        <v>1</v>
      </c>
    </row>
    <row r="950" spans="1:8" s="42" customFormat="1" x14ac:dyDescent="0.2">
      <c r="A950" s="338"/>
      <c r="B950" s="290" t="s">
        <v>647</v>
      </c>
      <c r="C950" s="52"/>
      <c r="D950" s="53">
        <v>4</v>
      </c>
      <c r="E950" s="53"/>
      <c r="F950" s="53"/>
      <c r="G950" s="53"/>
      <c r="H950" s="53">
        <f t="shared" si="37"/>
        <v>4</v>
      </c>
    </row>
    <row r="951" spans="1:8" s="42" customFormat="1" x14ac:dyDescent="0.2">
      <c r="A951" s="338"/>
      <c r="B951" s="290" t="s">
        <v>648</v>
      </c>
      <c r="C951" s="52"/>
      <c r="D951" s="53">
        <v>3</v>
      </c>
      <c r="E951" s="53"/>
      <c r="F951" s="53"/>
      <c r="G951" s="53"/>
      <c r="H951" s="53">
        <f t="shared" si="37"/>
        <v>3</v>
      </c>
    </row>
    <row r="952" spans="1:8" s="42" customFormat="1" x14ac:dyDescent="0.2">
      <c r="A952" s="338"/>
      <c r="B952" s="290" t="s">
        <v>256</v>
      </c>
      <c r="C952" s="52"/>
      <c r="D952" s="53">
        <v>3</v>
      </c>
      <c r="E952" s="53"/>
      <c r="F952" s="53"/>
      <c r="G952" s="53"/>
      <c r="H952" s="53">
        <f t="shared" si="37"/>
        <v>3</v>
      </c>
    </row>
    <row r="953" spans="1:8" s="42" customFormat="1" x14ac:dyDescent="0.2">
      <c r="A953" s="338"/>
      <c r="B953" s="290" t="s">
        <v>649</v>
      </c>
      <c r="C953" s="52"/>
      <c r="D953" s="53">
        <v>2</v>
      </c>
      <c r="E953" s="53"/>
      <c r="F953" s="53"/>
      <c r="G953" s="53"/>
      <c r="H953" s="53">
        <f t="shared" si="37"/>
        <v>2</v>
      </c>
    </row>
    <row r="954" spans="1:8" s="42" customFormat="1" x14ac:dyDescent="0.2">
      <c r="A954" s="338"/>
      <c r="B954" s="290" t="s">
        <v>242</v>
      </c>
      <c r="C954" s="52"/>
      <c r="D954" s="53">
        <v>1</v>
      </c>
      <c r="E954" s="53"/>
      <c r="F954" s="53"/>
      <c r="G954" s="53"/>
      <c r="H954" s="53">
        <f t="shared" si="37"/>
        <v>1</v>
      </c>
    </row>
    <row r="955" spans="1:8" s="42" customFormat="1" x14ac:dyDescent="0.2">
      <c r="A955" s="338"/>
      <c r="B955" s="290" t="s">
        <v>143</v>
      </c>
      <c r="C955" s="52"/>
      <c r="D955" s="53">
        <v>1</v>
      </c>
      <c r="E955" s="53"/>
      <c r="F955" s="53"/>
      <c r="G955" s="53"/>
      <c r="H955" s="53">
        <f t="shared" si="37"/>
        <v>1</v>
      </c>
    </row>
    <row r="956" spans="1:8" s="42" customFormat="1" x14ac:dyDescent="0.2">
      <c r="A956" s="338"/>
      <c r="B956" s="290" t="s">
        <v>650</v>
      </c>
      <c r="C956" s="52"/>
      <c r="D956" s="53">
        <v>1</v>
      </c>
      <c r="E956" s="53"/>
      <c r="F956" s="53"/>
      <c r="G956" s="53"/>
      <c r="H956" s="53">
        <f t="shared" si="37"/>
        <v>1</v>
      </c>
    </row>
    <row r="957" spans="1:8" s="42" customFormat="1" x14ac:dyDescent="0.2">
      <c r="A957" s="338"/>
      <c r="B957" s="290" t="s">
        <v>243</v>
      </c>
      <c r="C957" s="52"/>
      <c r="D957" s="53">
        <v>3</v>
      </c>
      <c r="E957" s="53"/>
      <c r="F957" s="53"/>
      <c r="G957" s="53"/>
      <c r="H957" s="53">
        <f t="shared" si="37"/>
        <v>3</v>
      </c>
    </row>
    <row r="958" spans="1:8" s="42" customFormat="1" x14ac:dyDescent="0.2">
      <c r="A958" s="338"/>
      <c r="B958" s="290" t="s">
        <v>1324</v>
      </c>
      <c r="C958" s="52"/>
      <c r="D958" s="53">
        <v>13</v>
      </c>
      <c r="E958" s="53"/>
      <c r="F958" s="53"/>
      <c r="G958" s="53"/>
      <c r="H958" s="53">
        <f t="shared" si="37"/>
        <v>13</v>
      </c>
    </row>
    <row r="959" spans="1:8" s="42" customFormat="1" x14ac:dyDescent="0.2">
      <c r="A959" s="338"/>
      <c r="B959" s="291" t="str">
        <f>"Total item "&amp;A930</f>
        <v>Total item 10.1</v>
      </c>
      <c r="C959" s="52"/>
      <c r="D959" s="53"/>
      <c r="E959" s="53"/>
      <c r="F959" s="53"/>
      <c r="G959" s="53"/>
      <c r="H959" s="91">
        <f>SUM(H931:H958)</f>
        <v>125</v>
      </c>
    </row>
    <row r="960" spans="1:8" s="42" customFormat="1" x14ac:dyDescent="0.2">
      <c r="A960" s="338"/>
      <c r="B960" s="99"/>
      <c r="C960" s="93"/>
      <c r="D960" s="94"/>
      <c r="E960" s="94"/>
      <c r="F960" s="94"/>
      <c r="G960" s="94"/>
      <c r="H960" s="94"/>
    </row>
    <row r="961" spans="1:8" s="43" customFormat="1" ht="30.6" x14ac:dyDescent="0.2">
      <c r="A961" s="296" t="s">
        <v>62</v>
      </c>
      <c r="B961" s="279" t="s">
        <v>440</v>
      </c>
      <c r="C961" s="90" t="s">
        <v>98</v>
      </c>
      <c r="D961" s="91"/>
      <c r="E961" s="91"/>
      <c r="F961" s="91"/>
      <c r="G961" s="91"/>
      <c r="H961" s="91"/>
    </row>
    <row r="962" spans="1:8" s="42" customFormat="1" x14ac:dyDescent="0.2">
      <c r="A962" s="338"/>
      <c r="B962" s="290" t="s">
        <v>639</v>
      </c>
      <c r="C962" s="52"/>
      <c r="D962" s="53">
        <v>5</v>
      </c>
      <c r="E962" s="53"/>
      <c r="F962" s="53"/>
      <c r="G962" s="53"/>
      <c r="H962" s="53">
        <f>ROUND(PRODUCT(D962:G962),2)</f>
        <v>5</v>
      </c>
    </row>
    <row r="963" spans="1:8" s="42" customFormat="1" x14ac:dyDescent="0.2">
      <c r="A963" s="338"/>
      <c r="B963" s="290" t="s">
        <v>598</v>
      </c>
      <c r="C963" s="52"/>
      <c r="D963" s="53">
        <v>5</v>
      </c>
      <c r="E963" s="53"/>
      <c r="F963" s="53"/>
      <c r="G963" s="53"/>
      <c r="H963" s="53">
        <f>ROUND(PRODUCT(D963:G963),2)</f>
        <v>5</v>
      </c>
    </row>
    <row r="964" spans="1:8" s="42" customFormat="1" x14ac:dyDescent="0.2">
      <c r="A964" s="338"/>
      <c r="B964" s="290" t="s">
        <v>599</v>
      </c>
      <c r="C964" s="52"/>
      <c r="D964" s="53">
        <v>5</v>
      </c>
      <c r="E964" s="53"/>
      <c r="F964" s="53"/>
      <c r="G964" s="53"/>
      <c r="H964" s="53">
        <f t="shared" ref="H964:H988" si="38">ROUND(PRODUCT(D964:G964),2)</f>
        <v>5</v>
      </c>
    </row>
    <row r="965" spans="1:8" s="42" customFormat="1" x14ac:dyDescent="0.2">
      <c r="A965" s="338"/>
      <c r="B965" s="290" t="s">
        <v>600</v>
      </c>
      <c r="C965" s="52"/>
      <c r="D965" s="53">
        <v>5</v>
      </c>
      <c r="E965" s="53"/>
      <c r="F965" s="53"/>
      <c r="G965" s="53"/>
      <c r="H965" s="53">
        <f t="shared" si="38"/>
        <v>5</v>
      </c>
    </row>
    <row r="966" spans="1:8" s="42" customFormat="1" x14ac:dyDescent="0.2">
      <c r="A966" s="338"/>
      <c r="B966" s="290" t="s">
        <v>601</v>
      </c>
      <c r="C966" s="52"/>
      <c r="D966" s="53">
        <v>5</v>
      </c>
      <c r="E966" s="53"/>
      <c r="F966" s="53"/>
      <c r="G966" s="53"/>
      <c r="H966" s="53">
        <f t="shared" si="38"/>
        <v>5</v>
      </c>
    </row>
    <row r="967" spans="1:8" s="42" customFormat="1" x14ac:dyDescent="0.2">
      <c r="A967" s="338"/>
      <c r="B967" s="290" t="s">
        <v>602</v>
      </c>
      <c r="C967" s="52"/>
      <c r="D967" s="53">
        <v>5</v>
      </c>
      <c r="E967" s="53"/>
      <c r="F967" s="53"/>
      <c r="G967" s="53"/>
      <c r="H967" s="53">
        <f t="shared" si="38"/>
        <v>5</v>
      </c>
    </row>
    <row r="968" spans="1:8" s="42" customFormat="1" x14ac:dyDescent="0.2">
      <c r="A968" s="338"/>
      <c r="B968" s="290" t="s">
        <v>603</v>
      </c>
      <c r="C968" s="52"/>
      <c r="D968" s="53">
        <v>5</v>
      </c>
      <c r="E968" s="53"/>
      <c r="F968" s="53"/>
      <c r="G968" s="53"/>
      <c r="H968" s="53">
        <f t="shared" si="38"/>
        <v>5</v>
      </c>
    </row>
    <row r="969" spans="1:8" s="42" customFormat="1" x14ac:dyDescent="0.2">
      <c r="A969" s="338"/>
      <c r="B969" s="290" t="s">
        <v>604</v>
      </c>
      <c r="C969" s="52"/>
      <c r="D969" s="53">
        <v>5</v>
      </c>
      <c r="E969" s="53"/>
      <c r="F969" s="53"/>
      <c r="G969" s="53"/>
      <c r="H969" s="53">
        <f t="shared" si="38"/>
        <v>5</v>
      </c>
    </row>
    <row r="970" spans="1:8" s="42" customFormat="1" x14ac:dyDescent="0.2">
      <c r="A970" s="338"/>
      <c r="B970" s="290" t="s">
        <v>605</v>
      </c>
      <c r="C970" s="52"/>
      <c r="D970" s="53">
        <v>5</v>
      </c>
      <c r="E970" s="53"/>
      <c r="F970" s="53"/>
      <c r="G970" s="53"/>
      <c r="H970" s="53">
        <f t="shared" si="38"/>
        <v>5</v>
      </c>
    </row>
    <row r="971" spans="1:8" s="42" customFormat="1" x14ac:dyDescent="0.2">
      <c r="A971" s="338"/>
      <c r="B971" s="290" t="s">
        <v>606</v>
      </c>
      <c r="C971" s="52"/>
      <c r="D971" s="53">
        <v>5</v>
      </c>
      <c r="E971" s="53"/>
      <c r="F971" s="53"/>
      <c r="G971" s="53"/>
      <c r="H971" s="53">
        <f t="shared" si="38"/>
        <v>5</v>
      </c>
    </row>
    <row r="972" spans="1:8" s="42" customFormat="1" x14ac:dyDescent="0.2">
      <c r="A972" s="338"/>
      <c r="B972" s="290" t="s">
        <v>640</v>
      </c>
      <c r="C972" s="52"/>
      <c r="D972" s="53">
        <v>5</v>
      </c>
      <c r="E972" s="53"/>
      <c r="F972" s="53"/>
      <c r="G972" s="53"/>
      <c r="H972" s="53">
        <f t="shared" si="38"/>
        <v>5</v>
      </c>
    </row>
    <row r="973" spans="1:8" s="42" customFormat="1" x14ac:dyDescent="0.2">
      <c r="A973" s="338"/>
      <c r="B973" s="290" t="s">
        <v>607</v>
      </c>
      <c r="C973" s="52"/>
      <c r="D973" s="53">
        <v>7</v>
      </c>
      <c r="E973" s="53"/>
      <c r="F973" s="53"/>
      <c r="G973" s="53"/>
      <c r="H973" s="53">
        <f t="shared" si="38"/>
        <v>7</v>
      </c>
    </row>
    <row r="974" spans="1:8" s="42" customFormat="1" x14ac:dyDescent="0.2">
      <c r="A974" s="338"/>
      <c r="B974" s="290" t="s">
        <v>641</v>
      </c>
      <c r="C974" s="52"/>
      <c r="D974" s="53">
        <v>0</v>
      </c>
      <c r="E974" s="53"/>
      <c r="F974" s="53"/>
      <c r="G974" s="53"/>
      <c r="H974" s="53">
        <f t="shared" si="38"/>
        <v>0</v>
      </c>
    </row>
    <row r="975" spans="1:8" s="42" customFormat="1" x14ac:dyDescent="0.2">
      <c r="A975" s="338"/>
      <c r="B975" s="290" t="s">
        <v>642</v>
      </c>
      <c r="C975" s="52"/>
      <c r="D975" s="53">
        <v>4</v>
      </c>
      <c r="E975" s="53"/>
      <c r="F975" s="53"/>
      <c r="G975" s="53"/>
      <c r="H975" s="53">
        <f t="shared" si="38"/>
        <v>4</v>
      </c>
    </row>
    <row r="976" spans="1:8" s="42" customFormat="1" x14ac:dyDescent="0.2">
      <c r="A976" s="338"/>
      <c r="B976" s="290" t="s">
        <v>643</v>
      </c>
      <c r="C976" s="52"/>
      <c r="D976" s="53">
        <v>2</v>
      </c>
      <c r="E976" s="53"/>
      <c r="F976" s="53"/>
      <c r="G976" s="53"/>
      <c r="H976" s="53">
        <f t="shared" si="38"/>
        <v>2</v>
      </c>
    </row>
    <row r="977" spans="1:8" s="42" customFormat="1" x14ac:dyDescent="0.2">
      <c r="A977" s="338"/>
      <c r="B977" s="290" t="s">
        <v>644</v>
      </c>
      <c r="C977" s="52"/>
      <c r="D977" s="53">
        <v>5</v>
      </c>
      <c r="E977" s="53"/>
      <c r="F977" s="53"/>
      <c r="G977" s="53"/>
      <c r="H977" s="53">
        <f t="shared" si="38"/>
        <v>5</v>
      </c>
    </row>
    <row r="978" spans="1:8" s="42" customFormat="1" x14ac:dyDescent="0.2">
      <c r="A978" s="338"/>
      <c r="B978" s="290" t="s">
        <v>645</v>
      </c>
      <c r="C978" s="52"/>
      <c r="D978" s="53">
        <v>2</v>
      </c>
      <c r="E978" s="53"/>
      <c r="F978" s="53"/>
      <c r="G978" s="53"/>
      <c r="H978" s="53">
        <f t="shared" si="38"/>
        <v>2</v>
      </c>
    </row>
    <row r="979" spans="1:8" s="42" customFormat="1" x14ac:dyDescent="0.2">
      <c r="A979" s="338"/>
      <c r="B979" s="290" t="s">
        <v>1297</v>
      </c>
      <c r="C979" s="52"/>
      <c r="D979" s="53">
        <v>1</v>
      </c>
      <c r="E979" s="53"/>
      <c r="F979" s="53"/>
      <c r="G979" s="53"/>
      <c r="H979" s="53">
        <f t="shared" si="38"/>
        <v>1</v>
      </c>
    </row>
    <row r="980" spans="1:8" s="42" customFormat="1" x14ac:dyDescent="0.2">
      <c r="A980" s="338"/>
      <c r="B980" s="290" t="s">
        <v>1298</v>
      </c>
      <c r="C980" s="52"/>
      <c r="D980" s="53">
        <v>1</v>
      </c>
      <c r="E980" s="53"/>
      <c r="F980" s="53"/>
      <c r="G980" s="53"/>
      <c r="H980" s="53">
        <f t="shared" si="38"/>
        <v>1</v>
      </c>
    </row>
    <row r="981" spans="1:8" s="42" customFormat="1" x14ac:dyDescent="0.2">
      <c r="A981" s="338"/>
      <c r="B981" s="290" t="s">
        <v>647</v>
      </c>
      <c r="C981" s="52"/>
      <c r="D981" s="53">
        <v>6</v>
      </c>
      <c r="E981" s="53"/>
      <c r="F981" s="53"/>
      <c r="G981" s="53"/>
      <c r="H981" s="53">
        <f t="shared" si="38"/>
        <v>6</v>
      </c>
    </row>
    <row r="982" spans="1:8" s="42" customFormat="1" x14ac:dyDescent="0.2">
      <c r="A982" s="338"/>
      <c r="B982" s="290" t="s">
        <v>648</v>
      </c>
      <c r="C982" s="52"/>
      <c r="D982" s="53">
        <v>4</v>
      </c>
      <c r="E982" s="53"/>
      <c r="F982" s="53"/>
      <c r="G982" s="53"/>
      <c r="H982" s="53">
        <f t="shared" si="38"/>
        <v>4</v>
      </c>
    </row>
    <row r="983" spans="1:8" s="42" customFormat="1" x14ac:dyDescent="0.2">
      <c r="A983" s="338"/>
      <c r="B983" s="290" t="s">
        <v>256</v>
      </c>
      <c r="C983" s="52"/>
      <c r="D983" s="53">
        <v>4</v>
      </c>
      <c r="E983" s="53"/>
      <c r="F983" s="53"/>
      <c r="G983" s="53"/>
      <c r="H983" s="53">
        <f t="shared" si="38"/>
        <v>4</v>
      </c>
    </row>
    <row r="984" spans="1:8" s="42" customFormat="1" x14ac:dyDescent="0.2">
      <c r="A984" s="338"/>
      <c r="B984" s="290" t="s">
        <v>649</v>
      </c>
      <c r="C984" s="52"/>
      <c r="D984" s="53">
        <v>3</v>
      </c>
      <c r="E984" s="53"/>
      <c r="F984" s="53"/>
      <c r="G984" s="53"/>
      <c r="H984" s="53">
        <f t="shared" si="38"/>
        <v>3</v>
      </c>
    </row>
    <row r="985" spans="1:8" s="42" customFormat="1" x14ac:dyDescent="0.2">
      <c r="A985" s="338"/>
      <c r="B985" s="290" t="s">
        <v>242</v>
      </c>
      <c r="C985" s="52"/>
      <c r="D985" s="53">
        <v>2</v>
      </c>
      <c r="E985" s="53"/>
      <c r="F985" s="53"/>
      <c r="G985" s="53"/>
      <c r="H985" s="53">
        <f t="shared" si="38"/>
        <v>2</v>
      </c>
    </row>
    <row r="986" spans="1:8" s="42" customFormat="1" x14ac:dyDescent="0.2">
      <c r="A986" s="338"/>
      <c r="B986" s="290" t="s">
        <v>143</v>
      </c>
      <c r="C986" s="52"/>
      <c r="D986" s="53">
        <v>1</v>
      </c>
      <c r="E986" s="53"/>
      <c r="F986" s="53"/>
      <c r="G986" s="53"/>
      <c r="H986" s="53">
        <f t="shared" si="38"/>
        <v>1</v>
      </c>
    </row>
    <row r="987" spans="1:8" s="42" customFormat="1" x14ac:dyDescent="0.2">
      <c r="A987" s="338"/>
      <c r="B987" s="290" t="s">
        <v>650</v>
      </c>
      <c r="C987" s="52"/>
      <c r="D987" s="53">
        <v>1</v>
      </c>
      <c r="E987" s="53"/>
      <c r="F987" s="53"/>
      <c r="G987" s="53"/>
      <c r="H987" s="53">
        <f t="shared" si="38"/>
        <v>1</v>
      </c>
    </row>
    <row r="988" spans="1:8" s="42" customFormat="1" x14ac:dyDescent="0.2">
      <c r="A988" s="338"/>
      <c r="B988" s="290" t="s">
        <v>243</v>
      </c>
      <c r="C988" s="52"/>
      <c r="D988" s="53">
        <v>8</v>
      </c>
      <c r="E988" s="53"/>
      <c r="F988" s="53"/>
      <c r="G988" s="53"/>
      <c r="H988" s="53">
        <f t="shared" si="38"/>
        <v>8</v>
      </c>
    </row>
    <row r="989" spans="1:8" s="42" customFormat="1" x14ac:dyDescent="0.2">
      <c r="A989" s="338"/>
      <c r="B989" s="291" t="str">
        <f>"Total item "&amp;A961</f>
        <v>Total item 10.2</v>
      </c>
      <c r="C989" s="52"/>
      <c r="D989" s="53"/>
      <c r="E989" s="53"/>
      <c r="F989" s="53"/>
      <c r="G989" s="53"/>
      <c r="H989" s="91">
        <f>SUM(H962:H988)</f>
        <v>106</v>
      </c>
    </row>
    <row r="990" spans="1:8" s="42" customFormat="1" x14ac:dyDescent="0.2">
      <c r="A990" s="338"/>
      <c r="B990" s="99"/>
      <c r="C990" s="93"/>
      <c r="D990" s="94"/>
      <c r="E990" s="94"/>
      <c r="F990" s="94"/>
      <c r="G990" s="94"/>
      <c r="H990" s="94"/>
    </row>
    <row r="991" spans="1:8" s="43" customFormat="1" ht="30.6" x14ac:dyDescent="0.2">
      <c r="A991" s="296" t="s">
        <v>63</v>
      </c>
      <c r="B991" s="279" t="s">
        <v>442</v>
      </c>
      <c r="C991" s="90" t="s">
        <v>44</v>
      </c>
      <c r="D991" s="91"/>
      <c r="E991" s="91"/>
      <c r="F991" s="91"/>
      <c r="G991" s="91"/>
      <c r="H991" s="91"/>
    </row>
    <row r="992" spans="1:8" s="42" customFormat="1" x14ac:dyDescent="0.2">
      <c r="A992" s="338"/>
      <c r="B992" s="290" t="s">
        <v>639</v>
      </c>
      <c r="C992" s="52"/>
      <c r="D992" s="53">
        <v>6</v>
      </c>
      <c r="E992" s="53"/>
      <c r="F992" s="53"/>
      <c r="G992" s="53"/>
      <c r="H992" s="53">
        <f>ROUND(PRODUCT(D992:G992),2)</f>
        <v>6</v>
      </c>
    </row>
    <row r="993" spans="1:8" s="42" customFormat="1" x14ac:dyDescent="0.2">
      <c r="A993" s="338"/>
      <c r="B993" s="290" t="s">
        <v>598</v>
      </c>
      <c r="C993" s="52"/>
      <c r="D993" s="53">
        <v>6</v>
      </c>
      <c r="E993" s="53"/>
      <c r="F993" s="53"/>
      <c r="G993" s="53"/>
      <c r="H993" s="53">
        <f>ROUND(PRODUCT(D993:G993),2)</f>
        <v>6</v>
      </c>
    </row>
    <row r="994" spans="1:8" s="42" customFormat="1" x14ac:dyDescent="0.2">
      <c r="A994" s="338"/>
      <c r="B994" s="290" t="s">
        <v>599</v>
      </c>
      <c r="C994" s="52"/>
      <c r="D994" s="53">
        <v>6</v>
      </c>
      <c r="E994" s="53"/>
      <c r="F994" s="53"/>
      <c r="G994" s="53"/>
      <c r="H994" s="53">
        <f t="shared" ref="H994:H1019" si="39">ROUND(PRODUCT(D994:G994),2)</f>
        <v>6</v>
      </c>
    </row>
    <row r="995" spans="1:8" s="42" customFormat="1" x14ac:dyDescent="0.2">
      <c r="A995" s="338"/>
      <c r="B995" s="290" t="s">
        <v>600</v>
      </c>
      <c r="C995" s="52"/>
      <c r="D995" s="53">
        <v>6</v>
      </c>
      <c r="E995" s="53"/>
      <c r="F995" s="53"/>
      <c r="G995" s="53"/>
      <c r="H995" s="53">
        <f t="shared" si="39"/>
        <v>6</v>
      </c>
    </row>
    <row r="996" spans="1:8" s="42" customFormat="1" x14ac:dyDescent="0.2">
      <c r="A996" s="338"/>
      <c r="B996" s="290" t="s">
        <v>601</v>
      </c>
      <c r="C996" s="52"/>
      <c r="D996" s="53">
        <v>6</v>
      </c>
      <c r="E996" s="53"/>
      <c r="F996" s="53"/>
      <c r="G996" s="53"/>
      <c r="H996" s="53">
        <f t="shared" si="39"/>
        <v>6</v>
      </c>
    </row>
    <row r="997" spans="1:8" s="42" customFormat="1" x14ac:dyDescent="0.2">
      <c r="A997" s="338"/>
      <c r="B997" s="290" t="s">
        <v>602</v>
      </c>
      <c r="C997" s="52"/>
      <c r="D997" s="53">
        <v>6</v>
      </c>
      <c r="E997" s="53"/>
      <c r="F997" s="53"/>
      <c r="G997" s="53"/>
      <c r="H997" s="53">
        <f t="shared" si="39"/>
        <v>6</v>
      </c>
    </row>
    <row r="998" spans="1:8" s="42" customFormat="1" x14ac:dyDescent="0.2">
      <c r="A998" s="338"/>
      <c r="B998" s="290" t="s">
        <v>603</v>
      </c>
      <c r="C998" s="52"/>
      <c r="D998" s="53">
        <v>6</v>
      </c>
      <c r="E998" s="53"/>
      <c r="F998" s="53"/>
      <c r="G998" s="53"/>
      <c r="H998" s="53">
        <f t="shared" si="39"/>
        <v>6</v>
      </c>
    </row>
    <row r="999" spans="1:8" s="42" customFormat="1" x14ac:dyDescent="0.2">
      <c r="A999" s="338"/>
      <c r="B999" s="290" t="s">
        <v>604</v>
      </c>
      <c r="C999" s="52"/>
      <c r="D999" s="53">
        <v>6</v>
      </c>
      <c r="E999" s="53"/>
      <c r="F999" s="53"/>
      <c r="G999" s="53"/>
      <c r="H999" s="53">
        <f t="shared" si="39"/>
        <v>6</v>
      </c>
    </row>
    <row r="1000" spans="1:8" s="42" customFormat="1" x14ac:dyDescent="0.2">
      <c r="A1000" s="338"/>
      <c r="B1000" s="290" t="s">
        <v>605</v>
      </c>
      <c r="C1000" s="52"/>
      <c r="D1000" s="53">
        <v>6</v>
      </c>
      <c r="E1000" s="53"/>
      <c r="F1000" s="53"/>
      <c r="G1000" s="53"/>
      <c r="H1000" s="53">
        <f t="shared" si="39"/>
        <v>6</v>
      </c>
    </row>
    <row r="1001" spans="1:8" s="42" customFormat="1" x14ac:dyDescent="0.2">
      <c r="A1001" s="338"/>
      <c r="B1001" s="290" t="s">
        <v>606</v>
      </c>
      <c r="C1001" s="52"/>
      <c r="D1001" s="53">
        <v>6</v>
      </c>
      <c r="E1001" s="53"/>
      <c r="F1001" s="53"/>
      <c r="G1001" s="53"/>
      <c r="H1001" s="53">
        <f t="shared" si="39"/>
        <v>6</v>
      </c>
    </row>
    <row r="1002" spans="1:8" s="42" customFormat="1" x14ac:dyDescent="0.2">
      <c r="A1002" s="338"/>
      <c r="B1002" s="290" t="s">
        <v>640</v>
      </c>
      <c r="C1002" s="52"/>
      <c r="D1002" s="53">
        <v>6</v>
      </c>
      <c r="E1002" s="53"/>
      <c r="F1002" s="53"/>
      <c r="G1002" s="53"/>
      <c r="H1002" s="53">
        <f t="shared" si="39"/>
        <v>6</v>
      </c>
    </row>
    <row r="1003" spans="1:8" s="42" customFormat="1" x14ac:dyDescent="0.2">
      <c r="A1003" s="338"/>
      <c r="B1003" s="290" t="s">
        <v>607</v>
      </c>
      <c r="C1003" s="52"/>
      <c r="D1003" s="53">
        <v>4</v>
      </c>
      <c r="E1003" s="53"/>
      <c r="F1003" s="53"/>
      <c r="G1003" s="53"/>
      <c r="H1003" s="53">
        <f t="shared" si="39"/>
        <v>4</v>
      </c>
    </row>
    <row r="1004" spans="1:8" s="42" customFormat="1" x14ac:dyDescent="0.2">
      <c r="A1004" s="338"/>
      <c r="B1004" s="290" t="s">
        <v>641</v>
      </c>
      <c r="C1004" s="52"/>
      <c r="D1004" s="53">
        <v>12</v>
      </c>
      <c r="E1004" s="53"/>
      <c r="F1004" s="53"/>
      <c r="G1004" s="53"/>
      <c r="H1004" s="53">
        <f t="shared" si="39"/>
        <v>12</v>
      </c>
    </row>
    <row r="1005" spans="1:8" s="42" customFormat="1" x14ac:dyDescent="0.2">
      <c r="A1005" s="338"/>
      <c r="B1005" s="290" t="s">
        <v>642</v>
      </c>
      <c r="C1005" s="52"/>
      <c r="D1005" s="53">
        <v>4</v>
      </c>
      <c r="E1005" s="53"/>
      <c r="F1005" s="53"/>
      <c r="G1005" s="53"/>
      <c r="H1005" s="53">
        <f t="shared" si="39"/>
        <v>4</v>
      </c>
    </row>
    <row r="1006" spans="1:8" s="42" customFormat="1" x14ac:dyDescent="0.2">
      <c r="A1006" s="338"/>
      <c r="B1006" s="290" t="s">
        <v>643</v>
      </c>
      <c r="C1006" s="52"/>
      <c r="D1006" s="53">
        <v>1</v>
      </c>
      <c r="E1006" s="53"/>
      <c r="F1006" s="53"/>
      <c r="G1006" s="53"/>
      <c r="H1006" s="53">
        <f t="shared" si="39"/>
        <v>1</v>
      </c>
    </row>
    <row r="1007" spans="1:8" s="42" customFormat="1" x14ac:dyDescent="0.2">
      <c r="A1007" s="338"/>
      <c r="B1007" s="290" t="s">
        <v>644</v>
      </c>
      <c r="C1007" s="52"/>
      <c r="D1007" s="53">
        <v>4</v>
      </c>
      <c r="E1007" s="53"/>
      <c r="F1007" s="53"/>
      <c r="G1007" s="53"/>
      <c r="H1007" s="53">
        <f t="shared" si="39"/>
        <v>4</v>
      </c>
    </row>
    <row r="1008" spans="1:8" s="42" customFormat="1" x14ac:dyDescent="0.2">
      <c r="A1008" s="338"/>
      <c r="B1008" s="290" t="s">
        <v>645</v>
      </c>
      <c r="C1008" s="52"/>
      <c r="D1008" s="53">
        <v>1</v>
      </c>
      <c r="E1008" s="53"/>
      <c r="F1008" s="53"/>
      <c r="G1008" s="53"/>
      <c r="H1008" s="53">
        <f t="shared" si="39"/>
        <v>1</v>
      </c>
    </row>
    <row r="1009" spans="1:8" s="42" customFormat="1" x14ac:dyDescent="0.2">
      <c r="A1009" s="338"/>
      <c r="B1009" s="290" t="s">
        <v>1297</v>
      </c>
      <c r="C1009" s="52"/>
      <c r="D1009" s="53">
        <v>1</v>
      </c>
      <c r="E1009" s="53"/>
      <c r="F1009" s="53"/>
      <c r="G1009" s="53"/>
      <c r="H1009" s="53">
        <f t="shared" si="39"/>
        <v>1</v>
      </c>
    </row>
    <row r="1010" spans="1:8" s="42" customFormat="1" x14ac:dyDescent="0.2">
      <c r="A1010" s="338"/>
      <c r="B1010" s="290" t="s">
        <v>1298</v>
      </c>
      <c r="C1010" s="52"/>
      <c r="D1010" s="53">
        <v>1</v>
      </c>
      <c r="E1010" s="53"/>
      <c r="F1010" s="53"/>
      <c r="G1010" s="53"/>
      <c r="H1010" s="53">
        <f t="shared" si="39"/>
        <v>1</v>
      </c>
    </row>
    <row r="1011" spans="1:8" s="42" customFormat="1" x14ac:dyDescent="0.2">
      <c r="A1011" s="338"/>
      <c r="B1011" s="290" t="s">
        <v>647</v>
      </c>
      <c r="C1011" s="52"/>
      <c r="D1011" s="53">
        <v>4</v>
      </c>
      <c r="E1011" s="53"/>
      <c r="F1011" s="53"/>
      <c r="G1011" s="53"/>
      <c r="H1011" s="53">
        <f t="shared" si="39"/>
        <v>4</v>
      </c>
    </row>
    <row r="1012" spans="1:8" s="42" customFormat="1" x14ac:dyDescent="0.2">
      <c r="A1012" s="338"/>
      <c r="B1012" s="290" t="s">
        <v>648</v>
      </c>
      <c r="C1012" s="52"/>
      <c r="D1012" s="53">
        <v>3</v>
      </c>
      <c r="E1012" s="53"/>
      <c r="F1012" s="53"/>
      <c r="G1012" s="53"/>
      <c r="H1012" s="53">
        <f t="shared" si="39"/>
        <v>3</v>
      </c>
    </row>
    <row r="1013" spans="1:8" s="42" customFormat="1" x14ac:dyDescent="0.2">
      <c r="A1013" s="338"/>
      <c r="B1013" s="290" t="s">
        <v>256</v>
      </c>
      <c r="C1013" s="52"/>
      <c r="D1013" s="53">
        <v>3</v>
      </c>
      <c r="E1013" s="53"/>
      <c r="F1013" s="53"/>
      <c r="G1013" s="53"/>
      <c r="H1013" s="53">
        <f t="shared" si="39"/>
        <v>3</v>
      </c>
    </row>
    <row r="1014" spans="1:8" s="42" customFormat="1" x14ac:dyDescent="0.2">
      <c r="A1014" s="338"/>
      <c r="B1014" s="290" t="s">
        <v>649</v>
      </c>
      <c r="C1014" s="52"/>
      <c r="D1014" s="53">
        <v>2</v>
      </c>
      <c r="E1014" s="53"/>
      <c r="F1014" s="53"/>
      <c r="G1014" s="53"/>
      <c r="H1014" s="53">
        <f t="shared" si="39"/>
        <v>2</v>
      </c>
    </row>
    <row r="1015" spans="1:8" s="42" customFormat="1" x14ac:dyDescent="0.2">
      <c r="A1015" s="338"/>
      <c r="B1015" s="290" t="s">
        <v>242</v>
      </c>
      <c r="C1015" s="52"/>
      <c r="D1015" s="53">
        <v>1</v>
      </c>
      <c r="E1015" s="53"/>
      <c r="F1015" s="53"/>
      <c r="G1015" s="53"/>
      <c r="H1015" s="53">
        <f t="shared" si="39"/>
        <v>1</v>
      </c>
    </row>
    <row r="1016" spans="1:8" s="42" customFormat="1" x14ac:dyDescent="0.2">
      <c r="A1016" s="338"/>
      <c r="B1016" s="290" t="s">
        <v>143</v>
      </c>
      <c r="C1016" s="52"/>
      <c r="D1016" s="53">
        <v>1</v>
      </c>
      <c r="E1016" s="53"/>
      <c r="F1016" s="53"/>
      <c r="G1016" s="53"/>
      <c r="H1016" s="53">
        <f t="shared" si="39"/>
        <v>1</v>
      </c>
    </row>
    <row r="1017" spans="1:8" s="42" customFormat="1" x14ac:dyDescent="0.2">
      <c r="A1017" s="338"/>
      <c r="B1017" s="290" t="s">
        <v>650</v>
      </c>
      <c r="C1017" s="52"/>
      <c r="D1017" s="53">
        <v>1</v>
      </c>
      <c r="E1017" s="53"/>
      <c r="F1017" s="53"/>
      <c r="G1017" s="53"/>
      <c r="H1017" s="53">
        <f t="shared" si="39"/>
        <v>1</v>
      </c>
    </row>
    <row r="1018" spans="1:8" s="42" customFormat="1" x14ac:dyDescent="0.2">
      <c r="A1018" s="338"/>
      <c r="B1018" s="290" t="s">
        <v>243</v>
      </c>
      <c r="C1018" s="52"/>
      <c r="D1018" s="53">
        <v>3</v>
      </c>
      <c r="E1018" s="53"/>
      <c r="F1018" s="53"/>
      <c r="G1018" s="53"/>
      <c r="H1018" s="53">
        <f t="shared" si="39"/>
        <v>3</v>
      </c>
    </row>
    <row r="1019" spans="1:8" s="42" customFormat="1" x14ac:dyDescent="0.2">
      <c r="A1019" s="338"/>
      <c r="B1019" s="290" t="s">
        <v>1324</v>
      </c>
      <c r="C1019" s="52"/>
      <c r="D1019" s="53">
        <v>13</v>
      </c>
      <c r="E1019" s="53"/>
      <c r="F1019" s="53"/>
      <c r="G1019" s="53"/>
      <c r="H1019" s="53">
        <f t="shared" si="39"/>
        <v>13</v>
      </c>
    </row>
    <row r="1020" spans="1:8" s="42" customFormat="1" x14ac:dyDescent="0.2">
      <c r="A1020" s="338"/>
      <c r="B1020" s="291" t="str">
        <f>"Total item "&amp;A991</f>
        <v>Total item 10.3</v>
      </c>
      <c r="C1020" s="52"/>
      <c r="D1020" s="53"/>
      <c r="E1020" s="53"/>
      <c r="F1020" s="53"/>
      <c r="G1020" s="53"/>
      <c r="H1020" s="91">
        <f>SUM(H992:H1019)</f>
        <v>125</v>
      </c>
    </row>
    <row r="1021" spans="1:8" s="42" customFormat="1" x14ac:dyDescent="0.2">
      <c r="A1021" s="338"/>
      <c r="B1021" s="290"/>
      <c r="C1021" s="52"/>
      <c r="D1021" s="53"/>
      <c r="E1021" s="53"/>
      <c r="F1021" s="53"/>
      <c r="G1021" s="53"/>
      <c r="H1021" s="53"/>
    </row>
    <row r="1022" spans="1:8" s="43" customFormat="1" ht="40.799999999999997" x14ac:dyDescent="0.2">
      <c r="A1022" s="296" t="s">
        <v>64</v>
      </c>
      <c r="B1022" s="279" t="s">
        <v>485</v>
      </c>
      <c r="C1022" s="90" t="s">
        <v>109</v>
      </c>
      <c r="D1022" s="91"/>
      <c r="E1022" s="91"/>
      <c r="F1022" s="91"/>
      <c r="G1022" s="91"/>
      <c r="H1022" s="91"/>
    </row>
    <row r="1023" spans="1:8" s="42" customFormat="1" x14ac:dyDescent="0.2">
      <c r="A1023" s="338"/>
      <c r="B1023" s="290" t="s">
        <v>1308</v>
      </c>
      <c r="C1023" s="52"/>
      <c r="D1023" s="53">
        <v>1</v>
      </c>
      <c r="E1023" s="53"/>
      <c r="F1023" s="53"/>
      <c r="G1023" s="53"/>
      <c r="H1023" s="53">
        <f>ROUND(PRODUCT(D1023:G1023),2)</f>
        <v>1</v>
      </c>
    </row>
    <row r="1024" spans="1:8" s="42" customFormat="1" x14ac:dyDescent="0.2">
      <c r="A1024" s="338"/>
      <c r="B1024" s="291" t="str">
        <f>"Total item "&amp;A1022</f>
        <v>Total item 10.4</v>
      </c>
      <c r="C1024" s="52"/>
      <c r="D1024" s="53"/>
      <c r="E1024" s="53"/>
      <c r="F1024" s="53"/>
      <c r="G1024" s="53"/>
      <c r="H1024" s="91">
        <f>SUM(H1023:H1023)</f>
        <v>1</v>
      </c>
    </row>
    <row r="1025" spans="1:8" s="44" customFormat="1" x14ac:dyDescent="0.2">
      <c r="A1025" s="343"/>
      <c r="B1025" s="99"/>
      <c r="C1025" s="110"/>
      <c r="D1025" s="111"/>
      <c r="E1025" s="111"/>
      <c r="F1025" s="111"/>
      <c r="G1025" s="111"/>
      <c r="H1025" s="111"/>
    </row>
    <row r="1026" spans="1:8" s="43" customFormat="1" ht="25.5" customHeight="1" x14ac:dyDescent="0.2">
      <c r="A1026" s="296" t="s">
        <v>65</v>
      </c>
      <c r="B1026" s="279" t="s">
        <v>487</v>
      </c>
      <c r="C1026" s="90" t="s">
        <v>109</v>
      </c>
      <c r="D1026" s="91"/>
      <c r="E1026" s="91"/>
      <c r="F1026" s="91"/>
      <c r="G1026" s="91"/>
      <c r="H1026" s="91"/>
    </row>
    <row r="1027" spans="1:8" s="42" customFormat="1" x14ac:dyDescent="0.2">
      <c r="A1027" s="338"/>
      <c r="B1027" s="290" t="s">
        <v>1309</v>
      </c>
      <c r="C1027" s="52"/>
      <c r="D1027" s="53">
        <v>26</v>
      </c>
      <c r="E1027" s="53"/>
      <c r="F1027" s="53"/>
      <c r="G1027" s="53"/>
      <c r="H1027" s="53">
        <f>ROUND(PRODUCT(D1027:G1027),2)</f>
        <v>26</v>
      </c>
    </row>
    <row r="1028" spans="1:8" s="42" customFormat="1" x14ac:dyDescent="0.2">
      <c r="A1028" s="338"/>
      <c r="B1028" s="291" t="str">
        <f>"Total item "&amp;A1026</f>
        <v>Total item 10.5</v>
      </c>
      <c r="C1028" s="52"/>
      <c r="D1028" s="53"/>
      <c r="E1028" s="53"/>
      <c r="F1028" s="53"/>
      <c r="G1028" s="53"/>
      <c r="H1028" s="91">
        <f>SUM(H1027:H1027)</f>
        <v>26</v>
      </c>
    </row>
    <row r="1029" spans="1:8" s="44" customFormat="1" x14ac:dyDescent="0.2">
      <c r="A1029" s="343"/>
      <c r="B1029" s="99"/>
      <c r="C1029" s="110"/>
      <c r="D1029" s="111"/>
      <c r="E1029" s="111"/>
      <c r="F1029" s="111"/>
      <c r="G1029" s="111"/>
      <c r="H1029" s="111"/>
    </row>
    <row r="1030" spans="1:8" s="43" customFormat="1" ht="30.6" x14ac:dyDescent="0.2">
      <c r="A1030" s="296" t="s">
        <v>66</v>
      </c>
      <c r="B1030" s="292" t="s">
        <v>1338</v>
      </c>
      <c r="C1030" s="90" t="s">
        <v>44</v>
      </c>
      <c r="D1030" s="91"/>
      <c r="E1030" s="91"/>
      <c r="F1030" s="91"/>
      <c r="G1030" s="91"/>
      <c r="H1030" s="91"/>
    </row>
    <row r="1031" spans="1:8" s="42" customFormat="1" x14ac:dyDescent="0.2">
      <c r="A1031" s="338"/>
      <c r="B1031" s="290" t="s">
        <v>181</v>
      </c>
      <c r="C1031" s="52"/>
      <c r="D1031" s="53">
        <v>1</v>
      </c>
      <c r="E1031" s="53"/>
      <c r="F1031" s="53"/>
      <c r="G1031" s="53"/>
      <c r="H1031" s="53">
        <f>ROUND(PRODUCT(D1031:G1031),2)</f>
        <v>1</v>
      </c>
    </row>
    <row r="1032" spans="1:8" s="42" customFormat="1" x14ac:dyDescent="0.2">
      <c r="A1032" s="338"/>
      <c r="B1032" s="291" t="str">
        <f>"Total item "&amp;A1030</f>
        <v>Total item 10.6</v>
      </c>
      <c r="C1032" s="52"/>
      <c r="D1032" s="53"/>
      <c r="E1032" s="53"/>
      <c r="F1032" s="53"/>
      <c r="G1032" s="53"/>
      <c r="H1032" s="91">
        <f>SUM(H1031:H1031)</f>
        <v>1</v>
      </c>
    </row>
    <row r="1033" spans="1:8" s="42" customFormat="1" x14ac:dyDescent="0.2">
      <c r="A1033" s="338"/>
      <c r="B1033" s="99"/>
      <c r="C1033" s="93"/>
      <c r="D1033" s="94"/>
      <c r="E1033" s="94"/>
      <c r="F1033" s="94"/>
      <c r="G1033" s="94"/>
      <c r="H1033" s="94"/>
    </row>
    <row r="1034" spans="1:8" s="40" customFormat="1" x14ac:dyDescent="0.2">
      <c r="A1034" s="342" t="s">
        <v>67</v>
      </c>
      <c r="B1034" s="115" t="s">
        <v>1322</v>
      </c>
      <c r="C1034" s="106"/>
      <c r="D1034" s="107"/>
      <c r="E1034" s="107"/>
      <c r="F1034" s="107"/>
      <c r="G1034" s="107"/>
      <c r="H1034" s="107"/>
    </row>
    <row r="1035" spans="1:8" s="42" customFormat="1" x14ac:dyDescent="0.2">
      <c r="A1035" s="338"/>
      <c r="B1035" s="99"/>
      <c r="C1035" s="93"/>
      <c r="D1035" s="94"/>
      <c r="E1035" s="94"/>
      <c r="F1035" s="94"/>
      <c r="G1035" s="94"/>
      <c r="H1035" s="94"/>
    </row>
    <row r="1036" spans="1:8" s="43" customFormat="1" ht="20.399999999999999" x14ac:dyDescent="0.2">
      <c r="A1036" s="296" t="s">
        <v>1426</v>
      </c>
      <c r="B1036" s="292" t="s">
        <v>1310</v>
      </c>
      <c r="C1036" s="90" t="s">
        <v>44</v>
      </c>
      <c r="D1036" s="91"/>
      <c r="E1036" s="91"/>
      <c r="F1036" s="91"/>
      <c r="G1036" s="91"/>
      <c r="H1036" s="91"/>
    </row>
    <row r="1037" spans="1:8" s="42" customFormat="1" x14ac:dyDescent="0.2">
      <c r="A1037" s="338"/>
      <c r="B1037" s="290" t="s">
        <v>1321</v>
      </c>
      <c r="C1037" s="52"/>
      <c r="D1037" s="53">
        <v>40</v>
      </c>
      <c r="E1037" s="53"/>
      <c r="F1037" s="53"/>
      <c r="G1037" s="53"/>
      <c r="H1037" s="53">
        <f>ROUND(PRODUCT(D1037:G1037),2)</f>
        <v>40</v>
      </c>
    </row>
    <row r="1038" spans="1:8" s="42" customFormat="1" x14ac:dyDescent="0.2">
      <c r="A1038" s="338"/>
      <c r="B1038" s="291" t="str">
        <f>"Total item "&amp;A1036</f>
        <v>Total item 10.7.1</v>
      </c>
      <c r="C1038" s="52"/>
      <c r="D1038" s="53"/>
      <c r="E1038" s="53"/>
      <c r="F1038" s="53"/>
      <c r="G1038" s="53"/>
      <c r="H1038" s="91">
        <f>SUM(H1037:H1037)</f>
        <v>40</v>
      </c>
    </row>
    <row r="1039" spans="1:8" s="42" customFormat="1" x14ac:dyDescent="0.2">
      <c r="A1039" s="338"/>
      <c r="B1039" s="99"/>
      <c r="C1039" s="93"/>
      <c r="D1039" s="94"/>
      <c r="E1039" s="94"/>
      <c r="F1039" s="94"/>
      <c r="G1039" s="94"/>
      <c r="H1039" s="94"/>
    </row>
    <row r="1040" spans="1:8" s="43" customFormat="1" x14ac:dyDescent="0.2">
      <c r="A1040" s="296" t="s">
        <v>1427</v>
      </c>
      <c r="B1040" s="292" t="s">
        <v>1313</v>
      </c>
      <c r="C1040" s="90" t="s">
        <v>16</v>
      </c>
      <c r="D1040" s="91"/>
      <c r="E1040" s="91"/>
      <c r="F1040" s="91"/>
      <c r="G1040" s="91"/>
      <c r="H1040" s="91"/>
    </row>
    <row r="1041" spans="1:8" s="42" customFormat="1" x14ac:dyDescent="0.2">
      <c r="A1041" s="338"/>
      <c r="B1041" s="290" t="s">
        <v>1314</v>
      </c>
      <c r="C1041" s="52"/>
      <c r="D1041" s="53"/>
      <c r="E1041" s="53">
        <f>2*52.5+2*36.2</f>
        <v>177.4</v>
      </c>
      <c r="F1041" s="53"/>
      <c r="G1041" s="53"/>
      <c r="H1041" s="53">
        <f t="shared" ref="H1041:H1047" si="40">ROUND(PRODUCT(D1041:G1041),2)</f>
        <v>177.4</v>
      </c>
    </row>
    <row r="1042" spans="1:8" s="42" customFormat="1" x14ac:dyDescent="0.2">
      <c r="A1042" s="338"/>
      <c r="B1042" s="290"/>
      <c r="C1042" s="52"/>
      <c r="D1042" s="53">
        <v>3</v>
      </c>
      <c r="E1042" s="53">
        <v>22.3</v>
      </c>
      <c r="F1042" s="53"/>
      <c r="G1042" s="53"/>
      <c r="H1042" s="53">
        <f t="shared" si="40"/>
        <v>66.900000000000006</v>
      </c>
    </row>
    <row r="1043" spans="1:8" s="42" customFormat="1" x14ac:dyDescent="0.2">
      <c r="A1043" s="338"/>
      <c r="B1043" s="290"/>
      <c r="C1043" s="52"/>
      <c r="D1043" s="53"/>
      <c r="E1043" s="53">
        <v>36.200000000000003</v>
      </c>
      <c r="F1043" s="53"/>
      <c r="G1043" s="53"/>
      <c r="H1043" s="53">
        <f t="shared" si="40"/>
        <v>36.200000000000003</v>
      </c>
    </row>
    <row r="1044" spans="1:8" s="42" customFormat="1" x14ac:dyDescent="0.2">
      <c r="A1044" s="338"/>
      <c r="B1044" s="290"/>
      <c r="C1044" s="52"/>
      <c r="D1044" s="53"/>
      <c r="E1044" s="53">
        <v>15</v>
      </c>
      <c r="F1044" s="53"/>
      <c r="G1044" s="53"/>
      <c r="H1044" s="53">
        <f t="shared" si="40"/>
        <v>15</v>
      </c>
    </row>
    <row r="1045" spans="1:8" s="42" customFormat="1" x14ac:dyDescent="0.2">
      <c r="A1045" s="338"/>
      <c r="B1045" s="290"/>
      <c r="C1045" s="52"/>
      <c r="D1045" s="53"/>
      <c r="E1045" s="53">
        <v>12.3</v>
      </c>
      <c r="F1045" s="53"/>
      <c r="G1045" s="53"/>
      <c r="H1045" s="53">
        <f t="shared" si="40"/>
        <v>12.3</v>
      </c>
    </row>
    <row r="1046" spans="1:8" s="42" customFormat="1" x14ac:dyDescent="0.2">
      <c r="A1046" s="338"/>
      <c r="B1046" s="290"/>
      <c r="C1046" s="52"/>
      <c r="D1046" s="53"/>
      <c r="E1046" s="53">
        <v>47</v>
      </c>
      <c r="F1046" s="53"/>
      <c r="G1046" s="53"/>
      <c r="H1046" s="53">
        <f t="shared" si="40"/>
        <v>47</v>
      </c>
    </row>
    <row r="1047" spans="1:8" s="42" customFormat="1" x14ac:dyDescent="0.2">
      <c r="A1047" s="338"/>
      <c r="B1047" s="290" t="s">
        <v>1316</v>
      </c>
      <c r="C1047" s="52"/>
      <c r="D1047" s="53">
        <v>18</v>
      </c>
      <c r="E1047" s="53"/>
      <c r="F1047" s="53"/>
      <c r="G1047" s="53">
        <v>4.5</v>
      </c>
      <c r="H1047" s="53">
        <f t="shared" si="40"/>
        <v>81</v>
      </c>
    </row>
    <row r="1048" spans="1:8" s="42" customFormat="1" x14ac:dyDescent="0.2">
      <c r="A1048" s="338"/>
      <c r="B1048" s="291" t="str">
        <f>"Total item "&amp;A1040</f>
        <v>Total item 10.7.2</v>
      </c>
      <c r="C1048" s="52"/>
      <c r="D1048" s="53"/>
      <c r="E1048" s="53"/>
      <c r="F1048" s="53"/>
      <c r="G1048" s="53"/>
      <c r="H1048" s="91">
        <f>SUM(H1041:H1047)</f>
        <v>435.8</v>
      </c>
    </row>
    <row r="1049" spans="1:8" s="42" customFormat="1" x14ac:dyDescent="0.2">
      <c r="A1049" s="338"/>
      <c r="B1049" s="99"/>
      <c r="C1049" s="93"/>
      <c r="D1049" s="94"/>
      <c r="E1049" s="94"/>
      <c r="F1049" s="94"/>
      <c r="G1049" s="94"/>
      <c r="H1049" s="94"/>
    </row>
    <row r="1050" spans="1:8" s="43" customFormat="1" x14ac:dyDescent="0.2">
      <c r="A1050" s="296" t="s">
        <v>1428</v>
      </c>
      <c r="B1050" s="292" t="s">
        <v>1311</v>
      </c>
      <c r="C1050" s="90" t="s">
        <v>16</v>
      </c>
      <c r="D1050" s="91"/>
      <c r="E1050" s="91"/>
      <c r="F1050" s="91"/>
      <c r="G1050" s="91"/>
      <c r="H1050" s="91"/>
    </row>
    <row r="1051" spans="1:8" s="42" customFormat="1" x14ac:dyDescent="0.2">
      <c r="A1051" s="338"/>
      <c r="B1051" s="290" t="s">
        <v>1312</v>
      </c>
      <c r="C1051" s="52"/>
      <c r="D1051" s="53"/>
      <c r="E1051" s="53">
        <f>2*52.5+2*36.2</f>
        <v>177.4</v>
      </c>
      <c r="F1051" s="53"/>
      <c r="G1051" s="53"/>
      <c r="H1051" s="53">
        <f>ROUND(PRODUCT(D1051:G1051),2)</f>
        <v>177.4</v>
      </c>
    </row>
    <row r="1052" spans="1:8" s="42" customFormat="1" x14ac:dyDescent="0.2">
      <c r="A1052" s="338"/>
      <c r="B1052" s="291" t="str">
        <f>"Total item "&amp;A1050</f>
        <v>Total item 10.7.3</v>
      </c>
      <c r="C1052" s="52"/>
      <c r="D1052" s="53"/>
      <c r="E1052" s="53"/>
      <c r="F1052" s="53"/>
      <c r="G1052" s="53"/>
      <c r="H1052" s="91">
        <f>SUM(H1051:H1051)</f>
        <v>177.4</v>
      </c>
    </row>
    <row r="1053" spans="1:8" s="42" customFormat="1" x14ac:dyDescent="0.2">
      <c r="A1053" s="338"/>
      <c r="B1053" s="99"/>
      <c r="C1053" s="93"/>
      <c r="D1053" s="94"/>
      <c r="E1053" s="94"/>
      <c r="F1053" s="94"/>
      <c r="G1053" s="94"/>
      <c r="H1053" s="94"/>
    </row>
    <row r="1054" spans="1:8" s="43" customFormat="1" x14ac:dyDescent="0.2">
      <c r="A1054" s="296" t="s">
        <v>1429</v>
      </c>
      <c r="B1054" s="292" t="s">
        <v>413</v>
      </c>
      <c r="C1054" s="90" t="s">
        <v>12</v>
      </c>
      <c r="D1054" s="91"/>
      <c r="E1054" s="91"/>
      <c r="F1054" s="91"/>
      <c r="G1054" s="91"/>
      <c r="H1054" s="91"/>
    </row>
    <row r="1055" spans="1:8" s="42" customFormat="1" x14ac:dyDescent="0.2">
      <c r="A1055" s="338"/>
      <c r="B1055" s="290" t="s">
        <v>1319</v>
      </c>
      <c r="C1055" s="52"/>
      <c r="D1055" s="53"/>
      <c r="E1055" s="53">
        <f>2*52.5+2*36.2</f>
        <v>177.4</v>
      </c>
      <c r="F1055" s="53">
        <v>0.3</v>
      </c>
      <c r="G1055" s="53">
        <v>0.5</v>
      </c>
      <c r="H1055" s="53">
        <f>ROUND(PRODUCT(D1055:G1055),2)</f>
        <v>26.61</v>
      </c>
    </row>
    <row r="1056" spans="1:8" s="42" customFormat="1" x14ac:dyDescent="0.2">
      <c r="A1056" s="338"/>
      <c r="B1056" s="291" t="str">
        <f>"Total item "&amp;A1054</f>
        <v>Total item 10.7.4</v>
      </c>
      <c r="C1056" s="52"/>
      <c r="D1056" s="53"/>
      <c r="E1056" s="53"/>
      <c r="F1056" s="53"/>
      <c r="G1056" s="53"/>
      <c r="H1056" s="91">
        <f>SUM(H1055:H1055)</f>
        <v>26.61</v>
      </c>
    </row>
    <row r="1057" spans="1:8" s="42" customFormat="1" x14ac:dyDescent="0.2">
      <c r="A1057" s="338"/>
      <c r="B1057" s="99"/>
      <c r="C1057" s="93"/>
      <c r="D1057" s="94"/>
      <c r="E1057" s="94"/>
      <c r="F1057" s="94"/>
      <c r="G1057" s="94"/>
      <c r="H1057" s="94"/>
    </row>
    <row r="1058" spans="1:8" s="43" customFormat="1" x14ac:dyDescent="0.2">
      <c r="A1058" s="296" t="s">
        <v>1430</v>
      </c>
      <c r="B1058" s="292" t="s">
        <v>1080</v>
      </c>
      <c r="C1058" s="90" t="s">
        <v>12</v>
      </c>
      <c r="D1058" s="91"/>
      <c r="E1058" s="91"/>
      <c r="F1058" s="91"/>
      <c r="G1058" s="91"/>
      <c r="H1058" s="91"/>
    </row>
    <row r="1059" spans="1:8" s="42" customFormat="1" x14ac:dyDescent="0.2">
      <c r="A1059" s="338"/>
      <c r="B1059" s="290" t="s">
        <v>1320</v>
      </c>
      <c r="C1059" s="52"/>
      <c r="D1059" s="53"/>
      <c r="E1059" s="53">
        <f>2*52.5+2*36.2</f>
        <v>177.4</v>
      </c>
      <c r="F1059" s="53">
        <v>0.3</v>
      </c>
      <c r="G1059" s="53">
        <v>0.5</v>
      </c>
      <c r="H1059" s="53">
        <f>ROUND(PRODUCT(D1059:G1059),2)</f>
        <v>26.61</v>
      </c>
    </row>
    <row r="1060" spans="1:8" s="42" customFormat="1" x14ac:dyDescent="0.2">
      <c r="A1060" s="338"/>
      <c r="B1060" s="291" t="str">
        <f>"Total item "&amp;A1058</f>
        <v>Total item 10.7.5</v>
      </c>
      <c r="C1060" s="52"/>
      <c r="D1060" s="53"/>
      <c r="E1060" s="53"/>
      <c r="F1060" s="53"/>
      <c r="G1060" s="53"/>
      <c r="H1060" s="91">
        <f>SUM(H1059:H1059)</f>
        <v>26.61</v>
      </c>
    </row>
    <row r="1061" spans="1:8" s="42" customFormat="1" x14ac:dyDescent="0.2">
      <c r="A1061" s="338"/>
      <c r="B1061" s="99"/>
      <c r="C1061" s="93"/>
      <c r="D1061" s="94"/>
      <c r="E1061" s="94"/>
      <c r="F1061" s="94"/>
      <c r="G1061" s="94"/>
      <c r="H1061" s="94"/>
    </row>
    <row r="1062" spans="1:8" s="43" customFormat="1" ht="30.6" x14ac:dyDescent="0.2">
      <c r="A1062" s="296" t="s">
        <v>1431</v>
      </c>
      <c r="B1062" s="292" t="s">
        <v>1315</v>
      </c>
      <c r="C1062" s="90" t="s">
        <v>16</v>
      </c>
      <c r="D1062" s="91"/>
      <c r="E1062" s="91"/>
      <c r="F1062" s="91"/>
      <c r="G1062" s="91"/>
      <c r="H1062" s="91"/>
    </row>
    <row r="1063" spans="1:8" s="42" customFormat="1" x14ac:dyDescent="0.2">
      <c r="A1063" s="338"/>
      <c r="B1063" s="290" t="s">
        <v>1316</v>
      </c>
      <c r="C1063" s="52"/>
      <c r="D1063" s="53">
        <v>18</v>
      </c>
      <c r="E1063" s="53"/>
      <c r="F1063" s="53"/>
      <c r="G1063" s="53">
        <v>4.5</v>
      </c>
      <c r="H1063" s="53">
        <f>ROUND(PRODUCT(D1063:G1063),2)</f>
        <v>81</v>
      </c>
    </row>
    <row r="1064" spans="1:8" s="42" customFormat="1" x14ac:dyDescent="0.2">
      <c r="A1064" s="338"/>
      <c r="B1064" s="291" t="str">
        <f>"Total item "&amp;A1062</f>
        <v>Total item 10.7.6</v>
      </c>
      <c r="C1064" s="52"/>
      <c r="D1064" s="53"/>
      <c r="E1064" s="53"/>
      <c r="F1064" s="53"/>
      <c r="G1064" s="53"/>
      <c r="H1064" s="91">
        <f>SUM(H1063:H1063)</f>
        <v>81</v>
      </c>
    </row>
    <row r="1065" spans="1:8" s="42" customFormat="1" x14ac:dyDescent="0.2">
      <c r="A1065" s="338"/>
      <c r="B1065" s="99"/>
      <c r="C1065" s="93"/>
      <c r="D1065" s="94"/>
      <c r="E1065" s="94"/>
      <c r="F1065" s="94"/>
      <c r="G1065" s="94"/>
      <c r="H1065" s="94"/>
    </row>
    <row r="1066" spans="1:8" s="43" customFormat="1" ht="20.399999999999999" x14ac:dyDescent="0.2">
      <c r="A1066" s="296" t="s">
        <v>1432</v>
      </c>
      <c r="B1066" s="292" t="s">
        <v>1317</v>
      </c>
      <c r="C1066" s="90" t="s">
        <v>44</v>
      </c>
      <c r="D1066" s="91"/>
      <c r="E1066" s="91"/>
      <c r="F1066" s="91"/>
      <c r="G1066" s="91"/>
      <c r="H1066" s="91"/>
    </row>
    <row r="1067" spans="1:8" s="42" customFormat="1" x14ac:dyDescent="0.2">
      <c r="A1067" s="338"/>
      <c r="B1067" s="290" t="s">
        <v>1318</v>
      </c>
      <c r="C1067" s="52"/>
      <c r="D1067" s="53">
        <v>18</v>
      </c>
      <c r="E1067" s="53"/>
      <c r="F1067" s="53"/>
      <c r="G1067" s="53"/>
      <c r="H1067" s="53">
        <f>ROUND(PRODUCT(D1067:G1067),2)</f>
        <v>18</v>
      </c>
    </row>
    <row r="1068" spans="1:8" s="42" customFormat="1" x14ac:dyDescent="0.2">
      <c r="A1068" s="338"/>
      <c r="B1068" s="291" t="str">
        <f>"Total item "&amp;A1066</f>
        <v>Total item 10.7.7</v>
      </c>
      <c r="C1068" s="52"/>
      <c r="D1068" s="53"/>
      <c r="E1068" s="53"/>
      <c r="F1068" s="53"/>
      <c r="G1068" s="53"/>
      <c r="H1068" s="91">
        <f>SUM(H1067:H1067)</f>
        <v>18</v>
      </c>
    </row>
    <row r="1069" spans="1:8" s="42" customFormat="1" x14ac:dyDescent="0.2">
      <c r="A1069" s="338"/>
      <c r="B1069" s="99"/>
      <c r="C1069" s="93"/>
      <c r="D1069" s="94"/>
      <c r="E1069" s="94"/>
      <c r="F1069" s="94"/>
      <c r="G1069" s="94"/>
      <c r="H1069" s="94"/>
    </row>
    <row r="1070" spans="1:8" s="89" customFormat="1" x14ac:dyDescent="0.2">
      <c r="A1070" s="339" t="s">
        <v>68</v>
      </c>
      <c r="B1070" s="95" t="s">
        <v>116</v>
      </c>
      <c r="C1070" s="96"/>
      <c r="D1070" s="97"/>
      <c r="E1070" s="97"/>
      <c r="F1070" s="97"/>
      <c r="G1070" s="97"/>
      <c r="H1070" s="97"/>
    </row>
    <row r="1071" spans="1:8" s="42" customFormat="1" x14ac:dyDescent="0.2">
      <c r="A1071" s="338"/>
      <c r="B1071" s="99"/>
      <c r="C1071" s="93"/>
      <c r="D1071" s="94"/>
      <c r="E1071" s="94"/>
      <c r="F1071" s="94"/>
      <c r="G1071" s="94"/>
      <c r="H1071" s="94"/>
    </row>
    <row r="1072" spans="1:8" s="43" customFormat="1" ht="51" x14ac:dyDescent="0.2">
      <c r="A1072" s="296" t="s">
        <v>69</v>
      </c>
      <c r="B1072" s="279" t="s">
        <v>445</v>
      </c>
      <c r="C1072" s="90" t="s">
        <v>16</v>
      </c>
      <c r="D1072" s="91"/>
      <c r="E1072" s="91"/>
      <c r="F1072" s="91"/>
      <c r="G1072" s="91"/>
      <c r="H1072" s="91"/>
    </row>
    <row r="1073" spans="1:8" s="42" customFormat="1" x14ac:dyDescent="0.2">
      <c r="A1073" s="338"/>
      <c r="B1073" s="538" t="s">
        <v>1349</v>
      </c>
      <c r="C1073" s="52"/>
      <c r="D1073" s="53"/>
      <c r="E1073" s="53"/>
      <c r="F1073" s="53"/>
      <c r="G1073" s="53"/>
      <c r="H1073" s="53"/>
    </row>
    <row r="1074" spans="1:8" s="87" customFormat="1" x14ac:dyDescent="0.2">
      <c r="A1074" s="341"/>
      <c r="B1074" s="365" t="s">
        <v>1339</v>
      </c>
      <c r="C1074" s="105"/>
      <c r="D1074" s="101"/>
      <c r="E1074" s="104">
        <v>1.8</v>
      </c>
      <c r="F1074" s="101"/>
      <c r="G1074" s="101"/>
      <c r="H1074" s="53">
        <f t="shared" ref="H1074:H1103" si="41">ROUND(PRODUCT(D1074:G1074),2)</f>
        <v>1.8</v>
      </c>
    </row>
    <row r="1075" spans="1:8" s="42" customFormat="1" x14ac:dyDescent="0.2">
      <c r="A1075" s="338"/>
      <c r="B1075" s="290"/>
      <c r="C1075" s="52"/>
      <c r="D1075" s="53"/>
      <c r="E1075" s="53">
        <v>0.5</v>
      </c>
      <c r="F1075" s="53"/>
      <c r="G1075" s="53"/>
      <c r="H1075" s="53">
        <f t="shared" si="41"/>
        <v>0.5</v>
      </c>
    </row>
    <row r="1076" spans="1:8" s="42" customFormat="1" x14ac:dyDescent="0.2">
      <c r="A1076" s="338"/>
      <c r="B1076" s="290" t="s">
        <v>1298</v>
      </c>
      <c r="C1076" s="52"/>
      <c r="D1076" s="53"/>
      <c r="E1076" s="53">
        <v>1.8</v>
      </c>
      <c r="F1076" s="53"/>
      <c r="G1076" s="53"/>
      <c r="H1076" s="53">
        <f t="shared" si="41"/>
        <v>1.8</v>
      </c>
    </row>
    <row r="1077" spans="1:8" s="42" customFormat="1" x14ac:dyDescent="0.2">
      <c r="A1077" s="338"/>
      <c r="B1077" s="290"/>
      <c r="C1077" s="52"/>
      <c r="D1077" s="53"/>
      <c r="E1077" s="53">
        <v>0.5</v>
      </c>
      <c r="F1077" s="53"/>
      <c r="G1077" s="53"/>
      <c r="H1077" s="53">
        <f t="shared" si="41"/>
        <v>0.5</v>
      </c>
    </row>
    <row r="1078" spans="1:8" s="42" customFormat="1" x14ac:dyDescent="0.2">
      <c r="A1078" s="338"/>
      <c r="B1078" s="290" t="s">
        <v>1340</v>
      </c>
      <c r="C1078" s="52"/>
      <c r="D1078" s="53"/>
      <c r="E1078" s="53">
        <v>2</v>
      </c>
      <c r="F1078" s="53"/>
      <c r="G1078" s="53"/>
      <c r="H1078" s="53">
        <f>ROUND(PRODUCT(D1078:G1078),2)</f>
        <v>2</v>
      </c>
    </row>
    <row r="1079" spans="1:8" s="42" customFormat="1" x14ac:dyDescent="0.2">
      <c r="A1079" s="338"/>
      <c r="B1079" s="291"/>
      <c r="C1079" s="52"/>
      <c r="D1079" s="53"/>
      <c r="E1079" s="53">
        <v>2.6</v>
      </c>
      <c r="F1079" s="53"/>
      <c r="G1079" s="53"/>
      <c r="H1079" s="53">
        <f>ROUND(PRODUCT(D1079:G1079),2)</f>
        <v>2.6</v>
      </c>
    </row>
    <row r="1080" spans="1:8" s="42" customFormat="1" x14ac:dyDescent="0.2">
      <c r="A1080" s="338"/>
      <c r="B1080" s="290" t="s">
        <v>255</v>
      </c>
      <c r="C1080" s="52"/>
      <c r="D1080" s="53"/>
      <c r="E1080" s="53">
        <v>0.9</v>
      </c>
      <c r="F1080" s="53"/>
      <c r="G1080" s="53"/>
      <c r="H1080" s="53">
        <f t="shared" si="41"/>
        <v>0.9</v>
      </c>
    </row>
    <row r="1081" spans="1:8" s="42" customFormat="1" x14ac:dyDescent="0.2">
      <c r="A1081" s="338"/>
      <c r="B1081" s="290"/>
      <c r="C1081" s="52"/>
      <c r="D1081" s="53"/>
      <c r="E1081" s="53">
        <v>7.4</v>
      </c>
      <c r="F1081" s="53"/>
      <c r="G1081" s="53"/>
      <c r="H1081" s="53">
        <f t="shared" si="41"/>
        <v>7.4</v>
      </c>
    </row>
    <row r="1082" spans="1:8" s="42" customFormat="1" x14ac:dyDescent="0.2">
      <c r="A1082" s="338"/>
      <c r="B1082" s="290"/>
      <c r="C1082" s="52"/>
      <c r="D1082" s="53"/>
      <c r="E1082" s="53">
        <v>3.2</v>
      </c>
      <c r="F1082" s="53"/>
      <c r="G1082" s="53"/>
      <c r="H1082" s="53">
        <f t="shared" si="41"/>
        <v>3.2</v>
      </c>
    </row>
    <row r="1083" spans="1:8" s="42" customFormat="1" x14ac:dyDescent="0.2">
      <c r="A1083" s="338"/>
      <c r="B1083" s="290"/>
      <c r="C1083" s="52"/>
      <c r="D1083" s="53"/>
      <c r="E1083" s="53">
        <v>5.8</v>
      </c>
      <c r="F1083" s="53"/>
      <c r="G1083" s="53"/>
      <c r="H1083" s="53">
        <f>ROUND(PRODUCT(D1083:G1083),2)</f>
        <v>5.8</v>
      </c>
    </row>
    <row r="1084" spans="1:8" s="42" customFormat="1" x14ac:dyDescent="0.2">
      <c r="A1084" s="338"/>
      <c r="B1084" s="290" t="s">
        <v>1341</v>
      </c>
      <c r="C1084" s="52"/>
      <c r="D1084" s="53"/>
      <c r="E1084" s="53">
        <v>2.65</v>
      </c>
      <c r="F1084" s="53"/>
      <c r="G1084" s="53"/>
      <c r="H1084" s="53">
        <f t="shared" si="41"/>
        <v>2.65</v>
      </c>
    </row>
    <row r="1085" spans="1:8" s="42" customFormat="1" x14ac:dyDescent="0.2">
      <c r="A1085" s="338"/>
      <c r="B1085" s="290" t="s">
        <v>256</v>
      </c>
      <c r="C1085" s="52"/>
      <c r="D1085" s="53"/>
      <c r="E1085" s="53">
        <v>0.9</v>
      </c>
      <c r="F1085" s="53"/>
      <c r="G1085" s="53"/>
      <c r="H1085" s="53">
        <f t="shared" si="41"/>
        <v>0.9</v>
      </c>
    </row>
    <row r="1086" spans="1:8" s="42" customFormat="1" x14ac:dyDescent="0.2">
      <c r="A1086" s="338"/>
      <c r="B1086" s="290"/>
      <c r="C1086" s="52"/>
      <c r="D1086" s="53"/>
      <c r="E1086" s="53">
        <v>7.4</v>
      </c>
      <c r="F1086" s="53"/>
      <c r="G1086" s="53"/>
      <c r="H1086" s="53">
        <f t="shared" si="41"/>
        <v>7.4</v>
      </c>
    </row>
    <row r="1087" spans="1:8" s="42" customFormat="1" x14ac:dyDescent="0.2">
      <c r="A1087" s="338"/>
      <c r="B1087" s="290"/>
      <c r="C1087" s="52"/>
      <c r="D1087" s="53"/>
      <c r="E1087" s="53">
        <v>3.2</v>
      </c>
      <c r="F1087" s="53"/>
      <c r="G1087" s="53"/>
      <c r="H1087" s="53">
        <f t="shared" si="41"/>
        <v>3.2</v>
      </c>
    </row>
    <row r="1088" spans="1:8" s="42" customFormat="1" x14ac:dyDescent="0.2">
      <c r="A1088" s="338"/>
      <c r="B1088" s="290"/>
      <c r="C1088" s="52"/>
      <c r="D1088" s="53"/>
      <c r="E1088" s="53">
        <v>5.8</v>
      </c>
      <c r="F1088" s="53"/>
      <c r="G1088" s="53"/>
      <c r="H1088" s="53">
        <f t="shared" si="41"/>
        <v>5.8</v>
      </c>
    </row>
    <row r="1089" spans="1:8" s="42" customFormat="1" x14ac:dyDescent="0.2">
      <c r="A1089" s="338"/>
      <c r="B1089" s="290" t="s">
        <v>1342</v>
      </c>
      <c r="C1089" s="52"/>
      <c r="D1089" s="53"/>
      <c r="E1089" s="53">
        <v>2.65</v>
      </c>
      <c r="F1089" s="53"/>
      <c r="G1089" s="53"/>
      <c r="H1089" s="53">
        <f t="shared" si="41"/>
        <v>2.65</v>
      </c>
    </row>
    <row r="1090" spans="1:8" s="42" customFormat="1" x14ac:dyDescent="0.2">
      <c r="A1090" s="338"/>
      <c r="B1090" s="290" t="s">
        <v>649</v>
      </c>
      <c r="C1090" s="52"/>
      <c r="D1090" s="53"/>
      <c r="E1090" s="53">
        <v>3.5</v>
      </c>
      <c r="F1090" s="53"/>
      <c r="G1090" s="53"/>
      <c r="H1090" s="53">
        <f t="shared" si="41"/>
        <v>3.5</v>
      </c>
    </row>
    <row r="1091" spans="1:8" s="42" customFormat="1" x14ac:dyDescent="0.2">
      <c r="A1091" s="338"/>
      <c r="B1091" s="290"/>
      <c r="C1091" s="52"/>
      <c r="D1091" s="53"/>
      <c r="E1091" s="53">
        <v>0.45</v>
      </c>
      <c r="F1091" s="53"/>
      <c r="G1091" s="53"/>
      <c r="H1091" s="53">
        <f t="shared" si="41"/>
        <v>0.45</v>
      </c>
    </row>
    <row r="1092" spans="1:8" s="42" customFormat="1" x14ac:dyDescent="0.2">
      <c r="A1092" s="338"/>
      <c r="B1092" s="290" t="s">
        <v>1343</v>
      </c>
      <c r="C1092" s="52"/>
      <c r="D1092" s="53"/>
      <c r="E1092" s="53">
        <v>2.35</v>
      </c>
      <c r="F1092" s="53"/>
      <c r="G1092" s="53"/>
      <c r="H1092" s="53">
        <f t="shared" si="41"/>
        <v>2.35</v>
      </c>
    </row>
    <row r="1093" spans="1:8" s="42" customFormat="1" x14ac:dyDescent="0.2">
      <c r="A1093" s="338"/>
      <c r="B1093" s="290"/>
      <c r="C1093" s="52"/>
      <c r="D1093" s="53"/>
      <c r="E1093" s="53">
        <v>1.2</v>
      </c>
      <c r="F1093" s="53"/>
      <c r="G1093" s="53"/>
      <c r="H1093" s="53">
        <f t="shared" si="41"/>
        <v>1.2</v>
      </c>
    </row>
    <row r="1094" spans="1:8" s="42" customFormat="1" x14ac:dyDescent="0.2">
      <c r="A1094" s="338"/>
      <c r="B1094" s="290" t="s">
        <v>1345</v>
      </c>
      <c r="C1094" s="52"/>
      <c r="D1094" s="53">
        <v>3</v>
      </c>
      <c r="E1094" s="53">
        <v>0.15</v>
      </c>
      <c r="F1094" s="53"/>
      <c r="G1094" s="53"/>
      <c r="H1094" s="53">
        <f t="shared" si="41"/>
        <v>0.45</v>
      </c>
    </row>
    <row r="1095" spans="1:8" s="42" customFormat="1" x14ac:dyDescent="0.2">
      <c r="A1095" s="338"/>
      <c r="B1095" s="290"/>
      <c r="C1095" s="52"/>
      <c r="D1095" s="53"/>
      <c r="E1095" s="53">
        <v>5</v>
      </c>
      <c r="F1095" s="53"/>
      <c r="G1095" s="53"/>
      <c r="H1095" s="53">
        <f t="shared" si="41"/>
        <v>5</v>
      </c>
    </row>
    <row r="1096" spans="1:8" s="42" customFormat="1" x14ac:dyDescent="0.2">
      <c r="A1096" s="338"/>
      <c r="B1096" s="290"/>
      <c r="C1096" s="52"/>
      <c r="D1096" s="53"/>
      <c r="E1096" s="53">
        <v>1</v>
      </c>
      <c r="F1096" s="53"/>
      <c r="G1096" s="53"/>
      <c r="H1096" s="53">
        <f t="shared" si="41"/>
        <v>1</v>
      </c>
    </row>
    <row r="1097" spans="1:8" s="42" customFormat="1" x14ac:dyDescent="0.2">
      <c r="A1097" s="338"/>
      <c r="B1097" s="290" t="s">
        <v>1344</v>
      </c>
      <c r="C1097" s="52"/>
      <c r="D1097" s="53"/>
      <c r="E1097" s="53">
        <v>2.15</v>
      </c>
      <c r="F1097" s="53"/>
      <c r="G1097" s="53"/>
      <c r="H1097" s="53">
        <f t="shared" si="41"/>
        <v>2.15</v>
      </c>
    </row>
    <row r="1098" spans="1:8" s="42" customFormat="1" x14ac:dyDescent="0.2">
      <c r="A1098" s="338"/>
      <c r="B1098" s="290"/>
      <c r="C1098" s="52"/>
      <c r="D1098" s="53"/>
      <c r="E1098" s="53"/>
      <c r="F1098" s="53"/>
      <c r="G1098" s="53"/>
      <c r="H1098" s="53">
        <f t="shared" si="41"/>
        <v>0</v>
      </c>
    </row>
    <row r="1099" spans="1:8" s="42" customFormat="1" x14ac:dyDescent="0.2">
      <c r="A1099" s="338"/>
      <c r="B1099" s="290" t="s">
        <v>1346</v>
      </c>
      <c r="C1099" s="52"/>
      <c r="D1099" s="53">
        <v>4</v>
      </c>
      <c r="E1099" s="53">
        <v>0.15</v>
      </c>
      <c r="F1099" s="53"/>
      <c r="G1099" s="53"/>
      <c r="H1099" s="53">
        <f t="shared" si="41"/>
        <v>0.6</v>
      </c>
    </row>
    <row r="1100" spans="1:8" s="42" customFormat="1" x14ac:dyDescent="0.2">
      <c r="A1100" s="338"/>
      <c r="B1100" s="290"/>
      <c r="C1100" s="52"/>
      <c r="D1100" s="53"/>
      <c r="E1100" s="53">
        <v>1</v>
      </c>
      <c r="F1100" s="53"/>
      <c r="G1100" s="53"/>
      <c r="H1100" s="53">
        <f t="shared" si="41"/>
        <v>1</v>
      </c>
    </row>
    <row r="1101" spans="1:8" s="42" customFormat="1" x14ac:dyDescent="0.2">
      <c r="A1101" s="338"/>
      <c r="B1101" s="290"/>
      <c r="C1101" s="52"/>
      <c r="D1101" s="53"/>
      <c r="E1101" s="53">
        <v>6</v>
      </c>
      <c r="F1101" s="53"/>
      <c r="G1101" s="53"/>
      <c r="H1101" s="53">
        <f t="shared" si="41"/>
        <v>6</v>
      </c>
    </row>
    <row r="1102" spans="1:8" s="42" customFormat="1" x14ac:dyDescent="0.2">
      <c r="A1102" s="338"/>
      <c r="B1102" s="290"/>
      <c r="C1102" s="52"/>
      <c r="D1102" s="53"/>
      <c r="E1102" s="53">
        <v>1.65</v>
      </c>
      <c r="F1102" s="53"/>
      <c r="G1102" s="53"/>
      <c r="H1102" s="53">
        <f t="shared" si="41"/>
        <v>1.65</v>
      </c>
    </row>
    <row r="1103" spans="1:8" s="42" customFormat="1" x14ac:dyDescent="0.2">
      <c r="A1103" s="338"/>
      <c r="B1103" s="290" t="s">
        <v>1347</v>
      </c>
      <c r="C1103" s="52"/>
      <c r="D1103" s="53"/>
      <c r="E1103" s="53">
        <v>2.15</v>
      </c>
      <c r="F1103" s="53"/>
      <c r="G1103" s="53"/>
      <c r="H1103" s="53">
        <f t="shared" si="41"/>
        <v>2.15</v>
      </c>
    </row>
    <row r="1104" spans="1:8" s="42" customFormat="1" x14ac:dyDescent="0.2">
      <c r="A1104" s="338"/>
      <c r="B1104" s="291" t="str">
        <f>"Total item "&amp;A1072</f>
        <v>Total item 11.1</v>
      </c>
      <c r="C1104" s="52"/>
      <c r="D1104" s="53"/>
      <c r="E1104" s="53"/>
      <c r="F1104" s="53"/>
      <c r="G1104" s="53"/>
      <c r="H1104" s="91">
        <f>SUM(H1073:H1103)</f>
        <v>76.600000000000009</v>
      </c>
    </row>
    <row r="1105" spans="1:8" s="42" customFormat="1" x14ac:dyDescent="0.2">
      <c r="A1105" s="338"/>
      <c r="B1105" s="291"/>
      <c r="C1105" s="52"/>
      <c r="D1105" s="53"/>
      <c r="E1105" s="53"/>
      <c r="F1105" s="53"/>
      <c r="G1105" s="53"/>
      <c r="H1105" s="101"/>
    </row>
    <row r="1106" spans="1:8" s="43" customFormat="1" ht="40.799999999999997" x14ac:dyDescent="0.2">
      <c r="A1106" s="296" t="s">
        <v>70</v>
      </c>
      <c r="B1106" s="292" t="s">
        <v>1350</v>
      </c>
      <c r="C1106" s="90" t="s">
        <v>16</v>
      </c>
      <c r="D1106" s="91"/>
      <c r="E1106" s="91"/>
      <c r="F1106" s="91"/>
      <c r="G1106" s="91"/>
      <c r="H1106" s="91"/>
    </row>
    <row r="1107" spans="1:8" s="42" customFormat="1" x14ac:dyDescent="0.2">
      <c r="A1107" s="338"/>
      <c r="B1107" s="290" t="s">
        <v>1348</v>
      </c>
      <c r="C1107" s="52"/>
      <c r="D1107" s="53">
        <v>11.15</v>
      </c>
      <c r="E1107" s="53"/>
      <c r="F1107" s="53"/>
      <c r="G1107" s="53"/>
      <c r="H1107" s="53">
        <f>ROUND(PRODUCT(D1107:G1107),2)</f>
        <v>11.15</v>
      </c>
    </row>
    <row r="1108" spans="1:8" s="42" customFormat="1" x14ac:dyDescent="0.2">
      <c r="A1108" s="338"/>
      <c r="B1108" s="290"/>
      <c r="C1108" s="52"/>
      <c r="D1108" s="53">
        <v>1.25</v>
      </c>
      <c r="E1108" s="53"/>
      <c r="F1108" s="53"/>
      <c r="G1108" s="53"/>
      <c r="H1108" s="53">
        <f>ROUND(PRODUCT(D1108:G1108),2)</f>
        <v>1.25</v>
      </c>
    </row>
    <row r="1109" spans="1:8" s="42" customFormat="1" x14ac:dyDescent="0.2">
      <c r="A1109" s="338"/>
      <c r="B1109" s="290"/>
      <c r="C1109" s="52"/>
      <c r="D1109" s="53">
        <v>8</v>
      </c>
      <c r="E1109" s="53"/>
      <c r="F1109" s="53"/>
      <c r="G1109" s="53"/>
      <c r="H1109" s="53">
        <f t="shared" ref="H1109:H1114" si="42">ROUND(PRODUCT(D1109:G1109),2)</f>
        <v>8</v>
      </c>
    </row>
    <row r="1110" spans="1:8" s="42" customFormat="1" x14ac:dyDescent="0.2">
      <c r="A1110" s="338"/>
      <c r="B1110" s="290"/>
      <c r="C1110" s="52"/>
      <c r="D1110" s="53">
        <v>4.3</v>
      </c>
      <c r="E1110" s="53"/>
      <c r="F1110" s="53"/>
      <c r="G1110" s="53"/>
      <c r="H1110" s="53">
        <f t="shared" si="42"/>
        <v>4.3</v>
      </c>
    </row>
    <row r="1111" spans="1:8" s="42" customFormat="1" x14ac:dyDescent="0.2">
      <c r="A1111" s="338"/>
      <c r="B1111" s="290"/>
      <c r="C1111" s="52"/>
      <c r="D1111" s="53">
        <v>10.25</v>
      </c>
      <c r="E1111" s="53"/>
      <c r="F1111" s="53"/>
      <c r="G1111" s="53"/>
      <c r="H1111" s="53">
        <f t="shared" si="42"/>
        <v>10.25</v>
      </c>
    </row>
    <row r="1112" spans="1:8" s="42" customFormat="1" x14ac:dyDescent="0.2">
      <c r="A1112" s="338"/>
      <c r="B1112" s="290"/>
      <c r="C1112" s="52"/>
      <c r="D1112" s="53">
        <v>2.1</v>
      </c>
      <c r="E1112" s="53"/>
      <c r="F1112" s="53"/>
      <c r="G1112" s="53"/>
      <c r="H1112" s="53">
        <f t="shared" si="42"/>
        <v>2.1</v>
      </c>
    </row>
    <row r="1113" spans="1:8" s="42" customFormat="1" x14ac:dyDescent="0.2">
      <c r="A1113" s="338"/>
      <c r="B1113" s="290"/>
      <c r="C1113" s="52"/>
      <c r="D1113" s="53">
        <v>3.15</v>
      </c>
      <c r="E1113" s="53"/>
      <c r="F1113" s="53"/>
      <c r="G1113" s="53"/>
      <c r="H1113" s="53">
        <f t="shared" si="42"/>
        <v>3.15</v>
      </c>
    </row>
    <row r="1114" spans="1:8" s="42" customFormat="1" x14ac:dyDescent="0.2">
      <c r="A1114" s="338"/>
      <c r="B1114" s="290"/>
      <c r="C1114" s="52"/>
      <c r="D1114" s="53">
        <v>9</v>
      </c>
      <c r="E1114" s="53"/>
      <c r="F1114" s="53"/>
      <c r="G1114" s="53"/>
      <c r="H1114" s="53">
        <f t="shared" si="42"/>
        <v>9</v>
      </c>
    </row>
    <row r="1115" spans="1:8" s="42" customFormat="1" x14ac:dyDescent="0.2">
      <c r="A1115" s="338"/>
      <c r="B1115" s="291" t="str">
        <f>"Total item "&amp;A1106</f>
        <v>Total item 11.2</v>
      </c>
      <c r="C1115" s="52"/>
      <c r="D1115" s="53"/>
      <c r="E1115" s="53"/>
      <c r="F1115" s="53"/>
      <c r="G1115" s="53"/>
      <c r="H1115" s="91">
        <f>SUM(H1107:H1114)</f>
        <v>49.2</v>
      </c>
    </row>
    <row r="1116" spans="1:8" s="42" customFormat="1" x14ac:dyDescent="0.2">
      <c r="A1116" s="338"/>
      <c r="B1116" s="99"/>
      <c r="C1116" s="93"/>
      <c r="D1116" s="94"/>
      <c r="E1116" s="94"/>
      <c r="F1116" s="94"/>
      <c r="G1116" s="94"/>
      <c r="H1116" s="94"/>
    </row>
    <row r="1117" spans="1:8" s="43" customFormat="1" ht="40.799999999999997" x14ac:dyDescent="0.2">
      <c r="A1117" s="296" t="s">
        <v>71</v>
      </c>
      <c r="B1117" s="292" t="s">
        <v>1351</v>
      </c>
      <c r="C1117" s="90" t="s">
        <v>16</v>
      </c>
      <c r="D1117" s="91"/>
      <c r="E1117" s="91"/>
      <c r="F1117" s="91"/>
      <c r="G1117" s="91"/>
      <c r="H1117" s="91"/>
    </row>
    <row r="1118" spans="1:8" s="42" customFormat="1" x14ac:dyDescent="0.2">
      <c r="A1118" s="338"/>
      <c r="B1118" s="290" t="s">
        <v>1348</v>
      </c>
      <c r="C1118" s="52"/>
      <c r="D1118" s="53">
        <v>4.8499999999999996</v>
      </c>
      <c r="E1118" s="53"/>
      <c r="F1118" s="53"/>
      <c r="G1118" s="53"/>
      <c r="H1118" s="53">
        <f t="shared" ref="H1118:H1123" si="43">ROUND(PRODUCT(D1118:G1118),2)</f>
        <v>4.8499999999999996</v>
      </c>
    </row>
    <row r="1119" spans="1:8" s="42" customFormat="1" x14ac:dyDescent="0.2">
      <c r="A1119" s="338"/>
      <c r="B1119" s="290"/>
      <c r="C1119" s="52"/>
      <c r="D1119" s="53">
        <v>47</v>
      </c>
      <c r="E1119" s="53"/>
      <c r="F1119" s="53"/>
      <c r="G1119" s="53"/>
      <c r="H1119" s="53">
        <f t="shared" si="43"/>
        <v>47</v>
      </c>
    </row>
    <row r="1120" spans="1:8" s="42" customFormat="1" x14ac:dyDescent="0.2">
      <c r="A1120" s="338"/>
      <c r="B1120" s="290"/>
      <c r="C1120" s="52"/>
      <c r="D1120" s="53">
        <v>20</v>
      </c>
      <c r="E1120" s="53"/>
      <c r="F1120" s="53"/>
      <c r="G1120" s="53"/>
      <c r="H1120" s="53">
        <f t="shared" si="43"/>
        <v>20</v>
      </c>
    </row>
    <row r="1121" spans="1:8" s="42" customFormat="1" x14ac:dyDescent="0.2">
      <c r="A1121" s="338"/>
      <c r="B1121" s="290"/>
      <c r="C1121" s="52"/>
      <c r="D1121" s="53">
        <v>5</v>
      </c>
      <c r="E1121" s="53"/>
      <c r="F1121" s="53"/>
      <c r="G1121" s="53"/>
      <c r="H1121" s="53">
        <f t="shared" si="43"/>
        <v>5</v>
      </c>
    </row>
    <row r="1122" spans="1:8" s="42" customFormat="1" x14ac:dyDescent="0.2">
      <c r="A1122" s="338"/>
      <c r="B1122" s="290"/>
      <c r="C1122" s="52"/>
      <c r="D1122" s="53">
        <v>1.3</v>
      </c>
      <c r="E1122" s="53"/>
      <c r="F1122" s="53"/>
      <c r="G1122" s="53"/>
      <c r="H1122" s="53">
        <f t="shared" si="43"/>
        <v>1.3</v>
      </c>
    </row>
    <row r="1123" spans="1:8" s="42" customFormat="1" x14ac:dyDescent="0.2">
      <c r="A1123" s="338"/>
      <c r="B1123" s="290"/>
      <c r="C1123" s="52"/>
      <c r="D1123" s="53">
        <v>17.5</v>
      </c>
      <c r="E1123" s="53"/>
      <c r="F1123" s="53"/>
      <c r="G1123" s="53"/>
      <c r="H1123" s="53">
        <f t="shared" si="43"/>
        <v>17.5</v>
      </c>
    </row>
    <row r="1124" spans="1:8" s="42" customFormat="1" x14ac:dyDescent="0.2">
      <c r="A1124" s="338"/>
      <c r="B1124" s="291" t="str">
        <f>"Total item "&amp;A1117</f>
        <v>Total item 11.3</v>
      </c>
      <c r="C1124" s="52"/>
      <c r="D1124" s="53"/>
      <c r="E1124" s="53"/>
      <c r="F1124" s="53"/>
      <c r="G1124" s="53"/>
      <c r="H1124" s="91">
        <f>SUM(H1118:H1123)</f>
        <v>95.649999999999991</v>
      </c>
    </row>
    <row r="1125" spans="1:8" s="42" customFormat="1" x14ac:dyDescent="0.2">
      <c r="A1125" s="338"/>
      <c r="B1125" s="99"/>
      <c r="C1125" s="93"/>
      <c r="D1125" s="94"/>
      <c r="E1125" s="94"/>
      <c r="F1125" s="94"/>
      <c r="G1125" s="94"/>
      <c r="H1125" s="94"/>
    </row>
    <row r="1126" spans="1:8" s="260" customFormat="1" ht="51" x14ac:dyDescent="0.2">
      <c r="A1126" s="296" t="s">
        <v>72</v>
      </c>
      <c r="B1126" s="292" t="s">
        <v>713</v>
      </c>
      <c r="C1126" s="90" t="s">
        <v>16</v>
      </c>
      <c r="D1126" s="91"/>
      <c r="E1126" s="91"/>
      <c r="F1126" s="91"/>
      <c r="G1126" s="91"/>
      <c r="H1126" s="91"/>
    </row>
    <row r="1127" spans="1:8" s="87" customFormat="1" x14ac:dyDescent="0.2">
      <c r="A1127" s="341"/>
      <c r="B1127" s="538" t="s">
        <v>1383</v>
      </c>
      <c r="C1127" s="52"/>
      <c r="D1127" s="53"/>
      <c r="E1127" s="53"/>
      <c r="F1127" s="101"/>
      <c r="G1127" s="101"/>
      <c r="H1127" s="53"/>
    </row>
    <row r="1128" spans="1:8" s="87" customFormat="1" x14ac:dyDescent="0.2">
      <c r="A1128" s="341"/>
      <c r="B1128" s="290" t="s">
        <v>649</v>
      </c>
      <c r="C1128" s="52"/>
      <c r="D1128" s="53"/>
      <c r="E1128" s="53">
        <v>0.5</v>
      </c>
      <c r="F1128" s="101"/>
      <c r="G1128" s="101"/>
      <c r="H1128" s="53">
        <f>ROUND(PRODUCT(D1128:G1128),2)</f>
        <v>0.5</v>
      </c>
    </row>
    <row r="1129" spans="1:8" s="42" customFormat="1" x14ac:dyDescent="0.2">
      <c r="A1129" s="338"/>
      <c r="B1129" s="290"/>
      <c r="C1129" s="52"/>
      <c r="D1129" s="53"/>
      <c r="E1129" s="53">
        <v>1.6</v>
      </c>
      <c r="F1129" s="53"/>
      <c r="G1129" s="53"/>
      <c r="H1129" s="53">
        <f t="shared" ref="H1129:H1139" si="44">ROUND(PRODUCT(D1129:G1129),2)</f>
        <v>1.6</v>
      </c>
    </row>
    <row r="1130" spans="1:8" s="42" customFormat="1" x14ac:dyDescent="0.2">
      <c r="A1130" s="338"/>
      <c r="B1130" s="290"/>
      <c r="C1130" s="52"/>
      <c r="D1130" s="53"/>
      <c r="E1130" s="53">
        <v>1.55</v>
      </c>
      <c r="F1130" s="53"/>
      <c r="G1130" s="53"/>
      <c r="H1130" s="53">
        <f t="shared" si="44"/>
        <v>1.55</v>
      </c>
    </row>
    <row r="1131" spans="1:8" s="42" customFormat="1" x14ac:dyDescent="0.2">
      <c r="A1131" s="338"/>
      <c r="B1131" s="290" t="s">
        <v>714</v>
      </c>
      <c r="C1131" s="52"/>
      <c r="D1131" s="53">
        <v>3</v>
      </c>
      <c r="E1131" s="53">
        <v>0.15</v>
      </c>
      <c r="F1131" s="53"/>
      <c r="G1131" s="53"/>
      <c r="H1131" s="53">
        <f t="shared" si="44"/>
        <v>0.45</v>
      </c>
    </row>
    <row r="1132" spans="1:8" s="42" customFormat="1" x14ac:dyDescent="0.2">
      <c r="A1132" s="338"/>
      <c r="B1132" s="290"/>
      <c r="C1132" s="52"/>
      <c r="D1132" s="53"/>
      <c r="E1132" s="53">
        <v>1.5</v>
      </c>
      <c r="F1132" s="53"/>
      <c r="G1132" s="53"/>
      <c r="H1132" s="53">
        <f t="shared" si="44"/>
        <v>1.5</v>
      </c>
    </row>
    <row r="1133" spans="1:8" s="42" customFormat="1" x14ac:dyDescent="0.2">
      <c r="A1133" s="338"/>
      <c r="B1133" s="290"/>
      <c r="C1133" s="52"/>
      <c r="D1133" s="53"/>
      <c r="E1133" s="53">
        <v>1</v>
      </c>
      <c r="F1133" s="53"/>
      <c r="G1133" s="53"/>
      <c r="H1133" s="53">
        <f t="shared" si="44"/>
        <v>1</v>
      </c>
    </row>
    <row r="1134" spans="1:8" s="42" customFormat="1" x14ac:dyDescent="0.2">
      <c r="A1134" s="338"/>
      <c r="B1134" s="290" t="s">
        <v>715</v>
      </c>
      <c r="C1134" s="52"/>
      <c r="D1134" s="53">
        <v>3</v>
      </c>
      <c r="E1134" s="53">
        <v>0.15</v>
      </c>
      <c r="F1134" s="53"/>
      <c r="G1134" s="53"/>
      <c r="H1134" s="53">
        <f t="shared" si="44"/>
        <v>0.45</v>
      </c>
    </row>
    <row r="1135" spans="1:8" s="42" customFormat="1" x14ac:dyDescent="0.2">
      <c r="A1135" s="338"/>
      <c r="B1135" s="290"/>
      <c r="C1135" s="52"/>
      <c r="D1135" s="53"/>
      <c r="E1135" s="53">
        <v>1.5</v>
      </c>
      <c r="F1135" s="53"/>
      <c r="G1135" s="53"/>
      <c r="H1135" s="53">
        <f t="shared" si="44"/>
        <v>1.5</v>
      </c>
    </row>
    <row r="1136" spans="1:8" s="42" customFormat="1" x14ac:dyDescent="0.2">
      <c r="A1136" s="338"/>
      <c r="B1136" s="290"/>
      <c r="C1136" s="52"/>
      <c r="D1136" s="53"/>
      <c r="E1136" s="53">
        <v>1</v>
      </c>
      <c r="F1136" s="53"/>
      <c r="G1136" s="53"/>
      <c r="H1136" s="53">
        <f t="shared" si="44"/>
        <v>1</v>
      </c>
    </row>
    <row r="1137" spans="1:8" s="42" customFormat="1" x14ac:dyDescent="0.2">
      <c r="A1137" s="338"/>
      <c r="B1137" s="290" t="s">
        <v>716</v>
      </c>
      <c r="C1137" s="52"/>
      <c r="D1137" s="53">
        <v>2</v>
      </c>
      <c r="E1137" s="53">
        <v>1.5</v>
      </c>
      <c r="F1137" s="53"/>
      <c r="G1137" s="53"/>
      <c r="H1137" s="53">
        <f t="shared" si="44"/>
        <v>3</v>
      </c>
    </row>
    <row r="1138" spans="1:8" s="42" customFormat="1" x14ac:dyDescent="0.2">
      <c r="A1138" s="338"/>
      <c r="B1138" s="290"/>
      <c r="C1138" s="52"/>
      <c r="D1138" s="53">
        <v>2</v>
      </c>
      <c r="E1138" s="53">
        <v>1.3</v>
      </c>
      <c r="F1138" s="53"/>
      <c r="G1138" s="53"/>
      <c r="H1138" s="53">
        <f t="shared" si="44"/>
        <v>2.6</v>
      </c>
    </row>
    <row r="1139" spans="1:8" s="42" customFormat="1" x14ac:dyDescent="0.2">
      <c r="A1139" s="338"/>
      <c r="B1139" s="290"/>
      <c r="C1139" s="52"/>
      <c r="D1139" s="53">
        <v>2</v>
      </c>
      <c r="E1139" s="53">
        <v>0.35</v>
      </c>
      <c r="F1139" s="53"/>
      <c r="G1139" s="53"/>
      <c r="H1139" s="53">
        <f t="shared" si="44"/>
        <v>0.7</v>
      </c>
    </row>
    <row r="1140" spans="1:8" s="42" customFormat="1" x14ac:dyDescent="0.2">
      <c r="A1140" s="338"/>
      <c r="B1140" s="291" t="str">
        <f>"Total item "&amp;A1126</f>
        <v>Total item 11.4</v>
      </c>
      <c r="C1140" s="52"/>
      <c r="D1140" s="53"/>
      <c r="E1140" s="53"/>
      <c r="F1140" s="53"/>
      <c r="G1140" s="53"/>
      <c r="H1140" s="91">
        <f>SUM(H1127:H1139)</f>
        <v>15.85</v>
      </c>
    </row>
    <row r="1141" spans="1:8" s="42" customFormat="1" x14ac:dyDescent="0.2">
      <c r="A1141" s="338"/>
      <c r="B1141" s="99"/>
      <c r="C1141" s="93"/>
      <c r="D1141" s="94"/>
      <c r="E1141" s="94"/>
      <c r="F1141" s="94"/>
      <c r="G1141" s="94"/>
      <c r="H1141" s="94"/>
    </row>
    <row r="1142" spans="1:8" s="260" customFormat="1" ht="51" x14ac:dyDescent="0.2">
      <c r="A1142" s="296" t="s">
        <v>73</v>
      </c>
      <c r="B1142" s="292" t="s">
        <v>712</v>
      </c>
      <c r="C1142" s="90" t="s">
        <v>16</v>
      </c>
      <c r="D1142" s="91"/>
      <c r="E1142" s="91"/>
      <c r="F1142" s="91"/>
      <c r="G1142" s="91"/>
      <c r="H1142" s="91"/>
    </row>
    <row r="1143" spans="1:8" s="42" customFormat="1" x14ac:dyDescent="0.2">
      <c r="A1143" s="338"/>
      <c r="B1143" s="290" t="s">
        <v>709</v>
      </c>
      <c r="C1143" s="52"/>
      <c r="D1143" s="53">
        <v>4</v>
      </c>
      <c r="E1143" s="53">
        <v>4.3</v>
      </c>
      <c r="F1143" s="53"/>
      <c r="G1143" s="53"/>
      <c r="H1143" s="53">
        <f t="shared" ref="H1143:H1155" si="45">ROUND(PRODUCT(D1143:G1143),2)</f>
        <v>17.2</v>
      </c>
    </row>
    <row r="1144" spans="1:8" s="42" customFormat="1" x14ac:dyDescent="0.2">
      <c r="A1144" s="338"/>
      <c r="B1144" s="290" t="s">
        <v>243</v>
      </c>
      <c r="C1144" s="52"/>
      <c r="D1144" s="53"/>
      <c r="E1144" s="53">
        <v>4.3</v>
      </c>
      <c r="F1144" s="53"/>
      <c r="G1144" s="53"/>
      <c r="H1144" s="53">
        <f t="shared" si="45"/>
        <v>4.3</v>
      </c>
    </row>
    <row r="1145" spans="1:8" s="42" customFormat="1" x14ac:dyDescent="0.2">
      <c r="A1145" s="338"/>
      <c r="B1145" s="290"/>
      <c r="C1145" s="52"/>
      <c r="D1145" s="53"/>
      <c r="E1145" s="53">
        <v>3.65</v>
      </c>
      <c r="F1145" s="53"/>
      <c r="G1145" s="53"/>
      <c r="H1145" s="53">
        <f t="shared" si="45"/>
        <v>3.65</v>
      </c>
    </row>
    <row r="1146" spans="1:8" s="42" customFormat="1" x14ac:dyDescent="0.2">
      <c r="A1146" s="338"/>
      <c r="B1146" s="290"/>
      <c r="C1146" s="52"/>
      <c r="D1146" s="53"/>
      <c r="E1146" s="53">
        <v>1.25</v>
      </c>
      <c r="F1146" s="53"/>
      <c r="G1146" s="53"/>
      <c r="H1146" s="53">
        <f t="shared" si="45"/>
        <v>1.25</v>
      </c>
    </row>
    <row r="1147" spans="1:8" s="42" customFormat="1" x14ac:dyDescent="0.2">
      <c r="A1147" s="338"/>
      <c r="B1147" s="290"/>
      <c r="C1147" s="52"/>
      <c r="D1147" s="53"/>
      <c r="E1147" s="53">
        <v>2</v>
      </c>
      <c r="F1147" s="53"/>
      <c r="G1147" s="53"/>
      <c r="H1147" s="53">
        <f t="shared" si="45"/>
        <v>2</v>
      </c>
    </row>
    <row r="1148" spans="1:8" s="42" customFormat="1" x14ac:dyDescent="0.2">
      <c r="A1148" s="338"/>
      <c r="B1148" s="290"/>
      <c r="C1148" s="52"/>
      <c r="D1148" s="53"/>
      <c r="E1148" s="53">
        <v>0.65</v>
      </c>
      <c r="F1148" s="53"/>
      <c r="G1148" s="53"/>
      <c r="H1148" s="53">
        <f t="shared" si="45"/>
        <v>0.65</v>
      </c>
    </row>
    <row r="1149" spans="1:8" s="42" customFormat="1" x14ac:dyDescent="0.2">
      <c r="A1149" s="338"/>
      <c r="B1149" s="290"/>
      <c r="C1149" s="52"/>
      <c r="D1149" s="53"/>
      <c r="E1149" s="53">
        <v>0.8</v>
      </c>
      <c r="F1149" s="53"/>
      <c r="G1149" s="53"/>
      <c r="H1149" s="53">
        <f t="shared" si="45"/>
        <v>0.8</v>
      </c>
    </row>
    <row r="1150" spans="1:8" s="42" customFormat="1" x14ac:dyDescent="0.2">
      <c r="A1150" s="338"/>
      <c r="B1150" s="290"/>
      <c r="C1150" s="52"/>
      <c r="D1150" s="53"/>
      <c r="E1150" s="53">
        <v>0.9</v>
      </c>
      <c r="F1150" s="53"/>
      <c r="G1150" s="53"/>
      <c r="H1150" s="53">
        <f t="shared" si="45"/>
        <v>0.9</v>
      </c>
    </row>
    <row r="1151" spans="1:8" s="42" customFormat="1" x14ac:dyDescent="0.2">
      <c r="A1151" s="338"/>
      <c r="B1151" s="290" t="s">
        <v>649</v>
      </c>
      <c r="C1151" s="52"/>
      <c r="D1151" s="53"/>
      <c r="E1151" s="53">
        <v>1</v>
      </c>
      <c r="F1151" s="53"/>
      <c r="G1151" s="53"/>
      <c r="H1151" s="53">
        <f t="shared" si="45"/>
        <v>1</v>
      </c>
    </row>
    <row r="1152" spans="1:8" s="42" customFormat="1" x14ac:dyDescent="0.2">
      <c r="A1152" s="338"/>
      <c r="B1152" s="290"/>
      <c r="C1152" s="52"/>
      <c r="D1152" s="53"/>
      <c r="E1152" s="53">
        <v>1.2</v>
      </c>
      <c r="F1152" s="53"/>
      <c r="G1152" s="53"/>
      <c r="H1152" s="53">
        <f t="shared" si="45"/>
        <v>1.2</v>
      </c>
    </row>
    <row r="1153" spans="1:8" s="42" customFormat="1" x14ac:dyDescent="0.2">
      <c r="A1153" s="338"/>
      <c r="B1153" s="290"/>
      <c r="C1153" s="52"/>
      <c r="D1153" s="53"/>
      <c r="E1153" s="53">
        <v>0.5</v>
      </c>
      <c r="F1153" s="53"/>
      <c r="G1153" s="53"/>
      <c r="H1153" s="53">
        <f t="shared" si="45"/>
        <v>0.5</v>
      </c>
    </row>
    <row r="1154" spans="1:8" s="42" customFormat="1" x14ac:dyDescent="0.2">
      <c r="A1154" s="338"/>
      <c r="B1154" s="290" t="s">
        <v>714</v>
      </c>
      <c r="C1154" s="52"/>
      <c r="D1154" s="53">
        <v>3</v>
      </c>
      <c r="E1154" s="53">
        <v>1</v>
      </c>
      <c r="F1154" s="53"/>
      <c r="G1154" s="53"/>
      <c r="H1154" s="53">
        <f t="shared" si="45"/>
        <v>3</v>
      </c>
    </row>
    <row r="1155" spans="1:8" s="42" customFormat="1" x14ac:dyDescent="0.2">
      <c r="A1155" s="338"/>
      <c r="B1155" s="290"/>
      <c r="C1155" s="52"/>
      <c r="D1155" s="53"/>
      <c r="E1155" s="53">
        <v>6.7</v>
      </c>
      <c r="F1155" s="53"/>
      <c r="G1155" s="53"/>
      <c r="H1155" s="53">
        <f t="shared" si="45"/>
        <v>6.7</v>
      </c>
    </row>
    <row r="1156" spans="1:8" s="42" customFormat="1" x14ac:dyDescent="0.2">
      <c r="A1156" s="338"/>
      <c r="B1156" s="290"/>
      <c r="C1156" s="52"/>
      <c r="D1156" s="53"/>
      <c r="E1156" s="53">
        <v>2.6</v>
      </c>
      <c r="F1156" s="53"/>
      <c r="G1156" s="53"/>
      <c r="H1156" s="53">
        <f>ROUND(PRODUCT(D1156:G1156),2)</f>
        <v>2.6</v>
      </c>
    </row>
    <row r="1157" spans="1:8" s="42" customFormat="1" x14ac:dyDescent="0.2">
      <c r="A1157" s="338"/>
      <c r="B1157" s="290" t="s">
        <v>715</v>
      </c>
      <c r="C1157" s="52"/>
      <c r="D1157" s="53">
        <v>3</v>
      </c>
      <c r="E1157" s="53">
        <v>1</v>
      </c>
      <c r="F1157" s="53"/>
      <c r="G1157" s="53"/>
      <c r="H1157" s="53">
        <f>ROUND(PRODUCT(D1157:G1157),2)</f>
        <v>3</v>
      </c>
    </row>
    <row r="1158" spans="1:8" s="42" customFormat="1" x14ac:dyDescent="0.2">
      <c r="A1158" s="338"/>
      <c r="B1158" s="290"/>
      <c r="C1158" s="52"/>
      <c r="D1158" s="53"/>
      <c r="E1158" s="53">
        <v>6.7</v>
      </c>
      <c r="F1158" s="53"/>
      <c r="G1158" s="53"/>
      <c r="H1158" s="53">
        <f>ROUND(PRODUCT(D1158:G1158),2)</f>
        <v>6.7</v>
      </c>
    </row>
    <row r="1159" spans="1:8" s="42" customFormat="1" x14ac:dyDescent="0.2">
      <c r="A1159" s="338"/>
      <c r="B1159" s="290"/>
      <c r="C1159" s="52"/>
      <c r="D1159" s="53"/>
      <c r="E1159" s="53">
        <v>2.6</v>
      </c>
      <c r="F1159" s="53"/>
      <c r="G1159" s="53"/>
      <c r="H1159" s="53">
        <f>ROUND(PRODUCT(D1159:G1159),2)</f>
        <v>2.6</v>
      </c>
    </row>
    <row r="1160" spans="1:8" s="42" customFormat="1" x14ac:dyDescent="0.2">
      <c r="A1160" s="338"/>
      <c r="B1160" s="291" t="s">
        <v>513</v>
      </c>
      <c r="C1160" s="52"/>
      <c r="D1160" s="53"/>
      <c r="E1160" s="53"/>
      <c r="F1160" s="53"/>
      <c r="G1160" s="53"/>
      <c r="H1160" s="91">
        <f>SUM(H1143:H1159)</f>
        <v>58.050000000000004</v>
      </c>
    </row>
    <row r="1161" spans="1:8" s="42" customFormat="1" x14ac:dyDescent="0.2">
      <c r="A1161" s="338"/>
      <c r="B1161" s="99"/>
      <c r="C1161" s="93"/>
      <c r="D1161" s="94"/>
      <c r="E1161" s="94"/>
      <c r="F1161" s="94"/>
      <c r="G1161" s="94"/>
      <c r="H1161" s="94"/>
    </row>
    <row r="1162" spans="1:8" s="260" customFormat="1" ht="51" x14ac:dyDescent="0.2">
      <c r="A1162" s="296" t="s">
        <v>1433</v>
      </c>
      <c r="B1162" s="292" t="s">
        <v>512</v>
      </c>
      <c r="C1162" s="90" t="s">
        <v>16</v>
      </c>
      <c r="D1162" s="91"/>
      <c r="E1162" s="91"/>
      <c r="F1162" s="91"/>
      <c r="G1162" s="91"/>
      <c r="H1162" s="91"/>
    </row>
    <row r="1163" spans="1:8" s="87" customFormat="1" x14ac:dyDescent="0.2">
      <c r="A1163" s="341"/>
      <c r="B1163" s="365" t="s">
        <v>716</v>
      </c>
      <c r="C1163" s="105"/>
      <c r="D1163" s="101"/>
      <c r="E1163" s="104">
        <v>7.6</v>
      </c>
      <c r="F1163" s="101"/>
      <c r="G1163" s="101"/>
      <c r="H1163" s="53">
        <f t="shared" ref="H1163:H1168" si="46">ROUND(PRODUCT(D1163:G1163),2)</f>
        <v>7.6</v>
      </c>
    </row>
    <row r="1164" spans="1:8" s="42" customFormat="1" x14ac:dyDescent="0.2">
      <c r="A1164" s="338"/>
      <c r="B1164" s="290"/>
      <c r="C1164" s="52"/>
      <c r="D1164" s="53"/>
      <c r="E1164" s="53">
        <v>0.8</v>
      </c>
      <c r="F1164" s="53"/>
      <c r="G1164" s="53"/>
      <c r="H1164" s="53">
        <f t="shared" si="46"/>
        <v>0.8</v>
      </c>
    </row>
    <row r="1165" spans="1:8" s="42" customFormat="1" x14ac:dyDescent="0.2">
      <c r="A1165" s="338"/>
      <c r="B1165" s="290"/>
      <c r="C1165" s="52"/>
      <c r="D1165" s="53"/>
      <c r="E1165" s="53">
        <v>1.4</v>
      </c>
      <c r="F1165" s="53"/>
      <c r="G1165" s="53"/>
      <c r="H1165" s="53">
        <f t="shared" si="46"/>
        <v>1.4</v>
      </c>
    </row>
    <row r="1166" spans="1:8" s="42" customFormat="1" x14ac:dyDescent="0.2">
      <c r="A1166" s="338"/>
      <c r="B1166" s="290" t="s">
        <v>706</v>
      </c>
      <c r="C1166" s="52"/>
      <c r="D1166" s="53">
        <v>2</v>
      </c>
      <c r="E1166" s="53">
        <v>7.1</v>
      </c>
      <c r="F1166" s="53"/>
      <c r="G1166" s="53"/>
      <c r="H1166" s="53">
        <f t="shared" si="46"/>
        <v>14.2</v>
      </c>
    </row>
    <row r="1167" spans="1:8" s="42" customFormat="1" x14ac:dyDescent="0.2">
      <c r="A1167" s="338"/>
      <c r="B1167" s="291"/>
      <c r="C1167" s="52"/>
      <c r="D1167" s="53"/>
      <c r="E1167" s="53">
        <v>0.7</v>
      </c>
      <c r="F1167" s="53"/>
      <c r="G1167" s="53"/>
      <c r="H1167" s="53">
        <f t="shared" si="46"/>
        <v>0.7</v>
      </c>
    </row>
    <row r="1168" spans="1:8" s="42" customFormat="1" x14ac:dyDescent="0.2">
      <c r="A1168" s="338"/>
      <c r="B1168" s="290" t="s">
        <v>707</v>
      </c>
      <c r="C1168" s="52"/>
      <c r="D1168" s="53"/>
      <c r="E1168" s="53">
        <v>4.1500000000000004</v>
      </c>
      <c r="F1168" s="53"/>
      <c r="G1168" s="53"/>
      <c r="H1168" s="53">
        <f t="shared" si="46"/>
        <v>4.1500000000000004</v>
      </c>
    </row>
    <row r="1169" spans="1:8" s="42" customFormat="1" x14ac:dyDescent="0.2">
      <c r="A1169" s="338"/>
      <c r="B1169" s="291" t="s">
        <v>513</v>
      </c>
      <c r="C1169" s="52"/>
      <c r="D1169" s="53"/>
      <c r="E1169" s="53"/>
      <c r="F1169" s="53"/>
      <c r="G1169" s="53"/>
      <c r="H1169" s="91">
        <f>SUM(H1163:H1168)</f>
        <v>28.85</v>
      </c>
    </row>
    <row r="1170" spans="1:8" s="42" customFormat="1" x14ac:dyDescent="0.2">
      <c r="A1170" s="338"/>
      <c r="B1170" s="99"/>
      <c r="C1170" s="93"/>
      <c r="D1170" s="94"/>
      <c r="E1170" s="94"/>
      <c r="F1170" s="94"/>
      <c r="G1170" s="94"/>
      <c r="H1170" s="94"/>
    </row>
    <row r="1171" spans="1:8" s="260" customFormat="1" ht="30.6" x14ac:dyDescent="0.2">
      <c r="A1171" s="296" t="s">
        <v>74</v>
      </c>
      <c r="B1171" s="292" t="s">
        <v>710</v>
      </c>
      <c r="C1171" s="90" t="s">
        <v>16</v>
      </c>
      <c r="D1171" s="91"/>
      <c r="E1171" s="91"/>
      <c r="F1171" s="91"/>
      <c r="G1171" s="91"/>
      <c r="H1171" s="91"/>
    </row>
    <row r="1172" spans="1:8" s="87" customFormat="1" x14ac:dyDescent="0.2">
      <c r="A1172" s="341"/>
      <c r="B1172" s="290" t="s">
        <v>1356</v>
      </c>
      <c r="C1172" s="52"/>
      <c r="D1172" s="53"/>
      <c r="E1172" s="53">
        <v>7.15</v>
      </c>
      <c r="F1172" s="101"/>
      <c r="G1172" s="101"/>
      <c r="H1172" s="53">
        <f>ROUND(PRODUCT(D1172:G1172),2)</f>
        <v>7.15</v>
      </c>
    </row>
    <row r="1173" spans="1:8" s="42" customFormat="1" x14ac:dyDescent="0.2">
      <c r="A1173" s="338"/>
      <c r="B1173" s="290"/>
      <c r="C1173" s="52"/>
      <c r="D1173" s="53"/>
      <c r="E1173" s="53">
        <v>6.4</v>
      </c>
      <c r="F1173" s="53"/>
      <c r="G1173" s="53"/>
      <c r="H1173" s="53">
        <f t="shared" ref="H1173:H1179" si="47">ROUND(PRODUCT(D1173:G1173),2)</f>
        <v>6.4</v>
      </c>
    </row>
    <row r="1174" spans="1:8" s="42" customFormat="1" x14ac:dyDescent="0.2">
      <c r="A1174" s="338"/>
      <c r="B1174" s="290"/>
      <c r="C1174" s="52"/>
      <c r="D1174" s="53"/>
      <c r="E1174" s="53">
        <v>5.4</v>
      </c>
      <c r="F1174" s="53"/>
      <c r="G1174" s="53"/>
      <c r="H1174" s="53">
        <f t="shared" si="47"/>
        <v>5.4</v>
      </c>
    </row>
    <row r="1175" spans="1:8" s="42" customFormat="1" x14ac:dyDescent="0.2">
      <c r="A1175" s="338"/>
      <c r="B1175" s="290"/>
      <c r="C1175" s="52"/>
      <c r="D1175" s="53"/>
      <c r="E1175" s="53">
        <v>9.4</v>
      </c>
      <c r="F1175" s="53"/>
      <c r="G1175" s="53"/>
      <c r="H1175" s="53">
        <f t="shared" si="47"/>
        <v>9.4</v>
      </c>
    </row>
    <row r="1176" spans="1:8" s="42" customFormat="1" x14ac:dyDescent="0.2">
      <c r="A1176" s="338"/>
      <c r="B1176" s="290"/>
      <c r="C1176" s="52"/>
      <c r="D1176" s="53"/>
      <c r="E1176" s="53">
        <v>1.1000000000000001</v>
      </c>
      <c r="F1176" s="53"/>
      <c r="G1176" s="53"/>
      <c r="H1176" s="53">
        <f t="shared" si="47"/>
        <v>1.1000000000000001</v>
      </c>
    </row>
    <row r="1177" spans="1:8" s="42" customFormat="1" x14ac:dyDescent="0.2">
      <c r="A1177" s="338"/>
      <c r="B1177" s="290"/>
      <c r="C1177" s="52"/>
      <c r="D1177" s="53"/>
      <c r="E1177" s="53">
        <v>4.75</v>
      </c>
      <c r="F1177" s="53"/>
      <c r="G1177" s="53"/>
      <c r="H1177" s="53">
        <f t="shared" si="47"/>
        <v>4.75</v>
      </c>
    </row>
    <row r="1178" spans="1:8" s="42" customFormat="1" x14ac:dyDescent="0.2">
      <c r="A1178" s="338"/>
      <c r="B1178" s="290"/>
      <c r="C1178" s="52"/>
      <c r="D1178" s="53"/>
      <c r="E1178" s="53">
        <v>1</v>
      </c>
      <c r="F1178" s="53"/>
      <c r="G1178" s="53"/>
      <c r="H1178" s="53">
        <f t="shared" si="47"/>
        <v>1</v>
      </c>
    </row>
    <row r="1179" spans="1:8" s="42" customFormat="1" x14ac:dyDescent="0.2">
      <c r="A1179" s="338"/>
      <c r="B1179" s="290"/>
      <c r="C1179" s="52"/>
      <c r="D1179" s="53">
        <v>2</v>
      </c>
      <c r="E1179" s="53">
        <v>2</v>
      </c>
      <c r="F1179" s="53"/>
      <c r="G1179" s="53"/>
      <c r="H1179" s="53">
        <f t="shared" si="47"/>
        <v>4</v>
      </c>
    </row>
    <row r="1180" spans="1:8" s="42" customFormat="1" x14ac:dyDescent="0.2">
      <c r="A1180" s="338"/>
      <c r="B1180" s="291" t="s">
        <v>513</v>
      </c>
      <c r="C1180" s="52"/>
      <c r="D1180" s="53"/>
      <c r="E1180" s="53"/>
      <c r="F1180" s="53"/>
      <c r="G1180" s="53"/>
      <c r="H1180" s="91">
        <f>SUM(H1172:H1179)</f>
        <v>39.200000000000003</v>
      </c>
    </row>
    <row r="1181" spans="1:8" s="42" customFormat="1" x14ac:dyDescent="0.2">
      <c r="A1181" s="338"/>
      <c r="B1181" s="99"/>
      <c r="C1181" s="93"/>
      <c r="D1181" s="94"/>
      <c r="E1181" s="94"/>
      <c r="F1181" s="94"/>
      <c r="G1181" s="94"/>
      <c r="H1181" s="94"/>
    </row>
    <row r="1182" spans="1:8" s="260" customFormat="1" ht="30.6" x14ac:dyDescent="0.2">
      <c r="A1182" s="296" t="s">
        <v>75</v>
      </c>
      <c r="B1182" s="292" t="s">
        <v>711</v>
      </c>
      <c r="C1182" s="90" t="s">
        <v>16</v>
      </c>
      <c r="D1182" s="91"/>
      <c r="E1182" s="91"/>
      <c r="F1182" s="91"/>
      <c r="G1182" s="91"/>
      <c r="H1182" s="91"/>
    </row>
    <row r="1183" spans="1:8" s="87" customFormat="1" x14ac:dyDescent="0.2">
      <c r="A1183" s="341"/>
      <c r="B1183" s="290" t="s">
        <v>708</v>
      </c>
      <c r="C1183" s="52"/>
      <c r="D1183" s="53"/>
      <c r="E1183" s="53">
        <v>7.1</v>
      </c>
      <c r="F1183" s="101"/>
      <c r="G1183" s="101"/>
      <c r="H1183" s="53">
        <f>ROUND(PRODUCT(D1183:G1183),2)</f>
        <v>7.1</v>
      </c>
    </row>
    <row r="1184" spans="1:8" s="42" customFormat="1" x14ac:dyDescent="0.2">
      <c r="A1184" s="338"/>
      <c r="B1184" s="290"/>
      <c r="C1184" s="52"/>
      <c r="D1184" s="53"/>
      <c r="E1184" s="53">
        <v>3.6</v>
      </c>
      <c r="F1184" s="53"/>
      <c r="G1184" s="53"/>
      <c r="H1184" s="53">
        <f>ROUND(PRODUCT(D1184:G1184),2)</f>
        <v>3.6</v>
      </c>
    </row>
    <row r="1185" spans="1:8" s="42" customFormat="1" x14ac:dyDescent="0.2">
      <c r="A1185" s="338"/>
      <c r="B1185" s="290"/>
      <c r="C1185" s="52"/>
      <c r="D1185" s="53"/>
      <c r="E1185" s="53">
        <v>2.4500000000000002</v>
      </c>
      <c r="F1185" s="53"/>
      <c r="G1185" s="53"/>
      <c r="H1185" s="53">
        <f>ROUND(PRODUCT(D1185:G1185),2)</f>
        <v>2.4500000000000002</v>
      </c>
    </row>
    <row r="1186" spans="1:8" s="42" customFormat="1" x14ac:dyDescent="0.2">
      <c r="A1186" s="338"/>
      <c r="B1186" s="290"/>
      <c r="C1186" s="52"/>
      <c r="D1186" s="53"/>
      <c r="E1186" s="53">
        <v>2.25</v>
      </c>
      <c r="F1186" s="53"/>
      <c r="G1186" s="53"/>
      <c r="H1186" s="53">
        <f>ROUND(PRODUCT(D1186:G1186),2)</f>
        <v>2.25</v>
      </c>
    </row>
    <row r="1187" spans="1:8" s="42" customFormat="1" x14ac:dyDescent="0.2">
      <c r="A1187" s="338"/>
      <c r="B1187" s="290"/>
      <c r="C1187" s="52"/>
      <c r="D1187" s="53"/>
      <c r="E1187" s="53">
        <v>2.4500000000000002</v>
      </c>
      <c r="F1187" s="53"/>
      <c r="G1187" s="53"/>
      <c r="H1187" s="53">
        <f>ROUND(PRODUCT(D1187:G1187),2)</f>
        <v>2.4500000000000002</v>
      </c>
    </row>
    <row r="1188" spans="1:8" s="42" customFormat="1" x14ac:dyDescent="0.2">
      <c r="A1188" s="338"/>
      <c r="B1188" s="291" t="s">
        <v>513</v>
      </c>
      <c r="C1188" s="52"/>
      <c r="D1188" s="53"/>
      <c r="E1188" s="53"/>
      <c r="F1188" s="53"/>
      <c r="G1188" s="53"/>
      <c r="H1188" s="91">
        <f>SUM(H1183:H1187)</f>
        <v>17.849999999999998</v>
      </c>
    </row>
    <row r="1189" spans="1:8" s="42" customFormat="1" x14ac:dyDescent="0.2">
      <c r="A1189" s="338"/>
      <c r="B1189" s="99"/>
      <c r="C1189" s="93"/>
      <c r="D1189" s="94"/>
      <c r="E1189" s="94"/>
      <c r="F1189" s="94"/>
      <c r="G1189" s="94"/>
      <c r="H1189" s="94"/>
    </row>
    <row r="1190" spans="1:8" s="43" customFormat="1" ht="30.6" x14ac:dyDescent="0.2">
      <c r="A1190" s="296" t="s">
        <v>76</v>
      </c>
      <c r="B1190" s="279" t="s">
        <v>444</v>
      </c>
      <c r="C1190" s="90" t="s">
        <v>98</v>
      </c>
      <c r="D1190" s="91"/>
      <c r="E1190" s="91"/>
      <c r="F1190" s="91"/>
      <c r="G1190" s="91"/>
      <c r="H1190" s="91"/>
    </row>
    <row r="1191" spans="1:8" s="42" customFormat="1" x14ac:dyDescent="0.2">
      <c r="A1191" s="338"/>
      <c r="B1191" s="290" t="s">
        <v>716</v>
      </c>
      <c r="C1191" s="52"/>
      <c r="D1191" s="53">
        <v>2</v>
      </c>
      <c r="E1191" s="53"/>
      <c r="F1191" s="53"/>
      <c r="G1191" s="53"/>
      <c r="H1191" s="53">
        <f>ROUND(PRODUCT(D1191:G1191),2)</f>
        <v>2</v>
      </c>
    </row>
    <row r="1192" spans="1:8" s="42" customFormat="1" x14ac:dyDescent="0.2">
      <c r="A1192" s="338"/>
      <c r="B1192" s="290" t="s">
        <v>746</v>
      </c>
      <c r="C1192" s="52"/>
      <c r="D1192" s="53">
        <v>2</v>
      </c>
      <c r="E1192" s="53"/>
      <c r="F1192" s="53"/>
      <c r="G1192" s="53"/>
      <c r="H1192" s="53">
        <f>ROUND(PRODUCT(D1192:G1192),2)</f>
        <v>2</v>
      </c>
    </row>
    <row r="1193" spans="1:8" s="42" customFormat="1" x14ac:dyDescent="0.2">
      <c r="A1193" s="338"/>
      <c r="B1193" s="290" t="s">
        <v>747</v>
      </c>
      <c r="C1193" s="52"/>
      <c r="D1193" s="53">
        <v>2</v>
      </c>
      <c r="E1193" s="53"/>
      <c r="F1193" s="53"/>
      <c r="G1193" s="53"/>
      <c r="H1193" s="53">
        <f>ROUND(PRODUCT(D1193:G1193),2)</f>
        <v>2</v>
      </c>
    </row>
    <row r="1194" spans="1:8" s="42" customFormat="1" x14ac:dyDescent="0.2">
      <c r="A1194" s="338"/>
      <c r="B1194" s="291" t="str">
        <f>"Total item "&amp;A1190</f>
        <v>Total item 11.9</v>
      </c>
      <c r="C1194" s="52"/>
      <c r="D1194" s="53"/>
      <c r="E1194" s="53"/>
      <c r="F1194" s="53"/>
      <c r="G1194" s="53"/>
      <c r="H1194" s="91">
        <f>SUM(H1191:H1193)</f>
        <v>6</v>
      </c>
    </row>
    <row r="1195" spans="1:8" s="42" customFormat="1" x14ac:dyDescent="0.2">
      <c r="A1195" s="338"/>
      <c r="B1195" s="99"/>
      <c r="C1195" s="93"/>
      <c r="D1195" s="94"/>
      <c r="E1195" s="94"/>
      <c r="F1195" s="94"/>
      <c r="G1195" s="94"/>
      <c r="H1195" s="94"/>
    </row>
    <row r="1196" spans="1:8" s="43" customFormat="1" ht="20.399999999999999" x14ac:dyDescent="0.2">
      <c r="A1196" s="296" t="s">
        <v>77</v>
      </c>
      <c r="B1196" s="279" t="s">
        <v>748</v>
      </c>
      <c r="C1196" s="90" t="s">
        <v>44</v>
      </c>
      <c r="D1196" s="91"/>
      <c r="E1196" s="91"/>
      <c r="F1196" s="91"/>
      <c r="G1196" s="91"/>
      <c r="H1196" s="91"/>
    </row>
    <row r="1197" spans="1:8" s="87" customFormat="1" x14ac:dyDescent="0.2">
      <c r="A1197" s="341"/>
      <c r="B1197" s="290" t="s">
        <v>716</v>
      </c>
      <c r="C1197" s="52"/>
      <c r="D1197" s="53">
        <v>2</v>
      </c>
      <c r="E1197" s="101"/>
      <c r="F1197" s="101"/>
      <c r="G1197" s="101"/>
      <c r="H1197" s="53">
        <f>ROUND(PRODUCT(D1197:G1197),2)</f>
        <v>2</v>
      </c>
    </row>
    <row r="1198" spans="1:8" s="42" customFormat="1" x14ac:dyDescent="0.2">
      <c r="A1198" s="338"/>
      <c r="B1198" s="290" t="s">
        <v>255</v>
      </c>
      <c r="C1198" s="52"/>
      <c r="D1198" s="53">
        <v>5</v>
      </c>
      <c r="E1198" s="53"/>
      <c r="F1198" s="53"/>
      <c r="G1198" s="53"/>
      <c r="H1198" s="53">
        <f>ROUND(PRODUCT(D1198:G1198),2)</f>
        <v>5</v>
      </c>
    </row>
    <row r="1199" spans="1:8" s="42" customFormat="1" x14ac:dyDescent="0.2">
      <c r="A1199" s="338"/>
      <c r="B1199" s="290" t="s">
        <v>256</v>
      </c>
      <c r="C1199" s="52"/>
      <c r="D1199" s="53">
        <v>5</v>
      </c>
      <c r="E1199" s="53"/>
      <c r="F1199" s="53"/>
      <c r="G1199" s="53"/>
      <c r="H1199" s="53">
        <f>ROUND(PRODUCT(D1199:G1199),2)</f>
        <v>5</v>
      </c>
    </row>
    <row r="1200" spans="1:8" s="42" customFormat="1" x14ac:dyDescent="0.2">
      <c r="A1200" s="338"/>
      <c r="B1200" s="290" t="s">
        <v>747</v>
      </c>
      <c r="C1200" s="52"/>
      <c r="D1200" s="53">
        <v>1</v>
      </c>
      <c r="E1200" s="53"/>
      <c r="F1200" s="53"/>
      <c r="G1200" s="53"/>
      <c r="H1200" s="53">
        <f>ROUND(PRODUCT(D1200:G1200),2)</f>
        <v>1</v>
      </c>
    </row>
    <row r="1201" spans="1:8" s="42" customFormat="1" x14ac:dyDescent="0.2">
      <c r="A1201" s="338"/>
      <c r="B1201" s="291" t="str">
        <f>"Total item "&amp;A1196</f>
        <v>Total item 11.10</v>
      </c>
      <c r="C1201" s="52"/>
      <c r="D1201" s="53"/>
      <c r="E1201" s="53"/>
      <c r="F1201" s="53"/>
      <c r="G1201" s="53"/>
      <c r="H1201" s="91">
        <f>SUM(H1197:H1200)</f>
        <v>13</v>
      </c>
    </row>
    <row r="1202" spans="1:8" s="42" customFormat="1" x14ac:dyDescent="0.2">
      <c r="A1202" s="338"/>
      <c r="B1202" s="99"/>
      <c r="C1202" s="93"/>
      <c r="D1202" s="94"/>
      <c r="E1202" s="94"/>
      <c r="F1202" s="94"/>
      <c r="G1202" s="94"/>
      <c r="H1202" s="94"/>
    </row>
    <row r="1203" spans="1:8" s="43" customFormat="1" ht="40.799999999999997" x14ac:dyDescent="0.2">
      <c r="A1203" s="296" t="s">
        <v>99</v>
      </c>
      <c r="B1203" s="279" t="s">
        <v>443</v>
      </c>
      <c r="C1203" s="90" t="s">
        <v>44</v>
      </c>
      <c r="D1203" s="91"/>
      <c r="E1203" s="91"/>
      <c r="F1203" s="91"/>
      <c r="G1203" s="91"/>
      <c r="H1203" s="91"/>
    </row>
    <row r="1204" spans="1:8" s="42" customFormat="1" x14ac:dyDescent="0.2">
      <c r="A1204" s="338"/>
      <c r="B1204" s="290" t="s">
        <v>255</v>
      </c>
      <c r="C1204" s="52"/>
      <c r="D1204" s="53">
        <v>1</v>
      </c>
      <c r="E1204" s="53"/>
      <c r="F1204" s="53"/>
      <c r="G1204" s="53"/>
      <c r="H1204" s="53">
        <f>ROUND(PRODUCT(D1204:G1204),2)</f>
        <v>1</v>
      </c>
    </row>
    <row r="1205" spans="1:8" s="42" customFormat="1" x14ac:dyDescent="0.2">
      <c r="A1205" s="338"/>
      <c r="B1205" s="290" t="s">
        <v>256</v>
      </c>
      <c r="C1205" s="52"/>
      <c r="D1205" s="53">
        <v>1</v>
      </c>
      <c r="E1205" s="53"/>
      <c r="F1205" s="53"/>
      <c r="G1205" s="53"/>
      <c r="H1205" s="53">
        <f>ROUND(PRODUCT(D1205:G1205),2)</f>
        <v>1</v>
      </c>
    </row>
    <row r="1206" spans="1:8" s="42" customFormat="1" x14ac:dyDescent="0.2">
      <c r="A1206" s="338"/>
      <c r="B1206" s="291" t="str">
        <f>"Total item "&amp;A1203</f>
        <v>Total item 11.11</v>
      </c>
      <c r="C1206" s="52"/>
      <c r="D1206" s="53"/>
      <c r="E1206" s="53"/>
      <c r="F1206" s="53"/>
      <c r="G1206" s="53"/>
      <c r="H1206" s="91">
        <f>SUM(H1204:H1205)</f>
        <v>2</v>
      </c>
    </row>
    <row r="1207" spans="1:8" s="42" customFormat="1" x14ac:dyDescent="0.2">
      <c r="A1207" s="338"/>
      <c r="B1207" s="99"/>
      <c r="C1207" s="93"/>
      <c r="D1207" s="94"/>
      <c r="E1207" s="94"/>
      <c r="F1207" s="94"/>
      <c r="G1207" s="94"/>
      <c r="H1207" s="94"/>
    </row>
    <row r="1208" spans="1:8" s="43" customFormat="1" ht="40.799999999999997" x14ac:dyDescent="0.2">
      <c r="A1208" s="296" t="s">
        <v>100</v>
      </c>
      <c r="B1208" s="279" t="s">
        <v>1357</v>
      </c>
      <c r="C1208" s="90" t="s">
        <v>44</v>
      </c>
      <c r="D1208" s="91"/>
      <c r="E1208" s="91"/>
      <c r="F1208" s="91"/>
      <c r="G1208" s="91"/>
      <c r="H1208" s="91"/>
    </row>
    <row r="1209" spans="1:8" s="42" customFormat="1" x14ac:dyDescent="0.2">
      <c r="A1209" s="338"/>
      <c r="B1209" s="290" t="s">
        <v>648</v>
      </c>
      <c r="C1209" s="52"/>
      <c r="D1209" s="53">
        <v>1</v>
      </c>
      <c r="E1209" s="53"/>
      <c r="F1209" s="53"/>
      <c r="G1209" s="53"/>
      <c r="H1209" s="53">
        <f>ROUND(PRODUCT(D1209:G1209),2)</f>
        <v>1</v>
      </c>
    </row>
    <row r="1210" spans="1:8" s="42" customFormat="1" x14ac:dyDescent="0.2">
      <c r="A1210" s="338"/>
      <c r="B1210" s="290" t="s">
        <v>256</v>
      </c>
      <c r="C1210" s="52"/>
      <c r="D1210" s="53">
        <v>1</v>
      </c>
      <c r="E1210" s="53"/>
      <c r="F1210" s="53"/>
      <c r="G1210" s="53"/>
      <c r="H1210" s="53">
        <f>ROUND(PRODUCT(D1210:G1210),2)</f>
        <v>1</v>
      </c>
    </row>
    <row r="1211" spans="1:8" s="42" customFormat="1" x14ac:dyDescent="0.2">
      <c r="A1211" s="338"/>
      <c r="B1211" s="291" t="str">
        <f>"Total item "&amp;A1208</f>
        <v>Total item 11.12</v>
      </c>
      <c r="C1211" s="52"/>
      <c r="D1211" s="53"/>
      <c r="E1211" s="53"/>
      <c r="F1211" s="53"/>
      <c r="G1211" s="53"/>
      <c r="H1211" s="91">
        <f>SUM(H1209:H1210)</f>
        <v>2</v>
      </c>
    </row>
    <row r="1212" spans="1:8" s="42" customFormat="1" x14ac:dyDescent="0.2">
      <c r="A1212" s="338"/>
      <c r="B1212" s="291"/>
      <c r="C1212" s="52"/>
      <c r="D1212" s="53"/>
      <c r="E1212" s="53"/>
      <c r="F1212" s="53"/>
      <c r="G1212" s="53"/>
      <c r="H1212" s="101"/>
    </row>
    <row r="1213" spans="1:8" s="43" customFormat="1" ht="40.799999999999997" x14ac:dyDescent="0.2">
      <c r="A1213" s="296" t="s">
        <v>101</v>
      </c>
      <c r="B1213" s="279" t="s">
        <v>1358</v>
      </c>
      <c r="C1213" s="90" t="s">
        <v>44</v>
      </c>
      <c r="D1213" s="91"/>
      <c r="E1213" s="91"/>
      <c r="F1213" s="91"/>
      <c r="G1213" s="91"/>
      <c r="H1213" s="91"/>
    </row>
    <row r="1214" spans="1:8" s="42" customFormat="1" x14ac:dyDescent="0.2">
      <c r="A1214" s="338"/>
      <c r="B1214" s="290" t="s">
        <v>1297</v>
      </c>
      <c r="C1214" s="52"/>
      <c r="D1214" s="53">
        <v>1</v>
      </c>
      <c r="E1214" s="53"/>
      <c r="F1214" s="53"/>
      <c r="G1214" s="53"/>
      <c r="H1214" s="53">
        <f>ROUND(PRODUCT(D1214:G1214),2)</f>
        <v>1</v>
      </c>
    </row>
    <row r="1215" spans="1:8" s="42" customFormat="1" x14ac:dyDescent="0.2">
      <c r="A1215" s="338"/>
      <c r="B1215" s="290" t="s">
        <v>1298</v>
      </c>
      <c r="C1215" s="52"/>
      <c r="D1215" s="53">
        <v>1</v>
      </c>
      <c r="E1215" s="53"/>
      <c r="F1215" s="53"/>
      <c r="G1215" s="53"/>
      <c r="H1215" s="53">
        <f>ROUND(PRODUCT(D1215:G1215),2)</f>
        <v>1</v>
      </c>
    </row>
    <row r="1216" spans="1:8" s="42" customFormat="1" x14ac:dyDescent="0.2">
      <c r="A1216" s="338"/>
      <c r="B1216" s="290" t="s">
        <v>1359</v>
      </c>
      <c r="C1216" s="52"/>
      <c r="D1216" s="53">
        <v>1</v>
      </c>
      <c r="E1216" s="53"/>
      <c r="F1216" s="53"/>
      <c r="G1216" s="53"/>
      <c r="H1216" s="53">
        <f>ROUND(PRODUCT(D1216:G1216),2)</f>
        <v>1</v>
      </c>
    </row>
    <row r="1217" spans="1:8" s="42" customFormat="1" x14ac:dyDescent="0.2">
      <c r="A1217" s="338"/>
      <c r="B1217" s="291" t="str">
        <f>"Total item "&amp;A1213</f>
        <v>Total item 11.13</v>
      </c>
      <c r="C1217" s="52"/>
      <c r="D1217" s="53"/>
      <c r="E1217" s="53"/>
      <c r="F1217" s="53"/>
      <c r="G1217" s="53"/>
      <c r="H1217" s="91">
        <f>SUM(H1214:H1216)</f>
        <v>3</v>
      </c>
    </row>
    <row r="1218" spans="1:8" s="42" customFormat="1" x14ac:dyDescent="0.2">
      <c r="A1218" s="338"/>
      <c r="B1218" s="291"/>
      <c r="C1218" s="52"/>
      <c r="D1218" s="53"/>
      <c r="E1218" s="53"/>
      <c r="F1218" s="53"/>
      <c r="G1218" s="53"/>
      <c r="H1218" s="101"/>
    </row>
    <row r="1219" spans="1:8" s="43" customFormat="1" ht="20.399999999999999" x14ac:dyDescent="0.2">
      <c r="A1219" s="296" t="s">
        <v>102</v>
      </c>
      <c r="B1219" s="279" t="s">
        <v>446</v>
      </c>
      <c r="C1219" s="90" t="s">
        <v>44</v>
      </c>
      <c r="D1219" s="91"/>
      <c r="E1219" s="91"/>
      <c r="F1219" s="91"/>
      <c r="G1219" s="91"/>
      <c r="H1219" s="91"/>
    </row>
    <row r="1220" spans="1:8" s="87" customFormat="1" x14ac:dyDescent="0.2">
      <c r="A1220" s="341"/>
      <c r="B1220" s="412" t="s">
        <v>255</v>
      </c>
      <c r="C1220" s="105"/>
      <c r="D1220" s="104">
        <v>6</v>
      </c>
      <c r="E1220" s="101"/>
      <c r="F1220" s="101"/>
      <c r="G1220" s="101"/>
      <c r="H1220" s="53">
        <f>ROUND(PRODUCT(D1220:G1220),2)</f>
        <v>6</v>
      </c>
    </row>
    <row r="1221" spans="1:8" s="42" customFormat="1" x14ac:dyDescent="0.2">
      <c r="A1221" s="338"/>
      <c r="B1221" s="290" t="s">
        <v>256</v>
      </c>
      <c r="C1221" s="52"/>
      <c r="D1221" s="53">
        <v>6</v>
      </c>
      <c r="E1221" s="53"/>
      <c r="F1221" s="53"/>
      <c r="G1221" s="53"/>
      <c r="H1221" s="53">
        <f>ROUND(PRODUCT(D1221:G1221),2)</f>
        <v>6</v>
      </c>
    </row>
    <row r="1222" spans="1:8" s="42" customFormat="1" x14ac:dyDescent="0.2">
      <c r="A1222" s="338"/>
      <c r="B1222" s="291" t="str">
        <f>"Total item "&amp;A1219</f>
        <v>Total item 11.14</v>
      </c>
      <c r="C1222" s="52"/>
      <c r="D1222" s="53"/>
      <c r="E1222" s="53"/>
      <c r="F1222" s="53"/>
      <c r="G1222" s="53"/>
      <c r="H1222" s="91">
        <f>SUM(H1220:H1221)</f>
        <v>12</v>
      </c>
    </row>
    <row r="1223" spans="1:8" s="42" customFormat="1" x14ac:dyDescent="0.2">
      <c r="A1223" s="338"/>
      <c r="B1223" s="99"/>
      <c r="C1223" s="93"/>
      <c r="D1223" s="94"/>
      <c r="E1223" s="94"/>
      <c r="F1223" s="94"/>
      <c r="G1223" s="94"/>
      <c r="H1223" s="94"/>
    </row>
    <row r="1224" spans="1:8" s="43" customFormat="1" ht="20.399999999999999" x14ac:dyDescent="0.2">
      <c r="A1224" s="296" t="s">
        <v>103</v>
      </c>
      <c r="B1224" s="279" t="s">
        <v>447</v>
      </c>
      <c r="C1224" s="90" t="s">
        <v>44</v>
      </c>
      <c r="D1224" s="91"/>
      <c r="E1224" s="91"/>
      <c r="F1224" s="91"/>
      <c r="G1224" s="91"/>
      <c r="H1224" s="91"/>
    </row>
    <row r="1225" spans="1:8" s="42" customFormat="1" x14ac:dyDescent="0.2">
      <c r="A1225" s="338"/>
      <c r="B1225" s="290" t="s">
        <v>243</v>
      </c>
      <c r="C1225" s="52"/>
      <c r="D1225" s="53">
        <v>7</v>
      </c>
      <c r="E1225" s="53"/>
      <c r="F1225" s="53"/>
      <c r="G1225" s="53"/>
      <c r="H1225" s="53">
        <f>ROUND(PRODUCT(D1225:G1225),2)</f>
        <v>7</v>
      </c>
    </row>
    <row r="1226" spans="1:8" s="42" customFormat="1" x14ac:dyDescent="0.2">
      <c r="A1226" s="338"/>
      <c r="B1226" s="290" t="s">
        <v>1360</v>
      </c>
      <c r="C1226" s="52"/>
      <c r="D1226" s="53">
        <v>1</v>
      </c>
      <c r="E1226" s="53"/>
      <c r="F1226" s="53"/>
      <c r="G1226" s="53"/>
      <c r="H1226" s="53">
        <f>ROUND(PRODUCT(D1226:G1226),2)</f>
        <v>1</v>
      </c>
    </row>
    <row r="1227" spans="1:8" s="42" customFormat="1" x14ac:dyDescent="0.2">
      <c r="A1227" s="338"/>
      <c r="B1227" s="291" t="str">
        <f>"Total item "&amp;A1224</f>
        <v>Total item 11.15</v>
      </c>
      <c r="C1227" s="52"/>
      <c r="D1227" s="53"/>
      <c r="E1227" s="53"/>
      <c r="F1227" s="53"/>
      <c r="G1227" s="53"/>
      <c r="H1227" s="91">
        <f>SUM(H1225:H1226)</f>
        <v>8</v>
      </c>
    </row>
    <row r="1228" spans="1:8" s="42" customFormat="1" x14ac:dyDescent="0.2">
      <c r="A1228" s="338"/>
      <c r="B1228" s="99"/>
      <c r="C1228" s="93"/>
      <c r="D1228" s="94"/>
      <c r="E1228" s="94"/>
      <c r="F1228" s="94"/>
      <c r="G1228" s="94"/>
      <c r="H1228" s="94"/>
    </row>
    <row r="1229" spans="1:8" s="43" customFormat="1" x14ac:dyDescent="0.2">
      <c r="A1229" s="296" t="s">
        <v>104</v>
      </c>
      <c r="B1229" s="292" t="s">
        <v>1367</v>
      </c>
      <c r="C1229" s="90" t="s">
        <v>9</v>
      </c>
      <c r="D1229" s="91"/>
      <c r="E1229" s="91"/>
      <c r="F1229" s="91"/>
      <c r="G1229" s="91"/>
      <c r="H1229" s="91"/>
    </row>
    <row r="1230" spans="1:8" s="42" customFormat="1" x14ac:dyDescent="0.2">
      <c r="A1230" s="338"/>
      <c r="B1230" s="290" t="s">
        <v>751</v>
      </c>
      <c r="C1230" s="52"/>
      <c r="D1230" s="53">
        <v>2</v>
      </c>
      <c r="E1230" s="53">
        <v>5.7</v>
      </c>
      <c r="F1230" s="53">
        <v>0.6</v>
      </c>
      <c r="G1230" s="53"/>
      <c r="H1230" s="53">
        <f t="shared" ref="H1230:H1237" si="48">ROUND(PRODUCT(D1230:G1230),2)</f>
        <v>6.84</v>
      </c>
    </row>
    <row r="1231" spans="1:8" s="42" customFormat="1" x14ac:dyDescent="0.2">
      <c r="A1231" s="338"/>
      <c r="B1231" s="290" t="s">
        <v>243</v>
      </c>
      <c r="C1231" s="52"/>
      <c r="D1231" s="53"/>
      <c r="E1231" s="53">
        <v>1.6</v>
      </c>
      <c r="F1231" s="53">
        <v>0.6</v>
      </c>
      <c r="G1231" s="53"/>
      <c r="H1231" s="53">
        <f t="shared" si="48"/>
        <v>0.96</v>
      </c>
    </row>
    <row r="1232" spans="1:8" s="42" customFormat="1" x14ac:dyDescent="0.2">
      <c r="A1232" s="338"/>
      <c r="B1232" s="290"/>
      <c r="C1232" s="52"/>
      <c r="D1232" s="53"/>
      <c r="E1232" s="53">
        <v>1.5</v>
      </c>
      <c r="F1232" s="53">
        <v>0.6</v>
      </c>
      <c r="G1232" s="53"/>
      <c r="H1232" s="53">
        <f t="shared" si="48"/>
        <v>0.9</v>
      </c>
    </row>
    <row r="1233" spans="1:8" s="42" customFormat="1" x14ac:dyDescent="0.2">
      <c r="A1233" s="338"/>
      <c r="B1233" s="290"/>
      <c r="C1233" s="52"/>
      <c r="D1233" s="53"/>
      <c r="E1233" s="53">
        <v>1.35</v>
      </c>
      <c r="F1233" s="53">
        <v>0.6</v>
      </c>
      <c r="G1233" s="53"/>
      <c r="H1233" s="53">
        <f t="shared" si="48"/>
        <v>0.81</v>
      </c>
    </row>
    <row r="1234" spans="1:8" s="42" customFormat="1" x14ac:dyDescent="0.2">
      <c r="A1234" s="338"/>
      <c r="B1234" s="290"/>
      <c r="C1234" s="52"/>
      <c r="D1234" s="53"/>
      <c r="E1234" s="53">
        <v>1.2</v>
      </c>
      <c r="F1234" s="53">
        <v>0.6</v>
      </c>
      <c r="G1234" s="53"/>
      <c r="H1234" s="53">
        <f t="shared" si="48"/>
        <v>0.72</v>
      </c>
    </row>
    <row r="1235" spans="1:8" s="42" customFormat="1" x14ac:dyDescent="0.2">
      <c r="A1235" s="338"/>
      <c r="B1235" s="290"/>
      <c r="C1235" s="52"/>
      <c r="D1235" s="53"/>
      <c r="E1235" s="53">
        <v>1.95</v>
      </c>
      <c r="F1235" s="53">
        <v>0.6</v>
      </c>
      <c r="G1235" s="53"/>
      <c r="H1235" s="53">
        <f t="shared" si="48"/>
        <v>1.17</v>
      </c>
    </row>
    <row r="1236" spans="1:8" s="42" customFormat="1" x14ac:dyDescent="0.2">
      <c r="A1236" s="338"/>
      <c r="B1236" s="290"/>
      <c r="C1236" s="52"/>
      <c r="D1236" s="53"/>
      <c r="E1236" s="53">
        <v>5.85</v>
      </c>
      <c r="F1236" s="53">
        <v>0.6</v>
      </c>
      <c r="G1236" s="53"/>
      <c r="H1236" s="53">
        <f t="shared" si="48"/>
        <v>3.51</v>
      </c>
    </row>
    <row r="1237" spans="1:8" s="42" customFormat="1" x14ac:dyDescent="0.2">
      <c r="A1237" s="338"/>
      <c r="B1237" s="290"/>
      <c r="C1237" s="52"/>
      <c r="D1237" s="53"/>
      <c r="E1237" s="53">
        <v>1.1000000000000001</v>
      </c>
      <c r="F1237" s="53">
        <v>0.6</v>
      </c>
      <c r="G1237" s="53"/>
      <c r="H1237" s="53">
        <f t="shared" si="48"/>
        <v>0.66</v>
      </c>
    </row>
    <row r="1238" spans="1:8" s="42" customFormat="1" x14ac:dyDescent="0.2">
      <c r="A1238" s="338"/>
      <c r="B1238" s="291" t="s">
        <v>515</v>
      </c>
      <c r="C1238" s="52"/>
      <c r="D1238" s="53"/>
      <c r="E1238" s="53"/>
      <c r="F1238" s="53"/>
      <c r="G1238" s="53"/>
      <c r="H1238" s="91">
        <f>SUM(H1230:H1237)</f>
        <v>15.57</v>
      </c>
    </row>
    <row r="1239" spans="1:8" s="42" customFormat="1" x14ac:dyDescent="0.2">
      <c r="A1239" s="338"/>
      <c r="B1239" s="99"/>
      <c r="C1239" s="93"/>
      <c r="D1239" s="94"/>
      <c r="E1239" s="94"/>
      <c r="F1239" s="94"/>
      <c r="G1239" s="94"/>
      <c r="H1239" s="94"/>
    </row>
    <row r="1240" spans="1:8" s="43" customFormat="1" ht="20.399999999999999" x14ac:dyDescent="0.2">
      <c r="A1240" s="296" t="s">
        <v>105</v>
      </c>
      <c r="B1240" s="279" t="s">
        <v>433</v>
      </c>
      <c r="C1240" s="90" t="s">
        <v>109</v>
      </c>
      <c r="D1240" s="91"/>
      <c r="E1240" s="91"/>
      <c r="F1240" s="91"/>
      <c r="G1240" s="91"/>
      <c r="H1240" s="91"/>
    </row>
    <row r="1241" spans="1:8" s="42" customFormat="1" x14ac:dyDescent="0.2">
      <c r="A1241" s="338"/>
      <c r="B1241" s="290" t="s">
        <v>1368</v>
      </c>
      <c r="C1241" s="52"/>
      <c r="D1241" s="53">
        <f>H1222</f>
        <v>12</v>
      </c>
      <c r="E1241" s="53"/>
      <c r="F1241" s="53"/>
      <c r="G1241" s="53"/>
      <c r="H1241" s="53">
        <f>ROUND(PRODUCT(D1241:G1241),2)</f>
        <v>12</v>
      </c>
    </row>
    <row r="1242" spans="1:8" s="42" customFormat="1" x14ac:dyDescent="0.2">
      <c r="A1242" s="338"/>
      <c r="B1242" s="290" t="s">
        <v>1369</v>
      </c>
      <c r="C1242" s="52"/>
      <c r="D1242" s="53"/>
      <c r="E1242" s="53"/>
      <c r="F1242" s="53"/>
      <c r="G1242" s="53"/>
      <c r="H1242" s="53">
        <f>ROUND(PRODUCT(D1242:G1242),2)</f>
        <v>0</v>
      </c>
    </row>
    <row r="1243" spans="1:8" s="42" customFormat="1" x14ac:dyDescent="0.2">
      <c r="A1243" s="338"/>
      <c r="B1243" s="291" t="str">
        <f>"Total item "&amp;A1240</f>
        <v>Total item 11.17</v>
      </c>
      <c r="C1243" s="52"/>
      <c r="D1243" s="53"/>
      <c r="E1243" s="53"/>
      <c r="F1243" s="53"/>
      <c r="G1243" s="53"/>
      <c r="H1243" s="91">
        <f>SUM(H1241:H1242)</f>
        <v>12</v>
      </c>
    </row>
    <row r="1244" spans="1:8" s="42" customFormat="1" x14ac:dyDescent="0.2">
      <c r="A1244" s="338"/>
      <c r="B1244" s="99"/>
      <c r="C1244" s="93"/>
      <c r="D1244" s="94"/>
      <c r="E1244" s="94"/>
      <c r="F1244" s="94"/>
      <c r="G1244" s="94"/>
      <c r="H1244" s="94"/>
    </row>
    <row r="1245" spans="1:8" s="43" customFormat="1" ht="30.6" x14ac:dyDescent="0.2">
      <c r="A1245" s="296" t="s">
        <v>106</v>
      </c>
      <c r="B1245" s="279" t="s">
        <v>432</v>
      </c>
      <c r="C1245" s="90" t="s">
        <v>109</v>
      </c>
      <c r="D1245" s="91"/>
      <c r="E1245" s="91"/>
      <c r="F1245" s="91"/>
      <c r="G1245" s="91"/>
      <c r="H1245" s="91"/>
    </row>
    <row r="1246" spans="1:8" s="42" customFormat="1" x14ac:dyDescent="0.2">
      <c r="A1246" s="338"/>
      <c r="B1246" s="290" t="s">
        <v>159</v>
      </c>
      <c r="C1246" s="52"/>
      <c r="D1246" s="53">
        <f>H1227</f>
        <v>8</v>
      </c>
      <c r="E1246" s="53"/>
      <c r="F1246" s="53"/>
      <c r="G1246" s="53"/>
      <c r="H1246" s="53">
        <f>ROUND(PRODUCT(D1246:G1246),2)</f>
        <v>8</v>
      </c>
    </row>
    <row r="1247" spans="1:8" s="42" customFormat="1" x14ac:dyDescent="0.2">
      <c r="A1247" s="338"/>
      <c r="B1247" s="291" t="str">
        <f>"Total item "&amp;A1245</f>
        <v>Total item 11.18</v>
      </c>
      <c r="C1247" s="52"/>
      <c r="D1247" s="53"/>
      <c r="E1247" s="53"/>
      <c r="F1247" s="53"/>
      <c r="G1247" s="53"/>
      <c r="H1247" s="91">
        <f>SUM(H1246:H1246)</f>
        <v>8</v>
      </c>
    </row>
    <row r="1248" spans="1:8" s="42" customFormat="1" x14ac:dyDescent="0.2">
      <c r="A1248" s="338"/>
      <c r="B1248" s="99"/>
      <c r="C1248" s="93"/>
      <c r="D1248" s="94"/>
      <c r="E1248" s="94"/>
      <c r="F1248" s="94"/>
      <c r="G1248" s="94"/>
      <c r="H1248" s="94"/>
    </row>
    <row r="1249" spans="1:8" s="43" customFormat="1" ht="20.399999999999999" x14ac:dyDescent="0.2">
      <c r="A1249" s="296" t="s">
        <v>107</v>
      </c>
      <c r="B1249" s="279" t="s">
        <v>1375</v>
      </c>
      <c r="C1249" s="90" t="s">
        <v>109</v>
      </c>
      <c r="D1249" s="91"/>
      <c r="E1249" s="91"/>
      <c r="F1249" s="91"/>
      <c r="G1249" s="91"/>
      <c r="H1249" s="91"/>
    </row>
    <row r="1250" spans="1:8" s="42" customFormat="1" x14ac:dyDescent="0.2">
      <c r="A1250" s="338"/>
      <c r="B1250" s="290" t="s">
        <v>1376</v>
      </c>
      <c r="C1250" s="52"/>
      <c r="D1250" s="53">
        <v>1</v>
      </c>
      <c r="E1250" s="53"/>
      <c r="F1250" s="53"/>
      <c r="G1250" s="53"/>
      <c r="H1250" s="53">
        <f>ROUND(PRODUCT(D1250:G1250),2)</f>
        <v>1</v>
      </c>
    </row>
    <row r="1251" spans="1:8" s="42" customFormat="1" x14ac:dyDescent="0.2">
      <c r="A1251" s="338"/>
      <c r="B1251" s="291" t="str">
        <f>"Total item "&amp;A1249</f>
        <v>Total item 11.19</v>
      </c>
      <c r="C1251" s="52"/>
      <c r="D1251" s="53"/>
      <c r="E1251" s="53"/>
      <c r="F1251" s="53"/>
      <c r="G1251" s="53"/>
      <c r="H1251" s="91">
        <f>SUM(H1250:H1250)</f>
        <v>1</v>
      </c>
    </row>
    <row r="1252" spans="1:8" s="42" customFormat="1" x14ac:dyDescent="0.2">
      <c r="A1252" s="338"/>
      <c r="B1252" s="99"/>
      <c r="C1252" s="93"/>
      <c r="D1252" s="94"/>
      <c r="E1252" s="94"/>
      <c r="F1252" s="94"/>
      <c r="G1252" s="94"/>
      <c r="H1252" s="94"/>
    </row>
    <row r="1253" spans="1:8" s="43" customFormat="1" ht="30.6" x14ac:dyDescent="0.2">
      <c r="A1253" s="296" t="s">
        <v>108</v>
      </c>
      <c r="B1253" s="279" t="s">
        <v>431</v>
      </c>
      <c r="C1253" s="90" t="s">
        <v>109</v>
      </c>
      <c r="D1253" s="91"/>
      <c r="E1253" s="91"/>
      <c r="F1253" s="91"/>
      <c r="G1253" s="91"/>
      <c r="H1253" s="91"/>
    </row>
    <row r="1254" spans="1:8" s="42" customFormat="1" x14ac:dyDescent="0.2">
      <c r="A1254" s="338"/>
      <c r="B1254" s="290" t="s">
        <v>243</v>
      </c>
      <c r="C1254" s="52"/>
      <c r="D1254" s="53">
        <v>2</v>
      </c>
      <c r="E1254" s="53"/>
      <c r="F1254" s="53"/>
      <c r="G1254" s="53"/>
      <c r="H1254" s="53">
        <f t="shared" ref="H1254:H1259" si="49">ROUND(PRODUCT(D1254:G1254),2)</f>
        <v>2</v>
      </c>
    </row>
    <row r="1255" spans="1:8" s="42" customFormat="1" x14ac:dyDescent="0.2">
      <c r="A1255" s="338"/>
      <c r="B1255" s="290" t="s">
        <v>256</v>
      </c>
      <c r="C1255" s="52"/>
      <c r="D1255" s="53">
        <v>1</v>
      </c>
      <c r="E1255" s="53"/>
      <c r="F1255" s="53"/>
      <c r="G1255" s="53"/>
      <c r="H1255" s="53">
        <f t="shared" si="49"/>
        <v>1</v>
      </c>
    </row>
    <row r="1256" spans="1:8" s="42" customFormat="1" x14ac:dyDescent="0.2">
      <c r="A1256" s="338"/>
      <c r="B1256" s="290" t="s">
        <v>255</v>
      </c>
      <c r="C1256" s="52"/>
      <c r="D1256" s="53">
        <v>1</v>
      </c>
      <c r="E1256" s="53"/>
      <c r="F1256" s="53"/>
      <c r="G1256" s="53"/>
      <c r="H1256" s="53">
        <f t="shared" si="49"/>
        <v>1</v>
      </c>
    </row>
    <row r="1257" spans="1:8" s="42" customFormat="1" x14ac:dyDescent="0.2">
      <c r="A1257" s="338"/>
      <c r="B1257" s="290" t="s">
        <v>1377</v>
      </c>
      <c r="C1257" s="52"/>
      <c r="D1257" s="53">
        <v>2</v>
      </c>
      <c r="E1257" s="53"/>
      <c r="F1257" s="53"/>
      <c r="G1257" s="53"/>
      <c r="H1257" s="53">
        <f t="shared" si="49"/>
        <v>2</v>
      </c>
    </row>
    <row r="1258" spans="1:8" s="42" customFormat="1" x14ac:dyDescent="0.2">
      <c r="A1258" s="338"/>
      <c r="B1258" s="290" t="s">
        <v>1378</v>
      </c>
      <c r="C1258" s="52"/>
      <c r="D1258" s="53">
        <v>1</v>
      </c>
      <c r="E1258" s="53"/>
      <c r="F1258" s="53"/>
      <c r="G1258" s="53"/>
      <c r="H1258" s="53">
        <f t="shared" si="49"/>
        <v>1</v>
      </c>
    </row>
    <row r="1259" spans="1:8" s="42" customFormat="1" x14ac:dyDescent="0.2">
      <c r="A1259" s="338"/>
      <c r="B1259" s="290" t="s">
        <v>1379</v>
      </c>
      <c r="C1259" s="52"/>
      <c r="D1259" s="53">
        <v>1</v>
      </c>
      <c r="E1259" s="53"/>
      <c r="F1259" s="53"/>
      <c r="G1259" s="53"/>
      <c r="H1259" s="53">
        <f t="shared" si="49"/>
        <v>1</v>
      </c>
    </row>
    <row r="1260" spans="1:8" s="42" customFormat="1" x14ac:dyDescent="0.2">
      <c r="A1260" s="338"/>
      <c r="B1260" s="291" t="str">
        <f>"Total item "&amp;A1253</f>
        <v>Total item 11.20</v>
      </c>
      <c r="C1260" s="52"/>
      <c r="D1260" s="53"/>
      <c r="E1260" s="53"/>
      <c r="F1260" s="53"/>
      <c r="G1260" s="53"/>
      <c r="H1260" s="91">
        <f>SUM(H1254:H1259)</f>
        <v>8</v>
      </c>
    </row>
    <row r="1261" spans="1:8" s="42" customFormat="1" x14ac:dyDescent="0.2">
      <c r="A1261" s="338"/>
      <c r="B1261" s="99"/>
      <c r="C1261" s="93"/>
      <c r="D1261" s="94"/>
      <c r="E1261" s="94"/>
      <c r="F1261" s="94"/>
      <c r="G1261" s="94"/>
      <c r="H1261" s="94"/>
    </row>
    <row r="1262" spans="1:8" s="43" customFormat="1" ht="53.25" customHeight="1" x14ac:dyDescent="0.2">
      <c r="A1262" s="296" t="s">
        <v>1434</v>
      </c>
      <c r="B1262" s="292" t="s">
        <v>383</v>
      </c>
      <c r="C1262" s="90" t="s">
        <v>109</v>
      </c>
      <c r="D1262" s="91"/>
      <c r="E1262" s="91"/>
      <c r="F1262" s="91"/>
      <c r="G1262" s="91"/>
      <c r="H1262" s="91"/>
    </row>
    <row r="1263" spans="1:8" s="42" customFormat="1" x14ac:dyDescent="0.2">
      <c r="A1263" s="338"/>
      <c r="B1263" s="290" t="s">
        <v>705</v>
      </c>
      <c r="C1263" s="52"/>
      <c r="D1263" s="53">
        <v>9</v>
      </c>
      <c r="E1263" s="53"/>
      <c r="F1263" s="53"/>
      <c r="G1263" s="53"/>
      <c r="H1263" s="53">
        <f>ROUND(PRODUCT(D1263:G1263),2)</f>
        <v>9</v>
      </c>
    </row>
    <row r="1264" spans="1:8" s="42" customFormat="1" x14ac:dyDescent="0.2">
      <c r="A1264" s="338"/>
      <c r="B1264" s="290"/>
      <c r="C1264" s="52"/>
      <c r="D1264" s="53"/>
      <c r="E1264" s="53"/>
      <c r="F1264" s="53"/>
      <c r="G1264" s="53"/>
      <c r="H1264" s="53">
        <f>ROUND(PRODUCT(D1264:G1264),2)</f>
        <v>0</v>
      </c>
    </row>
    <row r="1265" spans="1:10" s="42" customFormat="1" x14ac:dyDescent="0.2">
      <c r="A1265" s="338"/>
      <c r="B1265" s="291" t="str">
        <f>"Total item "&amp;A1262</f>
        <v>Total item 11.21</v>
      </c>
      <c r="C1265" s="52"/>
      <c r="D1265" s="53"/>
      <c r="E1265" s="53"/>
      <c r="F1265" s="53"/>
      <c r="G1265" s="53"/>
      <c r="H1265" s="91">
        <f>SUM(H1263:H1264)</f>
        <v>9</v>
      </c>
    </row>
    <row r="1266" spans="1:10" s="42" customFormat="1" x14ac:dyDescent="0.2">
      <c r="A1266" s="338"/>
      <c r="B1266" s="99"/>
      <c r="C1266" s="93"/>
      <c r="D1266" s="94"/>
      <c r="E1266" s="94"/>
      <c r="F1266" s="94"/>
      <c r="G1266" s="94"/>
      <c r="H1266" s="94"/>
    </row>
    <row r="1267" spans="1:10" s="43" customFormat="1" ht="20.399999999999999" x14ac:dyDescent="0.2">
      <c r="A1267" s="296" t="s">
        <v>138</v>
      </c>
      <c r="B1267" s="292" t="s">
        <v>1381</v>
      </c>
      <c r="C1267" s="90" t="s">
        <v>109</v>
      </c>
      <c r="D1267" s="91"/>
      <c r="E1267" s="91"/>
      <c r="F1267" s="91"/>
      <c r="G1267" s="91"/>
      <c r="H1267" s="91"/>
    </row>
    <row r="1268" spans="1:10" s="42" customFormat="1" x14ac:dyDescent="0.2">
      <c r="A1268" s="338"/>
      <c r="B1268" s="290" t="s">
        <v>746</v>
      </c>
      <c r="C1268" s="52"/>
      <c r="D1268" s="53">
        <v>4</v>
      </c>
      <c r="E1268" s="53"/>
      <c r="F1268" s="53"/>
      <c r="G1268" s="53"/>
      <c r="H1268" s="53">
        <f>ROUND(PRODUCT(D1268:G1268),2)</f>
        <v>4</v>
      </c>
      <c r="J1268" s="174"/>
    </row>
    <row r="1269" spans="1:10" s="42" customFormat="1" x14ac:dyDescent="0.2">
      <c r="A1269" s="338"/>
      <c r="B1269" s="291" t="str">
        <f>"Total item "&amp;A1267</f>
        <v>Total item 11.22</v>
      </c>
      <c r="C1269" s="52"/>
      <c r="D1269" s="53"/>
      <c r="E1269" s="53"/>
      <c r="F1269" s="53"/>
      <c r="G1269" s="53"/>
      <c r="H1269" s="91">
        <f>SUM(H1268:H1268)</f>
        <v>4</v>
      </c>
    </row>
    <row r="1270" spans="1:10" s="42" customFormat="1" x14ac:dyDescent="0.2">
      <c r="A1270" s="346"/>
      <c r="B1270" s="41"/>
      <c r="C1270" s="36"/>
      <c r="D1270" s="37"/>
      <c r="E1270" s="37"/>
      <c r="F1270" s="37"/>
      <c r="G1270" s="37"/>
      <c r="H1270" s="37"/>
    </row>
    <row r="1271" spans="1:10" s="43" customFormat="1" ht="20.399999999999999" x14ac:dyDescent="0.2">
      <c r="A1271" s="296" t="s">
        <v>139</v>
      </c>
      <c r="B1271" s="292" t="s">
        <v>750</v>
      </c>
      <c r="C1271" s="90" t="s">
        <v>109</v>
      </c>
      <c r="D1271" s="91"/>
      <c r="E1271" s="91"/>
      <c r="F1271" s="91"/>
      <c r="G1271" s="91"/>
      <c r="H1271" s="91"/>
    </row>
    <row r="1272" spans="1:10" s="42" customFormat="1" x14ac:dyDescent="0.2">
      <c r="A1272" s="338"/>
      <c r="B1272" s="290" t="s">
        <v>746</v>
      </c>
      <c r="C1272" s="52"/>
      <c r="D1272" s="53">
        <v>14</v>
      </c>
      <c r="E1272" s="53"/>
      <c r="F1272" s="53"/>
      <c r="G1272" s="53"/>
      <c r="H1272" s="53">
        <f>ROUND(PRODUCT(D1272:G1272),2)</f>
        <v>14</v>
      </c>
      <c r="J1272" s="174"/>
    </row>
    <row r="1273" spans="1:10" s="42" customFormat="1" x14ac:dyDescent="0.2">
      <c r="A1273" s="338"/>
      <c r="B1273" s="291" t="str">
        <f>"Total item "&amp;A1271</f>
        <v>Total item 11.23</v>
      </c>
      <c r="C1273" s="52"/>
      <c r="D1273" s="53"/>
      <c r="E1273" s="53"/>
      <c r="F1273" s="53"/>
      <c r="G1273" s="53"/>
      <c r="H1273" s="91">
        <f>SUM(H1272:H1272)</f>
        <v>14</v>
      </c>
    </row>
    <row r="1274" spans="1:10" s="42" customFormat="1" x14ac:dyDescent="0.2">
      <c r="A1274" s="346"/>
      <c r="B1274" s="41"/>
      <c r="C1274" s="36"/>
      <c r="D1274" s="37"/>
      <c r="E1274" s="37"/>
      <c r="F1274" s="37"/>
      <c r="G1274" s="37"/>
      <c r="H1274" s="37"/>
    </row>
    <row r="1275" spans="1:10" s="43" customFormat="1" ht="20.399999999999999" x14ac:dyDescent="0.2">
      <c r="A1275" s="296" t="s">
        <v>1435</v>
      </c>
      <c r="B1275" s="279" t="s">
        <v>1380</v>
      </c>
      <c r="C1275" s="90" t="s">
        <v>16</v>
      </c>
      <c r="D1275" s="91"/>
      <c r="E1275" s="91"/>
      <c r="F1275" s="91"/>
      <c r="G1275" s="91"/>
      <c r="H1275" s="91"/>
    </row>
    <row r="1276" spans="1:10" s="42" customFormat="1" x14ac:dyDescent="0.2">
      <c r="A1276" s="338"/>
      <c r="B1276" s="290" t="s">
        <v>706</v>
      </c>
      <c r="C1276" s="52"/>
      <c r="D1276" s="53">
        <v>2</v>
      </c>
      <c r="E1276" s="53"/>
      <c r="F1276" s="53"/>
      <c r="G1276" s="53"/>
      <c r="H1276" s="53">
        <f>ROUND(PRODUCT(D1276:G1276),2)</f>
        <v>2</v>
      </c>
    </row>
    <row r="1277" spans="1:10" s="42" customFormat="1" x14ac:dyDescent="0.2">
      <c r="A1277" s="338"/>
      <c r="B1277" s="291" t="str">
        <f>"Total item "&amp;A1275</f>
        <v>Total item 11.24</v>
      </c>
      <c r="C1277" s="52"/>
      <c r="D1277" s="53"/>
      <c r="E1277" s="53"/>
      <c r="F1277" s="53"/>
      <c r="G1277" s="53"/>
      <c r="H1277" s="91">
        <f>SUM(H1276:H1276)</f>
        <v>2</v>
      </c>
    </row>
    <row r="1278" spans="1:10" s="42" customFormat="1" x14ac:dyDescent="0.2">
      <c r="A1278" s="338"/>
      <c r="B1278" s="99"/>
      <c r="C1278" s="93"/>
      <c r="D1278" s="94"/>
      <c r="E1278" s="94"/>
      <c r="F1278" s="94"/>
      <c r="G1278" s="94"/>
      <c r="H1278" s="94"/>
    </row>
    <row r="1279" spans="1:10" s="43" customFormat="1" ht="20.399999999999999" x14ac:dyDescent="0.2">
      <c r="A1279" s="296" t="s">
        <v>1436</v>
      </c>
      <c r="B1279" s="279" t="s">
        <v>424</v>
      </c>
      <c r="C1279" s="90" t="s">
        <v>16</v>
      </c>
      <c r="D1279" s="91"/>
      <c r="E1279" s="91"/>
      <c r="F1279" s="91"/>
      <c r="G1279" s="91"/>
      <c r="H1279" s="91"/>
    </row>
    <row r="1280" spans="1:10" s="42" customFormat="1" x14ac:dyDescent="0.2">
      <c r="A1280" s="338"/>
      <c r="B1280" s="290" t="s">
        <v>706</v>
      </c>
      <c r="C1280" s="52"/>
      <c r="D1280" s="53">
        <v>4</v>
      </c>
      <c r="E1280" s="53"/>
      <c r="F1280" s="53"/>
      <c r="G1280" s="53"/>
      <c r="H1280" s="53">
        <f>ROUND(PRODUCT(D1280:G1280),2)</f>
        <v>4</v>
      </c>
    </row>
    <row r="1281" spans="1:8" s="42" customFormat="1" x14ac:dyDescent="0.2">
      <c r="A1281" s="338"/>
      <c r="B1281" s="291" t="str">
        <f>"Total item "&amp;A1279</f>
        <v>Total item 11.25</v>
      </c>
      <c r="C1281" s="52"/>
      <c r="D1281" s="53"/>
      <c r="E1281" s="53"/>
      <c r="F1281" s="53"/>
      <c r="G1281" s="53"/>
      <c r="H1281" s="91">
        <f>SUM(H1280:H1280)</f>
        <v>4</v>
      </c>
    </row>
    <row r="1282" spans="1:8" s="42" customFormat="1" x14ac:dyDescent="0.2">
      <c r="A1282" s="338"/>
      <c r="B1282" s="99"/>
      <c r="C1282" s="93"/>
      <c r="D1282" s="94"/>
      <c r="E1282" s="94"/>
      <c r="F1282" s="94"/>
      <c r="G1282" s="94"/>
      <c r="H1282" s="94"/>
    </row>
    <row r="1283" spans="1:8" s="40" customFormat="1" x14ac:dyDescent="0.2">
      <c r="A1283" s="342" t="s">
        <v>1437</v>
      </c>
      <c r="B1283" s="115" t="s">
        <v>719</v>
      </c>
      <c r="C1283" s="116"/>
      <c r="D1283" s="108"/>
      <c r="E1283" s="108"/>
      <c r="F1283" s="108"/>
      <c r="G1283" s="108"/>
      <c r="H1283" s="107"/>
    </row>
    <row r="1284" spans="1:8" s="42" customFormat="1" x14ac:dyDescent="0.2">
      <c r="A1284" s="338"/>
      <c r="B1284" s="99"/>
      <c r="C1284" s="93"/>
      <c r="D1284" s="94"/>
      <c r="E1284" s="94"/>
      <c r="F1284" s="94"/>
      <c r="G1284" s="94"/>
      <c r="H1284" s="94"/>
    </row>
    <row r="1285" spans="1:8" s="42" customFormat="1" x14ac:dyDescent="0.2">
      <c r="A1285" s="338" t="s">
        <v>141</v>
      </c>
      <c r="B1285" s="99" t="s">
        <v>259</v>
      </c>
      <c r="C1285" s="52"/>
      <c r="D1285" s="53"/>
      <c r="E1285" s="53"/>
      <c r="F1285" s="53"/>
      <c r="G1285" s="53"/>
      <c r="H1285" s="94"/>
    </row>
    <row r="1286" spans="1:8" s="43" customFormat="1" ht="51" x14ac:dyDescent="0.2">
      <c r="A1286" s="296" t="s">
        <v>1438</v>
      </c>
      <c r="B1286" s="279" t="s">
        <v>430</v>
      </c>
      <c r="C1286" s="90" t="s">
        <v>12</v>
      </c>
      <c r="D1286" s="91"/>
      <c r="E1286" s="91"/>
      <c r="F1286" s="91"/>
      <c r="G1286" s="91"/>
      <c r="H1286" s="91"/>
    </row>
    <row r="1287" spans="1:8" s="42" customFormat="1" x14ac:dyDescent="0.2">
      <c r="A1287" s="338"/>
      <c r="B1287" s="290" t="s">
        <v>1353</v>
      </c>
      <c r="C1287" s="52"/>
      <c r="D1287" s="53">
        <v>1</v>
      </c>
      <c r="E1287" s="53">
        <v>5.5</v>
      </c>
      <c r="F1287" s="53">
        <v>2.5</v>
      </c>
      <c r="G1287" s="53">
        <v>3.5</v>
      </c>
      <c r="H1287" s="53">
        <f>ROUND(PRODUCT(D1287:G1287),2)</f>
        <v>48.13</v>
      </c>
    </row>
    <row r="1288" spans="1:8" s="42" customFormat="1" x14ac:dyDescent="0.2">
      <c r="A1288" s="338"/>
      <c r="B1288" s="290" t="s">
        <v>1352</v>
      </c>
      <c r="C1288" s="52"/>
      <c r="D1288" s="53">
        <v>2</v>
      </c>
      <c r="E1288" s="53">
        <v>11</v>
      </c>
      <c r="F1288" s="53">
        <v>2.2000000000000002</v>
      </c>
      <c r="G1288" s="53">
        <v>2.6</v>
      </c>
      <c r="H1288" s="53">
        <f>ROUND(PRODUCT(D1288:G1288),2)</f>
        <v>125.84</v>
      </c>
    </row>
    <row r="1289" spans="1:8" s="42" customFormat="1" x14ac:dyDescent="0.2">
      <c r="A1289" s="338"/>
      <c r="B1289" s="291" t="str">
        <f>"Total item "&amp;A1286</f>
        <v>Total item 11.26.1</v>
      </c>
      <c r="C1289" s="52"/>
      <c r="D1289" s="53"/>
      <c r="E1289" s="53"/>
      <c r="F1289" s="53"/>
      <c r="G1289" s="53"/>
      <c r="H1289" s="91">
        <f>SUM(H1287:H1288)</f>
        <v>173.97</v>
      </c>
    </row>
    <row r="1290" spans="1:8" s="42" customFormat="1" x14ac:dyDescent="0.2">
      <c r="A1290" s="338"/>
      <c r="B1290" s="99"/>
      <c r="C1290" s="93"/>
      <c r="D1290" s="94"/>
      <c r="E1290" s="94"/>
      <c r="F1290" s="94"/>
      <c r="G1290" s="94"/>
      <c r="H1290" s="94"/>
    </row>
    <row r="1291" spans="1:8" s="42" customFormat="1" x14ac:dyDescent="0.2">
      <c r="A1291" s="338" t="s">
        <v>320</v>
      </c>
      <c r="B1291" s="99" t="s">
        <v>260</v>
      </c>
      <c r="C1291" s="93"/>
      <c r="D1291" s="94"/>
      <c r="E1291" s="94"/>
      <c r="F1291" s="94"/>
      <c r="G1291" s="94"/>
      <c r="H1291" s="94"/>
    </row>
    <row r="1292" spans="1:8" s="43" customFormat="1" ht="20.399999999999999" x14ac:dyDescent="0.2">
      <c r="A1292" s="296" t="s">
        <v>1439</v>
      </c>
      <c r="B1292" s="279" t="s">
        <v>429</v>
      </c>
      <c r="C1292" s="90" t="s">
        <v>12</v>
      </c>
      <c r="D1292" s="91"/>
      <c r="E1292" s="91"/>
      <c r="F1292" s="91"/>
      <c r="G1292" s="91"/>
      <c r="H1292" s="91"/>
    </row>
    <row r="1293" spans="1:8" s="42" customFormat="1" x14ac:dyDescent="0.2">
      <c r="A1293" s="338"/>
      <c r="B1293" s="290" t="s">
        <v>1353</v>
      </c>
      <c r="C1293" s="52"/>
      <c r="D1293" s="53">
        <v>1</v>
      </c>
      <c r="E1293" s="53">
        <v>4</v>
      </c>
      <c r="F1293" s="117">
        <v>1.3</v>
      </c>
      <c r="G1293" s="117"/>
      <c r="H1293" s="53">
        <f>ROUND(PRODUCT(D1293:G1293),2)</f>
        <v>5.2</v>
      </c>
    </row>
    <row r="1294" spans="1:8" s="42" customFormat="1" x14ac:dyDescent="0.2">
      <c r="A1294" s="338"/>
      <c r="B1294" s="290" t="s">
        <v>1352</v>
      </c>
      <c r="C1294" s="52"/>
      <c r="D1294" s="53">
        <v>2</v>
      </c>
      <c r="E1294" s="53">
        <v>11</v>
      </c>
      <c r="F1294" s="117">
        <v>2.2000000000000002</v>
      </c>
      <c r="G1294" s="117"/>
      <c r="H1294" s="53">
        <f>ROUND(PRODUCT(D1294:G1294),2)</f>
        <v>48.4</v>
      </c>
    </row>
    <row r="1295" spans="1:8" s="42" customFormat="1" x14ac:dyDescent="0.2">
      <c r="A1295" s="338"/>
      <c r="B1295" s="291" t="str">
        <f>"Total item "&amp;A1292</f>
        <v>Total item 11.26.2</v>
      </c>
      <c r="C1295" s="52"/>
      <c r="D1295" s="53"/>
      <c r="E1295" s="53"/>
      <c r="F1295" s="53"/>
      <c r="G1295" s="53"/>
      <c r="H1295" s="91">
        <f>SUM(H1293:H1294)</f>
        <v>53.6</v>
      </c>
    </row>
    <row r="1296" spans="1:8" s="42" customFormat="1" x14ac:dyDescent="0.2">
      <c r="A1296" s="338"/>
      <c r="B1296" s="99"/>
      <c r="C1296" s="52"/>
      <c r="D1296" s="53"/>
      <c r="E1296" s="53"/>
      <c r="F1296" s="53"/>
      <c r="G1296" s="53"/>
      <c r="H1296" s="101"/>
    </row>
    <row r="1297" spans="1:8" s="43" customFormat="1" ht="51" x14ac:dyDescent="0.2">
      <c r="A1297" s="296" t="s">
        <v>1440</v>
      </c>
      <c r="B1297" s="261" t="s">
        <v>1354</v>
      </c>
      <c r="C1297" s="90" t="s">
        <v>9</v>
      </c>
      <c r="D1297" s="91"/>
      <c r="E1297" s="91"/>
      <c r="F1297" s="91"/>
      <c r="G1297" s="91"/>
      <c r="H1297" s="91"/>
    </row>
    <row r="1298" spans="1:8" s="42" customFormat="1" x14ac:dyDescent="0.2">
      <c r="A1298" s="338"/>
      <c r="B1298" s="290" t="s">
        <v>1353</v>
      </c>
      <c r="C1298" s="52"/>
      <c r="D1298" s="53"/>
      <c r="E1298" s="53"/>
      <c r="F1298" s="117"/>
      <c r="G1298" s="117"/>
      <c r="H1298" s="53"/>
    </row>
    <row r="1299" spans="1:8" s="42" customFormat="1" x14ac:dyDescent="0.2">
      <c r="A1299" s="338"/>
      <c r="B1299" s="290" t="s">
        <v>724</v>
      </c>
      <c r="C1299" s="52"/>
      <c r="D1299" s="53">
        <v>2</v>
      </c>
      <c r="E1299" s="53">
        <v>2</v>
      </c>
      <c r="F1299" s="117"/>
      <c r="G1299" s="117">
        <v>2.5</v>
      </c>
      <c r="H1299" s="53">
        <f>ROUND(PRODUCT(D1299:G1299),2)</f>
        <v>10</v>
      </c>
    </row>
    <row r="1300" spans="1:8" s="42" customFormat="1" x14ac:dyDescent="0.2">
      <c r="A1300" s="338"/>
      <c r="B1300" s="290"/>
      <c r="C1300" s="52"/>
      <c r="D1300" s="53">
        <v>2</v>
      </c>
      <c r="E1300" s="53">
        <v>4</v>
      </c>
      <c r="F1300" s="117"/>
      <c r="G1300" s="117">
        <v>2.5</v>
      </c>
      <c r="H1300" s="53">
        <f>ROUND(PRODUCT(D1300:G1300),2)</f>
        <v>20</v>
      </c>
    </row>
    <row r="1301" spans="1:8" s="42" customFormat="1" x14ac:dyDescent="0.2">
      <c r="A1301" s="338"/>
      <c r="B1301" s="290" t="s">
        <v>1352</v>
      </c>
      <c r="C1301" s="52"/>
      <c r="D1301" s="53"/>
      <c r="E1301" s="53"/>
      <c r="F1301" s="117"/>
      <c r="G1301" s="117"/>
      <c r="H1301" s="53"/>
    </row>
    <row r="1302" spans="1:8" s="42" customFormat="1" x14ac:dyDescent="0.2">
      <c r="A1302" s="338"/>
      <c r="B1302" s="290" t="s">
        <v>724</v>
      </c>
      <c r="C1302" s="52"/>
      <c r="D1302" s="53">
        <v>4</v>
      </c>
      <c r="E1302" s="53">
        <v>10.4</v>
      </c>
      <c r="F1302" s="117"/>
      <c r="G1302" s="117">
        <v>2.5</v>
      </c>
      <c r="H1302" s="53">
        <f>ROUND(PRODUCT(D1302:G1302),2)</f>
        <v>104</v>
      </c>
    </row>
    <row r="1303" spans="1:8" s="42" customFormat="1" x14ac:dyDescent="0.2">
      <c r="A1303" s="338"/>
      <c r="B1303" s="290"/>
      <c r="C1303" s="52"/>
      <c r="D1303" s="53">
        <v>4</v>
      </c>
      <c r="E1303" s="53">
        <v>1.8</v>
      </c>
      <c r="F1303" s="117"/>
      <c r="G1303" s="117">
        <v>2.5</v>
      </c>
      <c r="H1303" s="53">
        <f>ROUND(PRODUCT(D1303:G1303),2)</f>
        <v>18</v>
      </c>
    </row>
    <row r="1304" spans="1:8" s="42" customFormat="1" x14ac:dyDescent="0.2">
      <c r="A1304" s="338"/>
      <c r="B1304" s="291" t="str">
        <f>"Total item "&amp;A1297</f>
        <v>Total item 11.26.3</v>
      </c>
      <c r="C1304" s="52"/>
      <c r="D1304" s="53"/>
      <c r="E1304" s="53"/>
      <c r="F1304" s="53"/>
      <c r="G1304" s="53"/>
      <c r="H1304" s="91">
        <f>SUM(H1298:H1303)</f>
        <v>152</v>
      </c>
    </row>
    <row r="1305" spans="1:8" s="42" customFormat="1" x14ac:dyDescent="0.2">
      <c r="A1305" s="338"/>
      <c r="B1305" s="99"/>
      <c r="C1305" s="52"/>
      <c r="D1305" s="53"/>
      <c r="E1305" s="53"/>
      <c r="F1305" s="53"/>
      <c r="G1305" s="53"/>
      <c r="H1305" s="101"/>
    </row>
    <row r="1306" spans="1:8" s="43" customFormat="1" ht="20.399999999999999" x14ac:dyDescent="0.2">
      <c r="A1306" s="296" t="s">
        <v>1441</v>
      </c>
      <c r="B1306" s="279" t="s">
        <v>448</v>
      </c>
      <c r="C1306" s="90" t="s">
        <v>12</v>
      </c>
      <c r="D1306" s="100"/>
      <c r="E1306" s="100"/>
      <c r="F1306" s="91"/>
      <c r="G1306" s="91"/>
      <c r="H1306" s="91"/>
    </row>
    <row r="1307" spans="1:8" s="42" customFormat="1" x14ac:dyDescent="0.2">
      <c r="A1307" s="338"/>
      <c r="B1307" s="291" t="s">
        <v>720</v>
      </c>
      <c r="C1307" s="52"/>
      <c r="D1307" s="53"/>
      <c r="E1307" s="53"/>
      <c r="F1307" s="117"/>
      <c r="G1307" s="117"/>
      <c r="H1307" s="53"/>
    </row>
    <row r="1308" spans="1:8" s="42" customFormat="1" x14ac:dyDescent="0.2">
      <c r="A1308" s="338"/>
      <c r="B1308" s="290" t="s">
        <v>721</v>
      </c>
      <c r="C1308" s="52"/>
      <c r="D1308" s="53">
        <v>2</v>
      </c>
      <c r="E1308" s="53">
        <v>1.8</v>
      </c>
      <c r="F1308" s="117">
        <v>10.4</v>
      </c>
      <c r="G1308" s="117">
        <v>0.1</v>
      </c>
      <c r="H1308" s="53">
        <f>ROUND(PRODUCT(D1308:G1308),2)</f>
        <v>3.74</v>
      </c>
    </row>
    <row r="1309" spans="1:8" s="42" customFormat="1" x14ac:dyDescent="0.2">
      <c r="A1309" s="338"/>
      <c r="B1309" s="290"/>
      <c r="C1309" s="52"/>
      <c r="D1309" s="53"/>
      <c r="E1309" s="53"/>
      <c r="F1309" s="117"/>
      <c r="G1309" s="117"/>
      <c r="H1309" s="53"/>
    </row>
    <row r="1310" spans="1:8" s="42" customFormat="1" x14ac:dyDescent="0.2">
      <c r="A1310" s="338"/>
      <c r="B1310" s="291" t="s">
        <v>717</v>
      </c>
      <c r="C1310" s="52"/>
      <c r="D1310" s="53"/>
      <c r="E1310" s="53"/>
      <c r="F1310" s="117"/>
      <c r="G1310" s="117"/>
      <c r="H1310" s="53"/>
    </row>
    <row r="1311" spans="1:8" s="42" customFormat="1" x14ac:dyDescent="0.2">
      <c r="A1311" s="338"/>
      <c r="B1311" s="290" t="s">
        <v>721</v>
      </c>
      <c r="C1311" s="52"/>
      <c r="D1311" s="53">
        <v>1</v>
      </c>
      <c r="E1311" s="53">
        <v>4</v>
      </c>
      <c r="F1311" s="117">
        <v>1.3</v>
      </c>
      <c r="G1311" s="117">
        <v>0.15</v>
      </c>
      <c r="H1311" s="53">
        <f>ROUND(PRODUCT(D1311:G1311),2)</f>
        <v>0.78</v>
      </c>
    </row>
    <row r="1312" spans="1:8" s="42" customFormat="1" x14ac:dyDescent="0.2">
      <c r="A1312" s="338"/>
      <c r="B1312" s="291" t="str">
        <f>"Total item "&amp;A1306</f>
        <v>Total item 11.26.4</v>
      </c>
      <c r="C1312" s="52"/>
      <c r="D1312" s="53"/>
      <c r="E1312" s="53"/>
      <c r="F1312" s="53"/>
      <c r="G1312" s="53"/>
      <c r="H1312" s="91">
        <f>SUM(H1307:H1311)</f>
        <v>4.5200000000000005</v>
      </c>
    </row>
    <row r="1313" spans="1:8" s="42" customFormat="1" x14ac:dyDescent="0.2">
      <c r="A1313" s="338"/>
      <c r="B1313" s="291"/>
      <c r="C1313" s="52"/>
      <c r="D1313" s="53"/>
      <c r="E1313" s="53"/>
      <c r="F1313" s="53"/>
      <c r="G1313" s="53"/>
      <c r="H1313" s="53"/>
    </row>
    <row r="1314" spans="1:8" s="43" customFormat="1" ht="20.399999999999999" x14ac:dyDescent="0.2">
      <c r="A1314" s="296" t="s">
        <v>1442</v>
      </c>
      <c r="B1314" s="279" t="s">
        <v>449</v>
      </c>
      <c r="C1314" s="90" t="s">
        <v>12</v>
      </c>
      <c r="D1314" s="100"/>
      <c r="E1314" s="100"/>
      <c r="F1314" s="91"/>
      <c r="G1314" s="91"/>
      <c r="H1314" s="91"/>
    </row>
    <row r="1315" spans="1:8" s="42" customFormat="1" x14ac:dyDescent="0.2">
      <c r="A1315" s="338"/>
      <c r="B1315" s="291" t="s">
        <v>725</v>
      </c>
      <c r="C1315" s="52"/>
      <c r="D1315" s="53">
        <f>H1312</f>
        <v>4.5200000000000005</v>
      </c>
      <c r="E1315" s="53"/>
      <c r="F1315" s="117"/>
      <c r="G1315" s="117"/>
      <c r="H1315" s="53">
        <f>ROUND(PRODUCT(D1315:G1315),2)</f>
        <v>4.5199999999999996</v>
      </c>
    </row>
    <row r="1316" spans="1:8" s="42" customFormat="1" x14ac:dyDescent="0.2">
      <c r="A1316" s="338"/>
      <c r="B1316" s="291" t="str">
        <f>"Total item "&amp;A1314</f>
        <v>Total item 11.26.5</v>
      </c>
      <c r="C1316" s="52"/>
      <c r="D1316" s="53"/>
      <c r="E1316" s="53"/>
      <c r="F1316" s="53"/>
      <c r="G1316" s="53"/>
      <c r="H1316" s="91">
        <f>SUM(H1315:H1315)</f>
        <v>4.5199999999999996</v>
      </c>
    </row>
    <row r="1317" spans="1:8" s="42" customFormat="1" x14ac:dyDescent="0.2">
      <c r="A1317" s="338"/>
      <c r="B1317" s="99"/>
      <c r="C1317" s="52"/>
      <c r="D1317" s="53"/>
      <c r="E1317" s="53"/>
      <c r="F1317" s="53"/>
      <c r="G1317" s="53"/>
      <c r="H1317" s="101"/>
    </row>
    <row r="1318" spans="1:8" s="43" customFormat="1" x14ac:dyDescent="0.2">
      <c r="A1318" s="296" t="s">
        <v>1443</v>
      </c>
      <c r="B1318" s="279" t="s">
        <v>452</v>
      </c>
      <c r="C1318" s="90" t="s">
        <v>109</v>
      </c>
      <c r="D1318" s="100"/>
      <c r="E1318" s="100"/>
      <c r="F1318" s="91"/>
      <c r="G1318" s="91"/>
      <c r="H1318" s="91"/>
    </row>
    <row r="1319" spans="1:8" s="42" customFormat="1" x14ac:dyDescent="0.2">
      <c r="A1319" s="338"/>
      <c r="B1319" s="291" t="s">
        <v>725</v>
      </c>
      <c r="C1319" s="52"/>
      <c r="D1319" s="53">
        <f>H1312</f>
        <v>4.5200000000000005</v>
      </c>
      <c r="E1319" s="53"/>
      <c r="F1319" s="53"/>
      <c r="G1319" s="53"/>
      <c r="H1319" s="53">
        <f>ROUND(PRODUCT(D1319:G1319),2)</f>
        <v>4.5199999999999996</v>
      </c>
    </row>
    <row r="1320" spans="1:8" s="42" customFormat="1" x14ac:dyDescent="0.2">
      <c r="A1320" s="338"/>
      <c r="B1320" s="291" t="str">
        <f>"Total item "&amp;A1318</f>
        <v>Total item 11.26.6</v>
      </c>
      <c r="C1320" s="52"/>
      <c r="D1320" s="53"/>
      <c r="E1320" s="53"/>
      <c r="F1320" s="53"/>
      <c r="G1320" s="53"/>
      <c r="H1320" s="91">
        <f>SUM(H1319:H1319)</f>
        <v>4.5199999999999996</v>
      </c>
    </row>
    <row r="1321" spans="1:8" s="42" customFormat="1" x14ac:dyDescent="0.2">
      <c r="A1321" s="338"/>
      <c r="B1321" s="99"/>
      <c r="C1321" s="52"/>
      <c r="D1321" s="53"/>
      <c r="E1321" s="53"/>
      <c r="F1321" s="53"/>
      <c r="G1321" s="53"/>
      <c r="H1321" s="101"/>
    </row>
    <row r="1322" spans="1:8" s="43" customFormat="1" ht="30.6" x14ac:dyDescent="0.2">
      <c r="A1322" s="296" t="s">
        <v>1444</v>
      </c>
      <c r="B1322" s="279" t="s">
        <v>723</v>
      </c>
      <c r="C1322" s="90" t="s">
        <v>9</v>
      </c>
      <c r="D1322" s="100"/>
      <c r="E1322" s="100"/>
      <c r="F1322" s="91"/>
      <c r="G1322" s="91"/>
      <c r="H1322" s="91"/>
    </row>
    <row r="1323" spans="1:8" s="42" customFormat="1" x14ac:dyDescent="0.2">
      <c r="A1323" s="338"/>
      <c r="B1323" s="291" t="s">
        <v>717</v>
      </c>
      <c r="C1323" s="52"/>
      <c r="D1323" s="53">
        <v>1</v>
      </c>
      <c r="E1323" s="53">
        <v>4</v>
      </c>
      <c r="F1323" s="53">
        <v>2.2000000000000002</v>
      </c>
      <c r="G1323" s="53"/>
      <c r="H1323" s="53">
        <f>ROUND(PRODUCT(D1323:G1323),2)</f>
        <v>8.8000000000000007</v>
      </c>
    </row>
    <row r="1324" spans="1:8" s="42" customFormat="1" x14ac:dyDescent="0.2">
      <c r="A1324" s="338"/>
      <c r="B1324" s="291" t="s">
        <v>720</v>
      </c>
      <c r="C1324" s="52"/>
      <c r="D1324" s="53">
        <v>2</v>
      </c>
      <c r="E1324" s="53">
        <v>10.4</v>
      </c>
      <c r="F1324" s="53">
        <v>1.8</v>
      </c>
      <c r="G1324" s="53"/>
      <c r="H1324" s="53">
        <f>ROUND(PRODUCT(D1324:G1324),2)</f>
        <v>37.44</v>
      </c>
    </row>
    <row r="1325" spans="1:8" s="42" customFormat="1" x14ac:dyDescent="0.2">
      <c r="A1325" s="338"/>
      <c r="B1325" s="291" t="str">
        <f>"Total item "&amp;A1322</f>
        <v>Total item 11.26.7</v>
      </c>
      <c r="C1325" s="52"/>
      <c r="D1325" s="53"/>
      <c r="E1325" s="53"/>
      <c r="F1325" s="53"/>
      <c r="G1325" s="53"/>
      <c r="H1325" s="91">
        <f>SUM(H1323:H1324)</f>
        <v>46.239999999999995</v>
      </c>
    </row>
    <row r="1326" spans="1:8" s="42" customFormat="1" x14ac:dyDescent="0.2">
      <c r="A1326" s="338"/>
      <c r="B1326" s="99"/>
      <c r="C1326" s="52"/>
      <c r="D1326" s="53"/>
      <c r="E1326" s="53"/>
      <c r="F1326" s="53"/>
      <c r="G1326" s="53"/>
      <c r="H1326" s="101"/>
    </row>
    <row r="1327" spans="1:8" s="42" customFormat="1" x14ac:dyDescent="0.2">
      <c r="A1327" s="338" t="s">
        <v>321</v>
      </c>
      <c r="B1327" s="99" t="s">
        <v>261</v>
      </c>
      <c r="C1327" s="52"/>
      <c r="D1327" s="53"/>
      <c r="E1327" s="53"/>
      <c r="F1327" s="53"/>
      <c r="G1327" s="53"/>
      <c r="H1327" s="94"/>
    </row>
    <row r="1328" spans="1:8" s="43" customFormat="1" ht="30.6" x14ac:dyDescent="0.2">
      <c r="A1328" s="296" t="s">
        <v>1445</v>
      </c>
      <c r="B1328" s="279" t="s">
        <v>416</v>
      </c>
      <c r="C1328" s="90" t="s">
        <v>9</v>
      </c>
      <c r="D1328" s="91"/>
      <c r="E1328" s="91"/>
      <c r="F1328" s="91"/>
      <c r="G1328" s="91"/>
      <c r="H1328" s="91"/>
    </row>
    <row r="1329" spans="1:8" s="42" customFormat="1" x14ac:dyDescent="0.2">
      <c r="A1329" s="338"/>
      <c r="B1329" s="290" t="s">
        <v>1353</v>
      </c>
      <c r="C1329" s="52"/>
      <c r="D1329" s="53"/>
      <c r="E1329" s="53"/>
      <c r="F1329" s="117"/>
      <c r="G1329" s="117"/>
      <c r="H1329" s="53"/>
    </row>
    <row r="1330" spans="1:8" s="42" customFormat="1" x14ac:dyDescent="0.2">
      <c r="A1330" s="338"/>
      <c r="B1330" s="290" t="s">
        <v>724</v>
      </c>
      <c r="C1330" s="52"/>
      <c r="D1330" s="53">
        <v>2</v>
      </c>
      <c r="E1330" s="53">
        <v>2</v>
      </c>
      <c r="F1330" s="117"/>
      <c r="G1330" s="117">
        <v>2.5</v>
      </c>
      <c r="H1330" s="53">
        <f>ROUND(PRODUCT(D1330:G1330),2)</f>
        <v>10</v>
      </c>
    </row>
    <row r="1331" spans="1:8" s="42" customFormat="1" x14ac:dyDescent="0.2">
      <c r="A1331" s="338"/>
      <c r="B1331" s="290"/>
      <c r="C1331" s="52"/>
      <c r="D1331" s="53">
        <v>2</v>
      </c>
      <c r="E1331" s="53">
        <v>4</v>
      </c>
      <c r="F1331" s="117"/>
      <c r="G1331" s="117">
        <v>2.5</v>
      </c>
      <c r="H1331" s="53">
        <f>ROUND(PRODUCT(D1331:G1331),2)</f>
        <v>20</v>
      </c>
    </row>
    <row r="1332" spans="1:8" s="42" customFormat="1" x14ac:dyDescent="0.2">
      <c r="A1332" s="338"/>
      <c r="B1332" s="291" t="str">
        <f>"Total item "&amp;A1328</f>
        <v>Total item 11.26.8</v>
      </c>
      <c r="C1332" s="52"/>
      <c r="D1332" s="53"/>
      <c r="E1332" s="53"/>
      <c r="F1332" s="53"/>
      <c r="G1332" s="53"/>
      <c r="H1332" s="91">
        <f>SUM(H1329:H1331)</f>
        <v>30</v>
      </c>
    </row>
    <row r="1333" spans="1:8" s="42" customFormat="1" x14ac:dyDescent="0.2">
      <c r="A1333" s="338"/>
      <c r="B1333" s="291"/>
      <c r="C1333" s="52"/>
      <c r="D1333" s="53"/>
      <c r="E1333" s="53"/>
      <c r="F1333" s="53"/>
      <c r="G1333" s="53"/>
      <c r="H1333" s="101"/>
    </row>
    <row r="1334" spans="1:8" s="43" customFormat="1" ht="20.399999999999999" x14ac:dyDescent="0.2">
      <c r="A1334" s="296" t="s">
        <v>1446</v>
      </c>
      <c r="B1334" s="279" t="s">
        <v>428</v>
      </c>
      <c r="C1334" s="90" t="s">
        <v>9</v>
      </c>
      <c r="D1334" s="91"/>
      <c r="E1334" s="91"/>
      <c r="F1334" s="91"/>
      <c r="G1334" s="91"/>
      <c r="H1334" s="91"/>
    </row>
    <row r="1335" spans="1:8" s="42" customFormat="1" x14ac:dyDescent="0.2">
      <c r="A1335" s="338"/>
      <c r="B1335" s="290" t="s">
        <v>1353</v>
      </c>
      <c r="C1335" s="52"/>
      <c r="D1335" s="53"/>
      <c r="E1335" s="53"/>
      <c r="F1335" s="117"/>
      <c r="G1335" s="117"/>
      <c r="H1335" s="53"/>
    </row>
    <row r="1336" spans="1:8" s="42" customFormat="1" x14ac:dyDescent="0.2">
      <c r="A1336" s="338"/>
      <c r="B1336" s="290" t="s">
        <v>724</v>
      </c>
      <c r="C1336" s="52"/>
      <c r="D1336" s="53">
        <v>2</v>
      </c>
      <c r="E1336" s="53">
        <v>2</v>
      </c>
      <c r="F1336" s="117"/>
      <c r="G1336" s="117">
        <v>2.5</v>
      </c>
      <c r="H1336" s="53">
        <f>ROUND(PRODUCT(D1336:G1336),2)</f>
        <v>10</v>
      </c>
    </row>
    <row r="1337" spans="1:8" s="42" customFormat="1" x14ac:dyDescent="0.2">
      <c r="A1337" s="338"/>
      <c r="B1337" s="290"/>
      <c r="C1337" s="52"/>
      <c r="D1337" s="53">
        <v>2</v>
      </c>
      <c r="E1337" s="53">
        <v>4</v>
      </c>
      <c r="F1337" s="117"/>
      <c r="G1337" s="117">
        <v>2.5</v>
      </c>
      <c r="H1337" s="53">
        <f>ROUND(PRODUCT(D1337:G1337),2)</f>
        <v>20</v>
      </c>
    </row>
    <row r="1338" spans="1:8" s="42" customFormat="1" x14ac:dyDescent="0.2">
      <c r="A1338" s="338"/>
      <c r="B1338" s="291" t="str">
        <f>"Total item "&amp;A1334</f>
        <v>Total item 11.26.9</v>
      </c>
      <c r="C1338" s="52"/>
      <c r="D1338" s="53"/>
      <c r="E1338" s="53"/>
      <c r="F1338" s="53"/>
      <c r="G1338" s="53"/>
      <c r="H1338" s="91">
        <f>SUM(H1335:H1337)</f>
        <v>30</v>
      </c>
    </row>
    <row r="1339" spans="1:8" s="42" customFormat="1" x14ac:dyDescent="0.2">
      <c r="A1339" s="338"/>
      <c r="B1339" s="291"/>
      <c r="C1339" s="52"/>
      <c r="D1339" s="53"/>
      <c r="E1339" s="53"/>
      <c r="F1339" s="53"/>
      <c r="G1339" s="53"/>
      <c r="H1339" s="101"/>
    </row>
    <row r="1340" spans="1:8" s="43" customFormat="1" x14ac:dyDescent="0.2">
      <c r="A1340" s="296" t="s">
        <v>1447</v>
      </c>
      <c r="B1340" s="279" t="s">
        <v>426</v>
      </c>
      <c r="C1340" s="90" t="s">
        <v>12</v>
      </c>
      <c r="D1340" s="91"/>
      <c r="E1340" s="91"/>
      <c r="F1340" s="91"/>
      <c r="G1340" s="91"/>
      <c r="H1340" s="91"/>
    </row>
    <row r="1341" spans="1:8" s="42" customFormat="1" x14ac:dyDescent="0.2">
      <c r="A1341" s="338"/>
      <c r="B1341" s="290" t="s">
        <v>1352</v>
      </c>
      <c r="C1341" s="52"/>
      <c r="D1341" s="53"/>
      <c r="E1341" s="53"/>
      <c r="F1341" s="117"/>
      <c r="G1341" s="117"/>
      <c r="H1341" s="53"/>
    </row>
    <row r="1342" spans="1:8" s="42" customFormat="1" x14ac:dyDescent="0.2">
      <c r="A1342" s="338"/>
      <c r="B1342" s="290"/>
      <c r="C1342" s="52"/>
      <c r="D1342" s="53">
        <v>4</v>
      </c>
      <c r="E1342" s="53">
        <v>10.4</v>
      </c>
      <c r="F1342" s="117">
        <v>0.2</v>
      </c>
      <c r="G1342" s="117">
        <v>2.5</v>
      </c>
      <c r="H1342" s="53">
        <f>ROUND(PRODUCT(D1342:G1342),2)</f>
        <v>20.8</v>
      </c>
    </row>
    <row r="1343" spans="1:8" s="42" customFormat="1" x14ac:dyDescent="0.2">
      <c r="A1343" s="338"/>
      <c r="B1343" s="290"/>
      <c r="C1343" s="52"/>
      <c r="D1343" s="53">
        <v>4</v>
      </c>
      <c r="E1343" s="53">
        <v>1.8</v>
      </c>
      <c r="F1343" s="117">
        <v>0.2</v>
      </c>
      <c r="G1343" s="117">
        <v>2.5</v>
      </c>
      <c r="H1343" s="53">
        <f>ROUND(PRODUCT(D1343:G1343),2)</f>
        <v>3.6</v>
      </c>
    </row>
    <row r="1344" spans="1:8" s="42" customFormat="1" x14ac:dyDescent="0.2">
      <c r="A1344" s="338"/>
      <c r="B1344" s="291" t="str">
        <f>"Total item "&amp;A1340</f>
        <v>Total item 11.26.10</v>
      </c>
      <c r="C1344" s="52"/>
      <c r="D1344" s="53"/>
      <c r="E1344" s="53"/>
      <c r="F1344" s="53"/>
      <c r="G1344" s="53"/>
      <c r="H1344" s="91">
        <f>SUM(H1341:H1343)</f>
        <v>24.400000000000002</v>
      </c>
    </row>
    <row r="1345" spans="1:8" s="42" customFormat="1" x14ac:dyDescent="0.2">
      <c r="A1345" s="338"/>
      <c r="B1345" s="291"/>
      <c r="C1345" s="52"/>
      <c r="D1345" s="53"/>
      <c r="E1345" s="53"/>
      <c r="F1345" s="53"/>
      <c r="G1345" s="53"/>
      <c r="H1345" s="101"/>
    </row>
    <row r="1346" spans="1:8" s="42" customFormat="1" x14ac:dyDescent="0.2">
      <c r="A1346" s="338" t="s">
        <v>322</v>
      </c>
      <c r="B1346" s="99" t="s">
        <v>262</v>
      </c>
      <c r="C1346" s="52"/>
      <c r="D1346" s="53"/>
      <c r="E1346" s="53"/>
      <c r="F1346" s="53"/>
      <c r="G1346" s="53"/>
      <c r="H1346" s="94"/>
    </row>
    <row r="1347" spans="1:8" s="43" customFormat="1" ht="48.75" customHeight="1" x14ac:dyDescent="0.2">
      <c r="A1347" s="296" t="s">
        <v>1448</v>
      </c>
      <c r="B1347" s="279" t="s">
        <v>383</v>
      </c>
      <c r="C1347" s="90" t="s">
        <v>258</v>
      </c>
      <c r="D1347" s="91"/>
      <c r="E1347" s="91"/>
      <c r="F1347" s="91"/>
      <c r="G1347" s="91"/>
      <c r="H1347" s="91"/>
    </row>
    <row r="1348" spans="1:8" s="42" customFormat="1" x14ac:dyDescent="0.2">
      <c r="A1348" s="338"/>
      <c r="B1348" s="290" t="s">
        <v>1355</v>
      </c>
      <c r="C1348" s="52"/>
      <c r="D1348" s="53">
        <v>7</v>
      </c>
      <c r="E1348" s="53"/>
      <c r="F1348" s="117"/>
      <c r="G1348" s="117"/>
      <c r="H1348" s="53">
        <f>ROUND(PRODUCT(D1348:G1348),2)</f>
        <v>7</v>
      </c>
    </row>
    <row r="1349" spans="1:8" s="42" customFormat="1" x14ac:dyDescent="0.2">
      <c r="A1349" s="338"/>
      <c r="B1349" s="291" t="str">
        <f>"Total item "&amp;A1347</f>
        <v>Total item 11.26.11</v>
      </c>
      <c r="C1349" s="52"/>
      <c r="D1349" s="53"/>
      <c r="E1349" s="53"/>
      <c r="F1349" s="53"/>
      <c r="G1349" s="53"/>
      <c r="H1349" s="91">
        <f>SUM(H1348:H1348)</f>
        <v>7</v>
      </c>
    </row>
    <row r="1350" spans="1:8" s="87" customFormat="1" x14ac:dyDescent="0.2">
      <c r="A1350" s="341"/>
      <c r="B1350" s="289"/>
      <c r="C1350" s="103"/>
      <c r="D1350" s="104"/>
      <c r="E1350" s="104"/>
      <c r="F1350" s="104"/>
      <c r="G1350" s="104"/>
      <c r="H1350" s="101"/>
    </row>
    <row r="1351" spans="1:8" s="43" customFormat="1" ht="30.6" x14ac:dyDescent="0.2">
      <c r="A1351" s="296" t="s">
        <v>1449</v>
      </c>
      <c r="B1351" s="279" t="s">
        <v>425</v>
      </c>
      <c r="C1351" s="90" t="s">
        <v>16</v>
      </c>
      <c r="D1351" s="91"/>
      <c r="E1351" s="91"/>
      <c r="F1351" s="91"/>
      <c r="G1351" s="91"/>
      <c r="H1351" s="91"/>
    </row>
    <row r="1352" spans="1:8" s="42" customFormat="1" x14ac:dyDescent="0.2">
      <c r="A1352" s="338"/>
      <c r="B1352" s="290" t="s">
        <v>718</v>
      </c>
      <c r="C1352" s="52"/>
      <c r="D1352" s="53">
        <v>2</v>
      </c>
      <c r="E1352" s="53">
        <v>2</v>
      </c>
      <c r="F1352" s="117"/>
      <c r="G1352" s="117"/>
      <c r="H1352" s="53">
        <f>ROUND(PRODUCT(D1352:G1352),2)</f>
        <v>4</v>
      </c>
    </row>
    <row r="1353" spans="1:8" s="42" customFormat="1" x14ac:dyDescent="0.2">
      <c r="A1353" s="338"/>
      <c r="B1353" s="290"/>
      <c r="C1353" s="52"/>
      <c r="D1353" s="53">
        <v>2</v>
      </c>
      <c r="E1353" s="53">
        <v>1</v>
      </c>
      <c r="F1353" s="117"/>
      <c r="G1353" s="117"/>
      <c r="H1353" s="53">
        <f>ROUND(PRODUCT(D1353:G1353),2)</f>
        <v>2</v>
      </c>
    </row>
    <row r="1354" spans="1:8" s="42" customFormat="1" x14ac:dyDescent="0.2">
      <c r="A1354" s="338"/>
      <c r="B1354" s="291" t="str">
        <f>"Total item "&amp;A1351</f>
        <v>Total item 11.26.12</v>
      </c>
      <c r="C1354" s="52"/>
      <c r="D1354" s="53"/>
      <c r="E1354" s="53"/>
      <c r="F1354" s="53"/>
      <c r="G1354" s="53"/>
      <c r="H1354" s="91">
        <f>SUM(H1352:H1353)</f>
        <v>6</v>
      </c>
    </row>
    <row r="1355" spans="1:8" s="42" customFormat="1" x14ac:dyDescent="0.2">
      <c r="A1355" s="338"/>
      <c r="B1355" s="291"/>
      <c r="C1355" s="52"/>
      <c r="D1355" s="53"/>
      <c r="E1355" s="53"/>
      <c r="F1355" s="53"/>
      <c r="G1355" s="53"/>
      <c r="H1355" s="101"/>
    </row>
    <row r="1356" spans="1:8" s="40" customFormat="1" x14ac:dyDescent="0.2">
      <c r="A1356" s="342" t="s">
        <v>1450</v>
      </c>
      <c r="B1356" s="115" t="s">
        <v>1384</v>
      </c>
      <c r="C1356" s="116"/>
      <c r="D1356" s="108"/>
      <c r="E1356" s="108"/>
      <c r="F1356" s="108"/>
      <c r="G1356" s="108"/>
      <c r="H1356" s="107"/>
    </row>
    <row r="1357" spans="1:8" s="42" customFormat="1" x14ac:dyDescent="0.2">
      <c r="A1357" s="338"/>
      <c r="B1357" s="291"/>
      <c r="C1357" s="52"/>
      <c r="D1357" s="53"/>
      <c r="E1357" s="53"/>
      <c r="F1357" s="53"/>
      <c r="G1357" s="53"/>
      <c r="H1357" s="101"/>
    </row>
    <row r="1358" spans="1:8" s="42" customFormat="1" x14ac:dyDescent="0.2">
      <c r="A1358" s="338" t="s">
        <v>141</v>
      </c>
      <c r="B1358" s="99" t="s">
        <v>259</v>
      </c>
      <c r="C1358" s="52"/>
      <c r="D1358" s="53"/>
      <c r="E1358" s="53"/>
      <c r="F1358" s="53"/>
      <c r="G1358" s="53"/>
      <c r="H1358" s="94"/>
    </row>
    <row r="1359" spans="1:8" s="43" customFormat="1" ht="51" x14ac:dyDescent="0.2">
      <c r="A1359" s="296" t="s">
        <v>1451</v>
      </c>
      <c r="B1359" s="279" t="s">
        <v>430</v>
      </c>
      <c r="C1359" s="90" t="s">
        <v>12</v>
      </c>
      <c r="D1359" s="91"/>
      <c r="E1359" s="91"/>
      <c r="F1359" s="91"/>
      <c r="G1359" s="91"/>
      <c r="H1359" s="91"/>
    </row>
    <row r="1360" spans="1:8" s="42" customFormat="1" x14ac:dyDescent="0.2">
      <c r="A1360" s="338"/>
      <c r="B1360" s="290" t="s">
        <v>1384</v>
      </c>
      <c r="C1360" s="52"/>
      <c r="D1360" s="53"/>
      <c r="E1360" s="53">
        <v>3.4</v>
      </c>
      <c r="F1360" s="53">
        <v>4</v>
      </c>
      <c r="G1360" s="53">
        <v>1.2</v>
      </c>
      <c r="H1360" s="53">
        <f>ROUND(PRODUCT(D1360:G1360),2)</f>
        <v>16.32</v>
      </c>
    </row>
    <row r="1361" spans="1:8" s="42" customFormat="1" x14ac:dyDescent="0.2">
      <c r="A1361" s="338"/>
      <c r="B1361" s="290"/>
      <c r="C1361" s="52"/>
      <c r="D1361" s="53"/>
      <c r="E1361" s="53"/>
      <c r="F1361" s="53"/>
      <c r="G1361" s="53"/>
      <c r="H1361" s="53">
        <f>ROUND(PRODUCT(D1361:G1361),2)</f>
        <v>0</v>
      </c>
    </row>
    <row r="1362" spans="1:8" s="42" customFormat="1" x14ac:dyDescent="0.2">
      <c r="A1362" s="338"/>
      <c r="B1362" s="291" t="str">
        <f>"Total item "&amp;A1359</f>
        <v>Total item 11.27.1</v>
      </c>
      <c r="C1362" s="52"/>
      <c r="D1362" s="53"/>
      <c r="E1362" s="53"/>
      <c r="F1362" s="53"/>
      <c r="G1362" s="53"/>
      <c r="H1362" s="91">
        <f>SUM(H1360:H1361)</f>
        <v>16.32</v>
      </c>
    </row>
    <row r="1363" spans="1:8" s="42" customFormat="1" x14ac:dyDescent="0.2">
      <c r="A1363" s="338"/>
      <c r="B1363" s="99"/>
      <c r="C1363" s="93"/>
      <c r="D1363" s="94"/>
      <c r="E1363" s="94"/>
      <c r="F1363" s="94"/>
      <c r="G1363" s="94"/>
      <c r="H1363" s="94"/>
    </row>
    <row r="1364" spans="1:8" s="42" customFormat="1" x14ac:dyDescent="0.2">
      <c r="A1364" s="338" t="s">
        <v>320</v>
      </c>
      <c r="B1364" s="99" t="s">
        <v>260</v>
      </c>
      <c r="C1364" s="93"/>
      <c r="D1364" s="94"/>
      <c r="E1364" s="94"/>
      <c r="F1364" s="94"/>
      <c r="G1364" s="94"/>
      <c r="H1364" s="94"/>
    </row>
    <row r="1365" spans="1:8" s="43" customFormat="1" ht="20.399999999999999" x14ac:dyDescent="0.2">
      <c r="A1365" s="296" t="s">
        <v>1452</v>
      </c>
      <c r="B1365" s="279" t="s">
        <v>429</v>
      </c>
      <c r="C1365" s="90" t="s">
        <v>9</v>
      </c>
      <c r="D1365" s="91"/>
      <c r="E1365" s="91"/>
      <c r="F1365" s="91"/>
      <c r="G1365" s="91"/>
      <c r="H1365" s="91"/>
    </row>
    <row r="1366" spans="1:8" s="42" customFormat="1" x14ac:dyDescent="0.2">
      <c r="A1366" s="338"/>
      <c r="B1366" s="290" t="s">
        <v>1384</v>
      </c>
      <c r="C1366" s="52"/>
      <c r="D1366" s="53"/>
      <c r="E1366" s="53">
        <v>3.6</v>
      </c>
      <c r="F1366" s="117">
        <v>4.4000000000000004</v>
      </c>
      <c r="G1366" s="117"/>
      <c r="H1366" s="53">
        <f>ROUND(PRODUCT(D1366:G1366),2)</f>
        <v>15.84</v>
      </c>
    </row>
    <row r="1367" spans="1:8" s="42" customFormat="1" x14ac:dyDescent="0.2">
      <c r="A1367" s="338"/>
      <c r="B1367" s="290"/>
      <c r="C1367" s="52"/>
      <c r="D1367" s="53"/>
      <c r="E1367" s="53"/>
      <c r="F1367" s="117"/>
      <c r="G1367" s="117"/>
      <c r="H1367" s="53">
        <f>ROUND(PRODUCT(D1367:G1367),2)</f>
        <v>0</v>
      </c>
    </row>
    <row r="1368" spans="1:8" s="42" customFormat="1" x14ac:dyDescent="0.2">
      <c r="A1368" s="338"/>
      <c r="B1368" s="291" t="str">
        <f>"Total item "&amp;A1365</f>
        <v>Total item 11.27.2</v>
      </c>
      <c r="C1368" s="52"/>
      <c r="D1368" s="53"/>
      <c r="E1368" s="53"/>
      <c r="F1368" s="53"/>
      <c r="G1368" s="53"/>
      <c r="H1368" s="91">
        <f>SUM(H1366:H1367)</f>
        <v>15.84</v>
      </c>
    </row>
    <row r="1369" spans="1:8" s="42" customFormat="1" x14ac:dyDescent="0.2">
      <c r="A1369" s="338"/>
      <c r="B1369" s="99"/>
      <c r="C1369" s="52"/>
      <c r="D1369" s="53"/>
      <c r="E1369" s="53"/>
      <c r="F1369" s="53"/>
      <c r="G1369" s="53"/>
      <c r="H1369" s="101"/>
    </row>
    <row r="1370" spans="1:8" s="43" customFormat="1" ht="30.6" x14ac:dyDescent="0.2">
      <c r="A1370" s="296" t="s">
        <v>1453</v>
      </c>
      <c r="B1370" s="261" t="s">
        <v>1385</v>
      </c>
      <c r="C1370" s="90" t="s">
        <v>9</v>
      </c>
      <c r="D1370" s="91"/>
      <c r="E1370" s="91"/>
      <c r="F1370" s="91"/>
      <c r="G1370" s="91"/>
      <c r="H1370" s="91"/>
    </row>
    <row r="1371" spans="1:8" s="42" customFormat="1" x14ac:dyDescent="0.2">
      <c r="A1371" s="338"/>
      <c r="B1371" s="290" t="s">
        <v>1384</v>
      </c>
      <c r="C1371" s="52"/>
      <c r="D1371" s="53">
        <v>2</v>
      </c>
      <c r="E1371" s="53">
        <v>3.6</v>
      </c>
      <c r="F1371" s="117"/>
      <c r="G1371" s="117">
        <v>1.5</v>
      </c>
      <c r="H1371" s="53">
        <f>ROUND(PRODUCT(D1371:G1371),2)</f>
        <v>10.8</v>
      </c>
    </row>
    <row r="1372" spans="1:8" s="42" customFormat="1" x14ac:dyDescent="0.2">
      <c r="A1372" s="338"/>
      <c r="B1372" s="290"/>
      <c r="C1372" s="52"/>
      <c r="D1372" s="53">
        <v>2</v>
      </c>
      <c r="E1372" s="53">
        <v>4.4000000000000004</v>
      </c>
      <c r="F1372" s="117"/>
      <c r="G1372" s="117">
        <v>1.5</v>
      </c>
      <c r="H1372" s="53">
        <f>ROUND(PRODUCT(D1372:G1372),2)</f>
        <v>13.2</v>
      </c>
    </row>
    <row r="1373" spans="1:8" s="42" customFormat="1" x14ac:dyDescent="0.2">
      <c r="A1373" s="338"/>
      <c r="B1373" s="291" t="str">
        <f>"Total item "&amp;A1370</f>
        <v>Total item 11.27.3</v>
      </c>
      <c r="C1373" s="52"/>
      <c r="D1373" s="53"/>
      <c r="E1373" s="53"/>
      <c r="F1373" s="53"/>
      <c r="G1373" s="53"/>
      <c r="H1373" s="91">
        <f>SUM(H1371:H1372)</f>
        <v>24</v>
      </c>
    </row>
    <row r="1374" spans="1:8" s="42" customFormat="1" x14ac:dyDescent="0.2">
      <c r="A1374" s="338"/>
      <c r="B1374" s="99"/>
      <c r="C1374" s="52"/>
      <c r="D1374" s="53"/>
      <c r="E1374" s="53"/>
      <c r="F1374" s="53"/>
      <c r="G1374" s="53"/>
      <c r="H1374" s="101"/>
    </row>
    <row r="1375" spans="1:8" s="43" customFormat="1" ht="20.399999999999999" x14ac:dyDescent="0.2">
      <c r="A1375" s="296" t="s">
        <v>1454</v>
      </c>
      <c r="B1375" s="279" t="s">
        <v>448</v>
      </c>
      <c r="C1375" s="90" t="s">
        <v>12</v>
      </c>
      <c r="D1375" s="100"/>
      <c r="E1375" s="100"/>
      <c r="F1375" s="91"/>
      <c r="G1375" s="91"/>
      <c r="H1375" s="91"/>
    </row>
    <row r="1376" spans="1:8" s="42" customFormat="1" x14ac:dyDescent="0.2">
      <c r="A1376" s="338"/>
      <c r="B1376" s="290" t="s">
        <v>1387</v>
      </c>
      <c r="C1376" s="52"/>
      <c r="D1376" s="53">
        <v>6</v>
      </c>
      <c r="E1376" s="53">
        <v>0.2</v>
      </c>
      <c r="F1376" s="117">
        <v>0.2</v>
      </c>
      <c r="G1376" s="117">
        <v>1.1000000000000001</v>
      </c>
      <c r="H1376" s="53">
        <f>ROUND(PRODUCT(D1376:G1376),2)</f>
        <v>0.26</v>
      </c>
    </row>
    <row r="1377" spans="1:8" s="42" customFormat="1" x14ac:dyDescent="0.2">
      <c r="A1377" s="338"/>
      <c r="B1377" s="290"/>
      <c r="C1377" s="52"/>
      <c r="D1377" s="53"/>
      <c r="E1377" s="53"/>
      <c r="F1377" s="117"/>
      <c r="G1377" s="117"/>
      <c r="H1377" s="53"/>
    </row>
    <row r="1378" spans="1:8" s="42" customFormat="1" x14ac:dyDescent="0.2">
      <c r="A1378" s="338"/>
      <c r="B1378" s="290" t="s">
        <v>1388</v>
      </c>
      <c r="C1378" s="52"/>
      <c r="D1378" s="53">
        <v>4</v>
      </c>
      <c r="E1378" s="53">
        <v>4.2</v>
      </c>
      <c r="F1378" s="117">
        <v>0.2</v>
      </c>
      <c r="G1378" s="117">
        <v>0.2</v>
      </c>
      <c r="H1378" s="53">
        <f>ROUND(PRODUCT(D1378:G1378),2)</f>
        <v>0.67</v>
      </c>
    </row>
    <row r="1379" spans="1:8" s="42" customFormat="1" x14ac:dyDescent="0.2">
      <c r="A1379" s="338"/>
      <c r="B1379" s="291"/>
      <c r="C1379" s="52"/>
      <c r="D1379" s="53">
        <v>4</v>
      </c>
      <c r="E1379" s="53">
        <v>3.6</v>
      </c>
      <c r="F1379" s="117">
        <v>0.2</v>
      </c>
      <c r="G1379" s="117">
        <v>0.2</v>
      </c>
      <c r="H1379" s="53">
        <f>ROUND(PRODUCT(D1379:G1379),2)</f>
        <v>0.57999999999999996</v>
      </c>
    </row>
    <row r="1380" spans="1:8" s="42" customFormat="1" x14ac:dyDescent="0.2">
      <c r="A1380" s="338"/>
      <c r="B1380" s="290"/>
      <c r="C1380" s="52"/>
      <c r="D1380" s="53"/>
      <c r="E1380" s="53"/>
      <c r="F1380" s="117"/>
      <c r="G1380" s="117"/>
      <c r="H1380" s="53"/>
    </row>
    <row r="1381" spans="1:8" s="42" customFormat="1" x14ac:dyDescent="0.2">
      <c r="A1381" s="338"/>
      <c r="B1381" s="291" t="str">
        <f>"Total item "&amp;A1375</f>
        <v>Total item 11.27.4</v>
      </c>
      <c r="C1381" s="52"/>
      <c r="D1381" s="53"/>
      <c r="E1381" s="53"/>
      <c r="F1381" s="53"/>
      <c r="G1381" s="53"/>
      <c r="H1381" s="91">
        <f>SUM(H1376:H1380)</f>
        <v>1.51</v>
      </c>
    </row>
    <row r="1382" spans="1:8" s="42" customFormat="1" x14ac:dyDescent="0.2">
      <c r="A1382" s="338"/>
      <c r="B1382" s="291"/>
      <c r="C1382" s="52"/>
      <c r="D1382" s="53"/>
      <c r="E1382" s="53"/>
      <c r="F1382" s="53"/>
      <c r="G1382" s="53"/>
      <c r="H1382" s="53"/>
    </row>
    <row r="1383" spans="1:8" s="43" customFormat="1" ht="20.399999999999999" x14ac:dyDescent="0.2">
      <c r="A1383" s="296" t="s">
        <v>1455</v>
      </c>
      <c r="B1383" s="279" t="s">
        <v>449</v>
      </c>
      <c r="C1383" s="90" t="s">
        <v>12</v>
      </c>
      <c r="D1383" s="100"/>
      <c r="E1383" s="100"/>
      <c r="F1383" s="91"/>
      <c r="G1383" s="91"/>
      <c r="H1383" s="91"/>
    </row>
    <row r="1384" spans="1:8" s="42" customFormat="1" x14ac:dyDescent="0.2">
      <c r="A1384" s="338"/>
      <c r="B1384" s="291" t="s">
        <v>1386</v>
      </c>
      <c r="C1384" s="52"/>
      <c r="D1384" s="53">
        <f>H1381</f>
        <v>1.51</v>
      </c>
      <c r="E1384" s="53"/>
      <c r="F1384" s="117"/>
      <c r="G1384" s="117"/>
      <c r="H1384" s="53">
        <f>ROUND(PRODUCT(D1384:G1384),2)</f>
        <v>1.51</v>
      </c>
    </row>
    <row r="1385" spans="1:8" s="42" customFormat="1" x14ac:dyDescent="0.2">
      <c r="A1385" s="338"/>
      <c r="B1385" s="291" t="str">
        <f>"Total item "&amp;A1383</f>
        <v>Total item 11.27.5</v>
      </c>
      <c r="C1385" s="52"/>
      <c r="D1385" s="53"/>
      <c r="E1385" s="53"/>
      <c r="F1385" s="53"/>
      <c r="G1385" s="53"/>
      <c r="H1385" s="91">
        <f>SUM(H1384:H1384)</f>
        <v>1.51</v>
      </c>
    </row>
    <row r="1386" spans="1:8" s="42" customFormat="1" x14ac:dyDescent="0.2">
      <c r="A1386" s="338"/>
      <c r="B1386" s="99"/>
      <c r="C1386" s="52"/>
      <c r="D1386" s="53"/>
      <c r="E1386" s="53"/>
      <c r="F1386" s="53"/>
      <c r="G1386" s="53"/>
      <c r="H1386" s="101"/>
    </row>
    <row r="1387" spans="1:8" s="43" customFormat="1" x14ac:dyDescent="0.2">
      <c r="A1387" s="296" t="s">
        <v>1456</v>
      </c>
      <c r="B1387" s="279" t="s">
        <v>452</v>
      </c>
      <c r="C1387" s="90" t="s">
        <v>109</v>
      </c>
      <c r="D1387" s="100"/>
      <c r="E1387" s="100"/>
      <c r="F1387" s="91"/>
      <c r="G1387" s="91"/>
      <c r="H1387" s="91"/>
    </row>
    <row r="1388" spans="1:8" s="42" customFormat="1" x14ac:dyDescent="0.2">
      <c r="A1388" s="338"/>
      <c r="B1388" s="291" t="s">
        <v>1386</v>
      </c>
      <c r="C1388" s="52"/>
      <c r="D1388" s="53">
        <f>H1381</f>
        <v>1.51</v>
      </c>
      <c r="E1388" s="53"/>
      <c r="F1388" s="53"/>
      <c r="G1388" s="53"/>
      <c r="H1388" s="53">
        <f>ROUND(PRODUCT(D1388:G1388),2)</f>
        <v>1.51</v>
      </c>
    </row>
    <row r="1389" spans="1:8" s="42" customFormat="1" x14ac:dyDescent="0.2">
      <c r="A1389" s="338"/>
      <c r="B1389" s="291" t="str">
        <f>"Total item "&amp;A1387</f>
        <v>Total item 11.27.6</v>
      </c>
      <c r="C1389" s="52"/>
      <c r="D1389" s="53"/>
      <c r="E1389" s="53"/>
      <c r="F1389" s="53"/>
      <c r="G1389" s="53"/>
      <c r="H1389" s="91">
        <f>SUM(H1388:H1388)</f>
        <v>1.51</v>
      </c>
    </row>
    <row r="1390" spans="1:8" s="42" customFormat="1" x14ac:dyDescent="0.2">
      <c r="A1390" s="338"/>
      <c r="B1390" s="99"/>
      <c r="C1390" s="52"/>
      <c r="D1390" s="53"/>
      <c r="E1390" s="53"/>
      <c r="F1390" s="53"/>
      <c r="G1390" s="53"/>
      <c r="H1390" s="101"/>
    </row>
    <row r="1391" spans="1:8" s="43" customFormat="1" ht="30.6" x14ac:dyDescent="0.2">
      <c r="A1391" s="296" t="s">
        <v>1457</v>
      </c>
      <c r="B1391" s="279" t="s">
        <v>723</v>
      </c>
      <c r="C1391" s="90" t="s">
        <v>9</v>
      </c>
      <c r="D1391" s="100"/>
      <c r="E1391" s="100"/>
      <c r="F1391" s="91"/>
      <c r="G1391" s="91"/>
      <c r="H1391" s="91"/>
    </row>
    <row r="1392" spans="1:8" s="42" customFormat="1" x14ac:dyDescent="0.2">
      <c r="A1392" s="338"/>
      <c r="B1392" s="290" t="s">
        <v>1384</v>
      </c>
      <c r="C1392" s="52"/>
      <c r="D1392" s="53"/>
      <c r="E1392" s="53">
        <v>3.8</v>
      </c>
      <c r="F1392" s="117">
        <v>4.5999999999999996</v>
      </c>
      <c r="G1392" s="53"/>
      <c r="H1392" s="53">
        <f>ROUND(PRODUCT(D1392:G1392),2)</f>
        <v>17.48</v>
      </c>
    </row>
    <row r="1393" spans="1:8" s="42" customFormat="1" x14ac:dyDescent="0.2">
      <c r="A1393" s="338"/>
      <c r="B1393" s="290"/>
      <c r="C1393" s="52"/>
      <c r="D1393" s="53"/>
      <c r="E1393" s="53"/>
      <c r="F1393" s="53"/>
      <c r="G1393" s="53"/>
      <c r="H1393" s="53">
        <f>ROUND(PRODUCT(D1393:G1393),2)</f>
        <v>0</v>
      </c>
    </row>
    <row r="1394" spans="1:8" s="42" customFormat="1" x14ac:dyDescent="0.2">
      <c r="A1394" s="338"/>
      <c r="B1394" s="291" t="str">
        <f>"Total item "&amp;A1391</f>
        <v>Total item 11.27.7</v>
      </c>
      <c r="C1394" s="52"/>
      <c r="D1394" s="53"/>
      <c r="E1394" s="53"/>
      <c r="F1394" s="53"/>
      <c r="G1394" s="53"/>
      <c r="H1394" s="91">
        <f>SUM(H1392:H1393)</f>
        <v>17.48</v>
      </c>
    </row>
    <row r="1395" spans="1:8" s="42" customFormat="1" x14ac:dyDescent="0.2">
      <c r="A1395" s="338"/>
      <c r="B1395" s="99"/>
      <c r="C1395" s="52"/>
      <c r="D1395" s="53"/>
      <c r="E1395" s="53"/>
      <c r="F1395" s="53"/>
      <c r="G1395" s="53"/>
      <c r="H1395" s="101"/>
    </row>
    <row r="1396" spans="1:8" s="42" customFormat="1" x14ac:dyDescent="0.2">
      <c r="A1396" s="338" t="s">
        <v>321</v>
      </c>
      <c r="B1396" s="99" t="s">
        <v>261</v>
      </c>
      <c r="C1396" s="52"/>
      <c r="D1396" s="53"/>
      <c r="E1396" s="53"/>
      <c r="F1396" s="53"/>
      <c r="G1396" s="53"/>
      <c r="H1396" s="94"/>
    </row>
    <row r="1397" spans="1:8" s="43" customFormat="1" ht="30.6" x14ac:dyDescent="0.2">
      <c r="A1397" s="296" t="s">
        <v>1458</v>
      </c>
      <c r="B1397" s="279" t="s">
        <v>416</v>
      </c>
      <c r="C1397" s="90" t="s">
        <v>9</v>
      </c>
      <c r="D1397" s="91"/>
      <c r="E1397" s="91"/>
      <c r="F1397" s="91"/>
      <c r="G1397" s="91"/>
      <c r="H1397" s="91"/>
    </row>
    <row r="1398" spans="1:8" s="42" customFormat="1" x14ac:dyDescent="0.2">
      <c r="A1398" s="338"/>
      <c r="B1398" s="290" t="s">
        <v>1384</v>
      </c>
      <c r="C1398" s="52"/>
      <c r="D1398" s="53">
        <v>2</v>
      </c>
      <c r="E1398" s="53">
        <v>3.6</v>
      </c>
      <c r="F1398" s="117"/>
      <c r="G1398" s="117">
        <v>1.5</v>
      </c>
      <c r="H1398" s="53">
        <f>ROUND(PRODUCT(D1398:G1398),2)</f>
        <v>10.8</v>
      </c>
    </row>
    <row r="1399" spans="1:8" s="42" customFormat="1" x14ac:dyDescent="0.2">
      <c r="A1399" s="338"/>
      <c r="B1399" s="290"/>
      <c r="C1399" s="52"/>
      <c r="D1399" s="53">
        <v>2</v>
      </c>
      <c r="E1399" s="53">
        <v>4.2</v>
      </c>
      <c r="F1399" s="117"/>
      <c r="G1399" s="117">
        <v>1.5</v>
      </c>
      <c r="H1399" s="53">
        <f>ROUND(PRODUCT(D1399:G1399),2)</f>
        <v>12.6</v>
      </c>
    </row>
    <row r="1400" spans="1:8" s="42" customFormat="1" x14ac:dyDescent="0.2">
      <c r="A1400" s="338"/>
      <c r="B1400" s="290"/>
      <c r="C1400" s="52"/>
      <c r="D1400" s="53">
        <v>2</v>
      </c>
      <c r="E1400" s="53">
        <v>3.6</v>
      </c>
      <c r="F1400" s="117"/>
      <c r="G1400" s="117">
        <v>0.3</v>
      </c>
      <c r="H1400" s="53">
        <f>ROUND(PRODUCT(D1400:G1400),2)</f>
        <v>2.16</v>
      </c>
    </row>
    <row r="1401" spans="1:8" s="42" customFormat="1" x14ac:dyDescent="0.2">
      <c r="A1401" s="338"/>
      <c r="B1401" s="290"/>
      <c r="C1401" s="52"/>
      <c r="D1401" s="53">
        <v>2</v>
      </c>
      <c r="E1401" s="53">
        <v>4.2</v>
      </c>
      <c r="F1401" s="117"/>
      <c r="G1401" s="117">
        <v>0.3</v>
      </c>
      <c r="H1401" s="53">
        <f>ROUND(PRODUCT(D1401:G1401),2)</f>
        <v>2.52</v>
      </c>
    </row>
    <row r="1402" spans="1:8" s="42" customFormat="1" x14ac:dyDescent="0.2">
      <c r="A1402" s="338"/>
      <c r="B1402" s="291" t="str">
        <f>"Total item "&amp;A1397</f>
        <v>Total item 11.27.8</v>
      </c>
      <c r="C1402" s="52"/>
      <c r="D1402" s="53"/>
      <c r="E1402" s="53"/>
      <c r="F1402" s="53"/>
      <c r="G1402" s="53"/>
      <c r="H1402" s="91">
        <f>SUM(H1398:H1401)</f>
        <v>28.08</v>
      </c>
    </row>
    <row r="1403" spans="1:8" s="42" customFormat="1" x14ac:dyDescent="0.2">
      <c r="A1403" s="338"/>
      <c r="B1403" s="291"/>
      <c r="C1403" s="52"/>
      <c r="D1403" s="53"/>
      <c r="E1403" s="53"/>
      <c r="F1403" s="53"/>
      <c r="G1403" s="53"/>
      <c r="H1403" s="101"/>
    </row>
    <row r="1404" spans="1:8" s="43" customFormat="1" ht="20.399999999999999" x14ac:dyDescent="0.2">
      <c r="A1404" s="296" t="s">
        <v>1459</v>
      </c>
      <c r="B1404" s="279" t="s">
        <v>428</v>
      </c>
      <c r="C1404" s="90" t="s">
        <v>9</v>
      </c>
      <c r="D1404" s="91"/>
      <c r="E1404" s="91"/>
      <c r="F1404" s="91"/>
      <c r="G1404" s="91"/>
      <c r="H1404" s="91"/>
    </row>
    <row r="1405" spans="1:8" s="42" customFormat="1" x14ac:dyDescent="0.2">
      <c r="A1405" s="338"/>
      <c r="B1405" s="290" t="s">
        <v>1384</v>
      </c>
      <c r="C1405" s="52"/>
      <c r="D1405" s="53">
        <v>2</v>
      </c>
      <c r="E1405" s="53">
        <v>3.6</v>
      </c>
      <c r="F1405" s="117"/>
      <c r="G1405" s="117">
        <v>1.5</v>
      </c>
      <c r="H1405" s="53">
        <f>ROUND(PRODUCT(D1405:G1405),2)</f>
        <v>10.8</v>
      </c>
    </row>
    <row r="1406" spans="1:8" s="42" customFormat="1" x14ac:dyDescent="0.2">
      <c r="A1406" s="338"/>
      <c r="B1406" s="290"/>
      <c r="C1406" s="52"/>
      <c r="D1406" s="53">
        <v>2</v>
      </c>
      <c r="E1406" s="53">
        <v>4.2</v>
      </c>
      <c r="F1406" s="117"/>
      <c r="G1406" s="117">
        <v>1.5</v>
      </c>
      <c r="H1406" s="53">
        <f>ROUND(PRODUCT(D1406:G1406),2)</f>
        <v>12.6</v>
      </c>
    </row>
    <row r="1407" spans="1:8" s="42" customFormat="1" x14ac:dyDescent="0.2">
      <c r="A1407" s="338"/>
      <c r="B1407" s="290"/>
      <c r="C1407" s="52"/>
      <c r="D1407" s="53">
        <v>2</v>
      </c>
      <c r="E1407" s="53">
        <v>3.6</v>
      </c>
      <c r="F1407" s="117"/>
      <c r="G1407" s="117">
        <v>0.3</v>
      </c>
      <c r="H1407" s="53">
        <f>ROUND(PRODUCT(D1407:G1407),2)</f>
        <v>2.16</v>
      </c>
    </row>
    <row r="1408" spans="1:8" s="42" customFormat="1" x14ac:dyDescent="0.2">
      <c r="A1408" s="338"/>
      <c r="B1408" s="290"/>
      <c r="C1408" s="52"/>
      <c r="D1408" s="53">
        <v>2</v>
      </c>
      <c r="E1408" s="53">
        <v>4.2</v>
      </c>
      <c r="F1408" s="117"/>
      <c r="G1408" s="117">
        <v>0.3</v>
      </c>
      <c r="H1408" s="53">
        <f>ROUND(PRODUCT(D1408:G1408),2)</f>
        <v>2.52</v>
      </c>
    </row>
    <row r="1409" spans="1:8" s="42" customFormat="1" x14ac:dyDescent="0.2">
      <c r="A1409" s="338"/>
      <c r="B1409" s="291" t="str">
        <f>"Total item "&amp;A1404</f>
        <v>Total item 11.27.9</v>
      </c>
      <c r="C1409" s="52"/>
      <c r="D1409" s="53"/>
      <c r="E1409" s="53"/>
      <c r="F1409" s="53"/>
      <c r="G1409" s="53"/>
      <c r="H1409" s="91">
        <f>SUM(H1405:H1408)</f>
        <v>28.08</v>
      </c>
    </row>
    <row r="1410" spans="1:8" s="42" customFormat="1" x14ac:dyDescent="0.2">
      <c r="A1410" s="338"/>
      <c r="B1410" s="291"/>
      <c r="C1410" s="52"/>
      <c r="D1410" s="53"/>
      <c r="E1410" s="53"/>
      <c r="F1410" s="53"/>
      <c r="G1410" s="53"/>
      <c r="H1410" s="101"/>
    </row>
    <row r="1411" spans="1:8" s="89" customFormat="1" x14ac:dyDescent="0.2">
      <c r="A1411" s="339" t="s">
        <v>78</v>
      </c>
      <c r="B1411" s="95" t="s">
        <v>1144</v>
      </c>
      <c r="C1411" s="96"/>
      <c r="D1411" s="97"/>
      <c r="E1411" s="97"/>
      <c r="F1411" s="97"/>
      <c r="G1411" s="97"/>
      <c r="H1411" s="97"/>
    </row>
    <row r="1412" spans="1:8" s="42" customFormat="1" x14ac:dyDescent="0.2">
      <c r="A1412" s="338"/>
      <c r="B1412" s="109"/>
      <c r="C1412" s="93"/>
      <c r="D1412" s="94"/>
      <c r="E1412" s="94"/>
      <c r="F1412" s="94"/>
      <c r="G1412" s="94"/>
      <c r="H1412" s="94"/>
    </row>
    <row r="1413" spans="1:8" s="43" customFormat="1" ht="20.399999999999999" x14ac:dyDescent="0.2">
      <c r="A1413" s="296" t="s">
        <v>79</v>
      </c>
      <c r="B1413" s="292" t="s">
        <v>1145</v>
      </c>
      <c r="C1413" s="90" t="s">
        <v>109</v>
      </c>
      <c r="D1413" s="91"/>
      <c r="E1413" s="100"/>
      <c r="F1413" s="91"/>
      <c r="G1413" s="91"/>
      <c r="H1413" s="91"/>
    </row>
    <row r="1414" spans="1:8" s="42" customFormat="1" x14ac:dyDescent="0.2">
      <c r="A1414" s="338"/>
      <c r="B1414" s="290" t="s">
        <v>1146</v>
      </c>
      <c r="C1414" s="52"/>
      <c r="D1414" s="53">
        <v>4</v>
      </c>
      <c r="E1414" s="53"/>
      <c r="F1414" s="53"/>
      <c r="G1414" s="53"/>
      <c r="H1414" s="53">
        <f>ROUND(PRODUCT(D1414:G1414),2)</f>
        <v>4</v>
      </c>
    </row>
    <row r="1415" spans="1:8" s="42" customFormat="1" x14ac:dyDescent="0.2">
      <c r="A1415" s="338"/>
      <c r="B1415" s="290"/>
      <c r="C1415" s="52"/>
      <c r="D1415" s="53"/>
      <c r="E1415" s="53"/>
      <c r="F1415" s="53"/>
      <c r="G1415" s="53"/>
      <c r="H1415" s="53">
        <f>ROUND(PRODUCT(D1415:G1415),2)</f>
        <v>0</v>
      </c>
    </row>
    <row r="1416" spans="1:8" s="42" customFormat="1" x14ac:dyDescent="0.2">
      <c r="A1416" s="338"/>
      <c r="B1416" s="290"/>
      <c r="C1416" s="52"/>
      <c r="D1416" s="53"/>
      <c r="E1416" s="53"/>
      <c r="F1416" s="53"/>
      <c r="G1416" s="53"/>
      <c r="H1416" s="53">
        <f>ROUND(PRODUCT(D1416:G1416),2)</f>
        <v>0</v>
      </c>
    </row>
    <row r="1417" spans="1:8" s="42" customFormat="1" x14ac:dyDescent="0.2">
      <c r="A1417" s="338"/>
      <c r="B1417" s="291" t="str">
        <f>"Total item "&amp;A1413</f>
        <v>Total item 12.1</v>
      </c>
      <c r="C1417" s="52"/>
      <c r="D1417" s="53"/>
      <c r="E1417" s="53"/>
      <c r="F1417" s="53"/>
      <c r="G1417" s="53"/>
      <c r="H1417" s="91">
        <f>SUM(H1414:H1416)</f>
        <v>4</v>
      </c>
    </row>
    <row r="1418" spans="1:8" s="42" customFormat="1" x14ac:dyDescent="0.2">
      <c r="A1418" s="338"/>
      <c r="B1418" s="99"/>
      <c r="C1418" s="93"/>
      <c r="D1418" s="94"/>
      <c r="E1418" s="94"/>
      <c r="F1418" s="94"/>
      <c r="G1418" s="94"/>
      <c r="H1418" s="94"/>
    </row>
    <row r="1419" spans="1:8" s="43" customFormat="1" x14ac:dyDescent="0.2">
      <c r="A1419" s="296" t="s">
        <v>80</v>
      </c>
      <c r="B1419" s="292" t="s">
        <v>1147</v>
      </c>
      <c r="C1419" s="90" t="s">
        <v>109</v>
      </c>
      <c r="D1419" s="91"/>
      <c r="E1419" s="100"/>
      <c r="F1419" s="91"/>
      <c r="G1419" s="91"/>
      <c r="H1419" s="91"/>
    </row>
    <row r="1420" spans="1:8" s="42" customFormat="1" x14ac:dyDescent="0.2">
      <c r="A1420" s="338"/>
      <c r="B1420" s="290" t="s">
        <v>1153</v>
      </c>
      <c r="C1420" s="52"/>
      <c r="D1420" s="53">
        <v>2</v>
      </c>
      <c r="E1420" s="53"/>
      <c r="F1420" s="53"/>
      <c r="G1420" s="53"/>
      <c r="H1420" s="53">
        <f>ROUND(PRODUCT(D1420:G1420),2)</f>
        <v>2</v>
      </c>
    </row>
    <row r="1421" spans="1:8" s="42" customFormat="1" x14ac:dyDescent="0.2">
      <c r="A1421" s="338"/>
      <c r="B1421" s="290"/>
      <c r="C1421" s="52"/>
      <c r="D1421" s="53"/>
      <c r="E1421" s="53"/>
      <c r="F1421" s="53"/>
      <c r="G1421" s="53"/>
      <c r="H1421" s="53">
        <f>ROUND(PRODUCT(D1421:G1421),2)</f>
        <v>0</v>
      </c>
    </row>
    <row r="1422" spans="1:8" s="42" customFormat="1" x14ac:dyDescent="0.2">
      <c r="A1422" s="338"/>
      <c r="B1422" s="290"/>
      <c r="C1422" s="52"/>
      <c r="D1422" s="53"/>
      <c r="E1422" s="53"/>
      <c r="F1422" s="53"/>
      <c r="G1422" s="53"/>
      <c r="H1422" s="53">
        <f>ROUND(PRODUCT(D1422:G1422),2)</f>
        <v>0</v>
      </c>
    </row>
    <row r="1423" spans="1:8" s="42" customFormat="1" x14ac:dyDescent="0.2">
      <c r="A1423" s="338"/>
      <c r="B1423" s="291" t="str">
        <f>"Total item "&amp;A1419</f>
        <v>Total item 12.2</v>
      </c>
      <c r="C1423" s="52"/>
      <c r="D1423" s="53"/>
      <c r="E1423" s="53"/>
      <c r="F1423" s="53"/>
      <c r="G1423" s="53"/>
      <c r="H1423" s="91">
        <f>SUM(H1420:H1422)</f>
        <v>2</v>
      </c>
    </row>
    <row r="1424" spans="1:8" s="42" customFormat="1" x14ac:dyDescent="0.2">
      <c r="A1424" s="338"/>
      <c r="B1424" s="99"/>
      <c r="C1424" s="93"/>
      <c r="D1424" s="94"/>
      <c r="E1424" s="94"/>
      <c r="F1424" s="94"/>
      <c r="G1424" s="94"/>
      <c r="H1424" s="94"/>
    </row>
    <row r="1425" spans="1:8" s="43" customFormat="1" ht="30.6" x14ac:dyDescent="0.2">
      <c r="A1425" s="296" t="s">
        <v>1460</v>
      </c>
      <c r="B1425" s="292" t="s">
        <v>1148</v>
      </c>
      <c r="C1425" s="90" t="s">
        <v>109</v>
      </c>
      <c r="D1425" s="91"/>
      <c r="E1425" s="100"/>
      <c r="F1425" s="91"/>
      <c r="G1425" s="91"/>
      <c r="H1425" s="91"/>
    </row>
    <row r="1426" spans="1:8" s="42" customFormat="1" ht="20.399999999999999" x14ac:dyDescent="0.2">
      <c r="A1426" s="338"/>
      <c r="B1426" s="290" t="s">
        <v>1156</v>
      </c>
      <c r="C1426" s="52"/>
      <c r="D1426" s="53">
        <v>3</v>
      </c>
      <c r="E1426" s="53"/>
      <c r="F1426" s="53"/>
      <c r="G1426" s="53"/>
      <c r="H1426" s="53">
        <f>ROUND(PRODUCT(D1426:G1426),2)</f>
        <v>3</v>
      </c>
    </row>
    <row r="1427" spans="1:8" s="42" customFormat="1" x14ac:dyDescent="0.2">
      <c r="A1427" s="338"/>
      <c r="B1427" s="290" t="s">
        <v>1157</v>
      </c>
      <c r="C1427" s="52"/>
      <c r="D1427" s="53">
        <v>3</v>
      </c>
      <c r="E1427" s="53"/>
      <c r="F1427" s="53"/>
      <c r="G1427" s="53"/>
      <c r="H1427" s="53">
        <f>ROUND(PRODUCT(D1427:G1427),2)</f>
        <v>3</v>
      </c>
    </row>
    <row r="1428" spans="1:8" s="42" customFormat="1" x14ac:dyDescent="0.2">
      <c r="A1428" s="338"/>
      <c r="B1428" s="290"/>
      <c r="C1428" s="52"/>
      <c r="D1428" s="53"/>
      <c r="E1428" s="53"/>
      <c r="F1428" s="53"/>
      <c r="G1428" s="53"/>
      <c r="H1428" s="53">
        <f>ROUND(PRODUCT(D1428:G1428),2)</f>
        <v>0</v>
      </c>
    </row>
    <row r="1429" spans="1:8" s="42" customFormat="1" x14ac:dyDescent="0.2">
      <c r="A1429" s="338"/>
      <c r="B1429" s="291" t="str">
        <f>"Total item "&amp;A1425</f>
        <v>Total item 12.3</v>
      </c>
      <c r="C1429" s="52"/>
      <c r="D1429" s="53"/>
      <c r="E1429" s="53"/>
      <c r="F1429" s="53"/>
      <c r="G1429" s="53"/>
      <c r="H1429" s="91">
        <f>SUM(H1426:H1428)</f>
        <v>6</v>
      </c>
    </row>
    <row r="1430" spans="1:8" s="42" customFormat="1" x14ac:dyDescent="0.2">
      <c r="A1430" s="338"/>
      <c r="B1430" s="99"/>
      <c r="C1430" s="93"/>
      <c r="D1430" s="94"/>
      <c r="E1430" s="94"/>
      <c r="F1430" s="94"/>
      <c r="G1430" s="94"/>
      <c r="H1430" s="94"/>
    </row>
    <row r="1431" spans="1:8" s="43" customFormat="1" ht="20.399999999999999" x14ac:dyDescent="0.2">
      <c r="A1431" s="296" t="s">
        <v>1461</v>
      </c>
      <c r="B1431" s="292" t="s">
        <v>1152</v>
      </c>
      <c r="C1431" s="90" t="s">
        <v>109</v>
      </c>
      <c r="D1431" s="91"/>
      <c r="E1431" s="100"/>
      <c r="F1431" s="91"/>
      <c r="G1431" s="91"/>
      <c r="H1431" s="91"/>
    </row>
    <row r="1432" spans="1:8" s="42" customFormat="1" x14ac:dyDescent="0.2">
      <c r="A1432" s="338"/>
      <c r="B1432" s="290" t="s">
        <v>1154</v>
      </c>
      <c r="C1432" s="52"/>
      <c r="D1432" s="53">
        <v>1</v>
      </c>
      <c r="E1432" s="53"/>
      <c r="F1432" s="53"/>
      <c r="G1432" s="53"/>
      <c r="H1432" s="53">
        <f>ROUND(PRODUCT(D1432:G1432),2)</f>
        <v>1</v>
      </c>
    </row>
    <row r="1433" spans="1:8" s="42" customFormat="1" x14ac:dyDescent="0.2">
      <c r="A1433" s="338"/>
      <c r="B1433" s="290"/>
      <c r="C1433" s="52"/>
      <c r="D1433" s="53"/>
      <c r="E1433" s="53"/>
      <c r="F1433" s="53"/>
      <c r="G1433" s="53"/>
      <c r="H1433" s="53">
        <f>ROUND(PRODUCT(D1433:G1433),2)</f>
        <v>0</v>
      </c>
    </row>
    <row r="1434" spans="1:8" s="42" customFormat="1" x14ac:dyDescent="0.2">
      <c r="A1434" s="338"/>
      <c r="B1434" s="290"/>
      <c r="C1434" s="52"/>
      <c r="D1434" s="53"/>
      <c r="E1434" s="53"/>
      <c r="F1434" s="53"/>
      <c r="G1434" s="53"/>
      <c r="H1434" s="53">
        <f>ROUND(PRODUCT(D1434:G1434),2)</f>
        <v>0</v>
      </c>
    </row>
    <row r="1435" spans="1:8" s="42" customFormat="1" x14ac:dyDescent="0.2">
      <c r="A1435" s="338"/>
      <c r="B1435" s="291" t="str">
        <f>"Total item "&amp;A1431</f>
        <v>Total item 12.4</v>
      </c>
      <c r="C1435" s="52"/>
      <c r="D1435" s="53"/>
      <c r="E1435" s="53"/>
      <c r="F1435" s="53"/>
      <c r="G1435" s="53"/>
      <c r="H1435" s="91">
        <f>SUM(H1432:H1434)</f>
        <v>1</v>
      </c>
    </row>
    <row r="1436" spans="1:8" s="42" customFormat="1" x14ac:dyDescent="0.2">
      <c r="A1436" s="338"/>
      <c r="B1436" s="99"/>
      <c r="C1436" s="93"/>
      <c r="D1436" s="94"/>
      <c r="E1436" s="94"/>
      <c r="F1436" s="94"/>
      <c r="G1436" s="94"/>
      <c r="H1436" s="94"/>
    </row>
    <row r="1437" spans="1:8" s="43" customFormat="1" ht="20.399999999999999" x14ac:dyDescent="0.2">
      <c r="A1437" s="296" t="s">
        <v>1462</v>
      </c>
      <c r="B1437" s="292" t="s">
        <v>1150</v>
      </c>
      <c r="C1437" s="90" t="s">
        <v>109</v>
      </c>
      <c r="D1437" s="91"/>
      <c r="E1437" s="100"/>
      <c r="F1437" s="91"/>
      <c r="G1437" s="91"/>
      <c r="H1437" s="91"/>
    </row>
    <row r="1438" spans="1:8" s="42" customFormat="1" x14ac:dyDescent="0.2">
      <c r="A1438" s="338"/>
      <c r="B1438" s="290" t="s">
        <v>1155</v>
      </c>
      <c r="C1438" s="52"/>
      <c r="D1438" s="53">
        <v>3</v>
      </c>
      <c r="E1438" s="53"/>
      <c r="F1438" s="53"/>
      <c r="G1438" s="53"/>
      <c r="H1438" s="53">
        <f>ROUND(PRODUCT(D1438:G1438),2)</f>
        <v>3</v>
      </c>
    </row>
    <row r="1439" spans="1:8" s="42" customFormat="1" ht="20.399999999999999" x14ac:dyDescent="0.2">
      <c r="A1439" s="338"/>
      <c r="B1439" s="290" t="s">
        <v>1158</v>
      </c>
      <c r="C1439" s="52"/>
      <c r="D1439" s="53">
        <v>4</v>
      </c>
      <c r="E1439" s="53"/>
      <c r="F1439" s="53"/>
      <c r="G1439" s="53"/>
      <c r="H1439" s="53">
        <f>ROUND(PRODUCT(D1439:G1439),2)</f>
        <v>4</v>
      </c>
    </row>
    <row r="1440" spans="1:8" s="42" customFormat="1" x14ac:dyDescent="0.2">
      <c r="A1440" s="338"/>
      <c r="B1440" s="290"/>
      <c r="C1440" s="52"/>
      <c r="D1440" s="53"/>
      <c r="E1440" s="53"/>
      <c r="F1440" s="53"/>
      <c r="G1440" s="53"/>
      <c r="H1440" s="53">
        <f>ROUND(PRODUCT(D1440:G1440),2)</f>
        <v>0</v>
      </c>
    </row>
    <row r="1441" spans="1:8" s="42" customFormat="1" x14ac:dyDescent="0.2">
      <c r="A1441" s="338"/>
      <c r="B1441" s="291" t="str">
        <f>"Total item "&amp;A1437</f>
        <v>Total item 12.5</v>
      </c>
      <c r="C1441" s="52"/>
      <c r="D1441" s="53"/>
      <c r="E1441" s="53"/>
      <c r="F1441" s="53"/>
      <c r="G1441" s="53"/>
      <c r="H1441" s="91">
        <f>SUM(H1438:H1440)</f>
        <v>7</v>
      </c>
    </row>
    <row r="1442" spans="1:8" s="42" customFormat="1" x14ac:dyDescent="0.2">
      <c r="A1442" s="338"/>
      <c r="B1442" s="99"/>
      <c r="C1442" s="93"/>
      <c r="D1442" s="94"/>
      <c r="E1442" s="94"/>
      <c r="F1442" s="94"/>
      <c r="G1442" s="94"/>
      <c r="H1442" s="94"/>
    </row>
    <row r="1443" spans="1:8" s="43" customFormat="1" x14ac:dyDescent="0.2">
      <c r="A1443" s="296" t="s">
        <v>1463</v>
      </c>
      <c r="B1443" s="292" t="s">
        <v>1161</v>
      </c>
      <c r="C1443" s="90" t="s">
        <v>9</v>
      </c>
      <c r="D1443" s="91"/>
      <c r="E1443" s="100"/>
      <c r="F1443" s="91"/>
      <c r="G1443" s="91"/>
      <c r="H1443" s="91"/>
    </row>
    <row r="1444" spans="1:8" s="42" customFormat="1" ht="20.399999999999999" x14ac:dyDescent="0.2">
      <c r="A1444" s="338"/>
      <c r="B1444" s="290" t="s">
        <v>1159</v>
      </c>
      <c r="C1444" s="52"/>
      <c r="D1444" s="53">
        <v>7</v>
      </c>
      <c r="E1444" s="53">
        <v>1</v>
      </c>
      <c r="F1444" s="53">
        <v>1</v>
      </c>
      <c r="G1444" s="53"/>
      <c r="H1444" s="53">
        <f>ROUND(PRODUCT(D1444:G1444),2)</f>
        <v>7</v>
      </c>
    </row>
    <row r="1445" spans="1:8" s="42" customFormat="1" x14ac:dyDescent="0.2">
      <c r="A1445" s="338"/>
      <c r="B1445" s="291" t="str">
        <f>"Total item "&amp;A1443</f>
        <v>Total item 12.6</v>
      </c>
      <c r="C1445" s="52"/>
      <c r="D1445" s="53"/>
      <c r="E1445" s="53"/>
      <c r="F1445" s="53"/>
      <c r="G1445" s="53"/>
      <c r="H1445" s="91">
        <f>SUM(H1444:H1444)</f>
        <v>7</v>
      </c>
    </row>
    <row r="1446" spans="1:8" s="42" customFormat="1" x14ac:dyDescent="0.2">
      <c r="A1446" s="338"/>
      <c r="B1446" s="99"/>
      <c r="C1446" s="93"/>
      <c r="D1446" s="94"/>
      <c r="E1446" s="94"/>
      <c r="F1446" s="94"/>
      <c r="G1446" s="94"/>
      <c r="H1446" s="94"/>
    </row>
    <row r="1447" spans="1:8" s="89" customFormat="1" x14ac:dyDescent="0.2">
      <c r="A1447" s="339" t="s">
        <v>81</v>
      </c>
      <c r="B1447" s="95" t="s">
        <v>110</v>
      </c>
      <c r="C1447" s="96"/>
      <c r="D1447" s="97"/>
      <c r="E1447" s="97"/>
      <c r="F1447" s="97"/>
      <c r="G1447" s="97"/>
      <c r="H1447" s="97"/>
    </row>
    <row r="1448" spans="1:8" s="42" customFormat="1" x14ac:dyDescent="0.2">
      <c r="A1448" s="338"/>
      <c r="B1448" s="109"/>
      <c r="C1448" s="93"/>
      <c r="D1448" s="94"/>
      <c r="E1448" s="94"/>
      <c r="F1448" s="94"/>
      <c r="G1448" s="94"/>
      <c r="H1448" s="94"/>
    </row>
    <row r="1449" spans="1:8" s="43" customFormat="1" x14ac:dyDescent="0.2">
      <c r="A1449" s="296" t="s">
        <v>82</v>
      </c>
      <c r="B1449" s="279" t="s">
        <v>1194</v>
      </c>
      <c r="C1449" s="90"/>
      <c r="D1449" s="91"/>
      <c r="E1449" s="91"/>
      <c r="F1449" s="91"/>
      <c r="G1449" s="91"/>
      <c r="H1449" s="91"/>
    </row>
    <row r="1450" spans="1:8" s="42" customFormat="1" ht="20.399999999999999" x14ac:dyDescent="0.2">
      <c r="A1450" s="338"/>
      <c r="B1450" s="290" t="s">
        <v>1244</v>
      </c>
      <c r="C1450" s="52"/>
      <c r="D1450" s="53">
        <v>1</v>
      </c>
      <c r="E1450" s="53"/>
      <c r="F1450" s="53"/>
      <c r="G1450" s="53"/>
      <c r="H1450" s="53">
        <f>ROUND(PRODUCT(D1450:G1450),2)</f>
        <v>1</v>
      </c>
    </row>
    <row r="1451" spans="1:8" s="42" customFormat="1" x14ac:dyDescent="0.2">
      <c r="A1451" s="338"/>
      <c r="B1451" s="290"/>
      <c r="C1451" s="52"/>
      <c r="D1451" s="53"/>
      <c r="E1451" s="53"/>
      <c r="F1451" s="53"/>
      <c r="G1451" s="53"/>
      <c r="H1451" s="53">
        <f>ROUND(PRODUCT(D1451:G1451),2)</f>
        <v>0</v>
      </c>
    </row>
    <row r="1452" spans="1:8" s="42" customFormat="1" x14ac:dyDescent="0.2">
      <c r="A1452" s="338"/>
      <c r="B1452" s="291" t="str">
        <f>"Total item "&amp;A1449</f>
        <v>Total item 13.1</v>
      </c>
      <c r="C1452" s="52"/>
      <c r="D1452" s="53"/>
      <c r="E1452" s="53"/>
      <c r="F1452" s="53"/>
      <c r="G1452" s="53"/>
      <c r="H1452" s="91">
        <f>SUM(H1450:H1451)</f>
        <v>1</v>
      </c>
    </row>
    <row r="1453" spans="1:8" s="42" customFormat="1" x14ac:dyDescent="0.2">
      <c r="A1453" s="338"/>
      <c r="B1453" s="99"/>
      <c r="C1453" s="93"/>
      <c r="D1453" s="94"/>
      <c r="E1453" s="94"/>
      <c r="F1453" s="94"/>
      <c r="G1453" s="94"/>
      <c r="H1453" s="94"/>
    </row>
    <row r="1454" spans="1:8" s="43" customFormat="1" x14ac:dyDescent="0.2">
      <c r="A1454" s="296" t="s">
        <v>83</v>
      </c>
      <c r="B1454" s="292" t="s">
        <v>423</v>
      </c>
      <c r="C1454" s="90" t="s">
        <v>9</v>
      </c>
      <c r="D1454" s="91"/>
      <c r="E1454" s="100" t="s">
        <v>112</v>
      </c>
      <c r="F1454" s="91"/>
      <c r="G1454" s="91"/>
      <c r="H1454" s="91"/>
    </row>
    <row r="1455" spans="1:8" s="42" customFormat="1" x14ac:dyDescent="0.2">
      <c r="A1455" s="338"/>
      <c r="B1455" s="290" t="s">
        <v>1162</v>
      </c>
      <c r="C1455" s="52"/>
      <c r="D1455" s="53"/>
      <c r="E1455" s="53"/>
      <c r="F1455" s="53"/>
      <c r="G1455" s="53"/>
      <c r="H1455" s="53"/>
    </row>
    <row r="1456" spans="1:8" s="42" customFormat="1" x14ac:dyDescent="0.2">
      <c r="A1456" s="338"/>
      <c r="B1456" s="290" t="s">
        <v>407</v>
      </c>
      <c r="C1456" s="52"/>
      <c r="D1456" s="53"/>
      <c r="E1456" s="53">
        <v>1889.3</v>
      </c>
      <c r="F1456" s="53"/>
      <c r="G1456" s="53"/>
      <c r="H1456" s="53">
        <f>ROUND(PRODUCT(D1456:G1456),2)</f>
        <v>1889.3</v>
      </c>
    </row>
    <row r="1457" spans="1:8" s="42" customFormat="1" x14ac:dyDescent="0.2">
      <c r="A1457" s="338"/>
      <c r="B1457" s="290"/>
      <c r="C1457" s="52"/>
      <c r="D1457" s="53"/>
      <c r="E1457" s="53"/>
      <c r="F1457" s="53"/>
      <c r="G1457" s="53"/>
      <c r="H1457" s="53"/>
    </row>
    <row r="1458" spans="1:8" s="42" customFormat="1" x14ac:dyDescent="0.2">
      <c r="A1458" s="338"/>
      <c r="B1458" s="291" t="str">
        <f>"Total item "&amp;A1454</f>
        <v>Total item 13.2</v>
      </c>
      <c r="C1458" s="52"/>
      <c r="D1458" s="53"/>
      <c r="E1458" s="53"/>
      <c r="F1458" s="53"/>
      <c r="G1458" s="53"/>
      <c r="H1458" s="91">
        <f>SUM(H1456:H1457)</f>
        <v>1889.3</v>
      </c>
    </row>
    <row r="1459" spans="1:8" s="42" customFormat="1" x14ac:dyDescent="0.2">
      <c r="A1459" s="338"/>
      <c r="B1459" s="99"/>
      <c r="C1459" s="93"/>
      <c r="D1459" s="94"/>
      <c r="E1459" s="94"/>
      <c r="F1459" s="94"/>
      <c r="G1459" s="94"/>
      <c r="H1459" s="94"/>
    </row>
    <row r="1460" spans="1:8" s="43" customFormat="1" ht="20.399999999999999" x14ac:dyDescent="0.2">
      <c r="A1460" s="296" t="s">
        <v>323</v>
      </c>
      <c r="B1460" s="279" t="s">
        <v>1246</v>
      </c>
      <c r="C1460" s="90" t="s">
        <v>109</v>
      </c>
      <c r="D1460" s="91"/>
      <c r="E1460" s="100"/>
      <c r="F1460" s="91"/>
      <c r="G1460" s="91"/>
      <c r="H1460" s="91"/>
    </row>
    <row r="1461" spans="1:8" s="42" customFormat="1" x14ac:dyDescent="0.2">
      <c r="A1461" s="338"/>
      <c r="B1461" s="290" t="s">
        <v>1247</v>
      </c>
      <c r="C1461" s="52"/>
      <c r="D1461" s="53">
        <v>19</v>
      </c>
      <c r="E1461" s="53"/>
      <c r="F1461" s="53"/>
      <c r="G1461" s="53"/>
      <c r="H1461" s="53">
        <f>ROUND(PRODUCT(D1461:G1461),2)</f>
        <v>19</v>
      </c>
    </row>
    <row r="1462" spans="1:8" s="42" customFormat="1" x14ac:dyDescent="0.2">
      <c r="A1462" s="338"/>
      <c r="B1462" s="291" t="str">
        <f>"Total item "&amp;A1460</f>
        <v>Total item 13.3</v>
      </c>
      <c r="C1462" s="52"/>
      <c r="D1462" s="53"/>
      <c r="E1462" s="53"/>
      <c r="F1462" s="53"/>
      <c r="G1462" s="53"/>
      <c r="H1462" s="91">
        <f>SUM(H1461:H1461)</f>
        <v>19</v>
      </c>
    </row>
    <row r="1463" spans="1:8" s="42" customFormat="1" x14ac:dyDescent="0.2">
      <c r="A1463" s="338"/>
      <c r="B1463" s="99"/>
      <c r="C1463" s="93"/>
      <c r="D1463" s="94"/>
      <c r="E1463" s="94"/>
      <c r="F1463" s="94"/>
      <c r="G1463" s="94"/>
      <c r="H1463" s="94"/>
    </row>
    <row r="1464" spans="1:8" s="89" customFormat="1" x14ac:dyDescent="0.2">
      <c r="A1464" s="339" t="s">
        <v>546</v>
      </c>
      <c r="B1464" s="95" t="s">
        <v>97</v>
      </c>
      <c r="C1464" s="96"/>
      <c r="D1464" s="97"/>
      <c r="E1464" s="97"/>
      <c r="F1464" s="97"/>
      <c r="G1464" s="97"/>
      <c r="H1464" s="97"/>
    </row>
    <row r="1465" spans="1:8" s="44" customFormat="1" x14ac:dyDescent="0.2">
      <c r="A1465" s="343"/>
      <c r="B1465" s="109"/>
      <c r="C1465" s="110"/>
      <c r="D1465" s="111"/>
      <c r="E1465" s="111"/>
      <c r="F1465" s="111"/>
      <c r="G1465" s="111"/>
      <c r="H1465" s="111"/>
    </row>
    <row r="1466" spans="1:8" s="40" customFormat="1" x14ac:dyDescent="0.2">
      <c r="A1466" s="342" t="s">
        <v>1478</v>
      </c>
      <c r="B1466" s="115" t="s">
        <v>1471</v>
      </c>
      <c r="C1466" s="116"/>
      <c r="D1466" s="108"/>
      <c r="E1466" s="108"/>
      <c r="F1466" s="108"/>
      <c r="G1466" s="108"/>
      <c r="H1466" s="107"/>
    </row>
    <row r="1467" spans="1:8" s="44" customFormat="1" x14ac:dyDescent="0.2">
      <c r="A1467" s="343"/>
      <c r="B1467" s="109"/>
      <c r="C1467" s="110"/>
      <c r="D1467" s="111"/>
      <c r="E1467" s="111"/>
      <c r="F1467" s="111"/>
      <c r="G1467" s="111"/>
      <c r="H1467" s="111"/>
    </row>
    <row r="1468" spans="1:8" s="42" customFormat="1" x14ac:dyDescent="0.2">
      <c r="A1468" s="338" t="s">
        <v>141</v>
      </c>
      <c r="B1468" s="99" t="s">
        <v>259</v>
      </c>
      <c r="C1468" s="52"/>
      <c r="D1468" s="53"/>
      <c r="E1468" s="53"/>
      <c r="F1468" s="53"/>
      <c r="G1468" s="53"/>
      <c r="H1468" s="94"/>
    </row>
    <row r="1469" spans="1:8" s="87" customFormat="1" x14ac:dyDescent="0.2">
      <c r="A1469" s="546" t="s">
        <v>1479</v>
      </c>
      <c r="B1469" s="547" t="s">
        <v>413</v>
      </c>
      <c r="C1469" s="105" t="s">
        <v>12</v>
      </c>
      <c r="D1469" s="101"/>
      <c r="E1469" s="101"/>
      <c r="F1469" s="101"/>
      <c r="G1469" s="101"/>
      <c r="H1469" s="101"/>
    </row>
    <row r="1470" spans="1:8" s="42" customFormat="1" x14ac:dyDescent="0.2">
      <c r="A1470" s="338"/>
      <c r="B1470" s="290" t="s">
        <v>1472</v>
      </c>
      <c r="C1470" s="52"/>
      <c r="D1470" s="53"/>
      <c r="E1470" s="53">
        <v>2.85</v>
      </c>
      <c r="F1470" s="53">
        <v>0.5</v>
      </c>
      <c r="G1470" s="53">
        <v>1</v>
      </c>
      <c r="H1470" s="53">
        <f t="shared" ref="H1470:H1477" si="50">ROUND(PRODUCT(D1470:G1470),2)</f>
        <v>1.43</v>
      </c>
    </row>
    <row r="1471" spans="1:8" s="42" customFormat="1" x14ac:dyDescent="0.2">
      <c r="A1471" s="338"/>
      <c r="B1471" s="290"/>
      <c r="C1471" s="52"/>
      <c r="D1471" s="53"/>
      <c r="E1471" s="53">
        <v>3</v>
      </c>
      <c r="F1471" s="53">
        <v>0.5</v>
      </c>
      <c r="G1471" s="53">
        <v>1</v>
      </c>
      <c r="H1471" s="53">
        <f t="shared" si="50"/>
        <v>1.5</v>
      </c>
    </row>
    <row r="1472" spans="1:8" s="42" customFormat="1" x14ac:dyDescent="0.2">
      <c r="A1472" s="338"/>
      <c r="B1472" s="290"/>
      <c r="C1472" s="52"/>
      <c r="D1472" s="53"/>
      <c r="E1472" s="53">
        <v>60.25</v>
      </c>
      <c r="F1472" s="53">
        <v>0.5</v>
      </c>
      <c r="G1472" s="53">
        <v>1</v>
      </c>
      <c r="H1472" s="53">
        <f t="shared" si="50"/>
        <v>30.13</v>
      </c>
    </row>
    <row r="1473" spans="1:8" s="42" customFormat="1" x14ac:dyDescent="0.2">
      <c r="A1473" s="338"/>
      <c r="B1473" s="290"/>
      <c r="C1473" s="52"/>
      <c r="D1473" s="53"/>
      <c r="E1473" s="53">
        <v>48.8</v>
      </c>
      <c r="F1473" s="53">
        <v>0.5</v>
      </c>
      <c r="G1473" s="53">
        <v>1</v>
      </c>
      <c r="H1473" s="53">
        <f t="shared" si="50"/>
        <v>24.4</v>
      </c>
    </row>
    <row r="1474" spans="1:8" s="42" customFormat="1" x14ac:dyDescent="0.2">
      <c r="A1474" s="338"/>
      <c r="B1474" s="290"/>
      <c r="C1474" s="52"/>
      <c r="D1474" s="53"/>
      <c r="E1474" s="53">
        <v>18.5</v>
      </c>
      <c r="F1474" s="53">
        <v>0.5</v>
      </c>
      <c r="G1474" s="53">
        <v>1</v>
      </c>
      <c r="H1474" s="53">
        <f t="shared" si="50"/>
        <v>9.25</v>
      </c>
    </row>
    <row r="1475" spans="1:8" s="42" customFormat="1" x14ac:dyDescent="0.2">
      <c r="A1475" s="338"/>
      <c r="B1475" s="290"/>
      <c r="C1475" s="52"/>
      <c r="D1475" s="53"/>
      <c r="E1475" s="53">
        <v>81.849999999999994</v>
      </c>
      <c r="F1475" s="53">
        <v>0.5</v>
      </c>
      <c r="G1475" s="53">
        <v>1</v>
      </c>
      <c r="H1475" s="53">
        <f t="shared" si="50"/>
        <v>40.93</v>
      </c>
    </row>
    <row r="1476" spans="1:8" s="42" customFormat="1" x14ac:dyDescent="0.2">
      <c r="A1476" s="338"/>
      <c r="B1476" s="290"/>
      <c r="C1476" s="52"/>
      <c r="D1476" s="53"/>
      <c r="E1476" s="53">
        <v>61.5</v>
      </c>
      <c r="F1476" s="53">
        <v>0.5</v>
      </c>
      <c r="G1476" s="53">
        <v>1</v>
      </c>
      <c r="H1476" s="53">
        <f t="shared" si="50"/>
        <v>30.75</v>
      </c>
    </row>
    <row r="1477" spans="1:8" s="42" customFormat="1" x14ac:dyDescent="0.2">
      <c r="A1477" s="338"/>
      <c r="B1477" s="290"/>
      <c r="C1477" s="52"/>
      <c r="D1477" s="53"/>
      <c r="E1477" s="53">
        <v>33</v>
      </c>
      <c r="F1477" s="53">
        <v>0.5</v>
      </c>
      <c r="G1477" s="53">
        <v>1</v>
      </c>
      <c r="H1477" s="53">
        <f t="shared" si="50"/>
        <v>16.5</v>
      </c>
    </row>
    <row r="1478" spans="1:8" s="42" customFormat="1" x14ac:dyDescent="0.2">
      <c r="A1478" s="338"/>
      <c r="B1478" s="291" t="str">
        <f>"Total item "&amp;A1469</f>
        <v>Total item 14.1.1</v>
      </c>
      <c r="C1478" s="52"/>
      <c r="D1478" s="53"/>
      <c r="E1478" s="53"/>
      <c r="F1478" s="53"/>
      <c r="G1478" s="53"/>
      <c r="H1478" s="91">
        <f>SUM(H1470:H1477)</f>
        <v>154.89000000000001</v>
      </c>
    </row>
    <row r="1479" spans="1:8" s="42" customFormat="1" x14ac:dyDescent="0.2">
      <c r="A1479" s="338"/>
      <c r="B1479" s="99"/>
      <c r="C1479" s="93"/>
      <c r="D1479" s="94"/>
      <c r="E1479" s="94"/>
      <c r="F1479" s="94"/>
      <c r="G1479" s="94"/>
      <c r="H1479" s="94"/>
    </row>
    <row r="1480" spans="1:8" s="42" customFormat="1" x14ac:dyDescent="0.2">
      <c r="A1480" s="338" t="s">
        <v>320</v>
      </c>
      <c r="B1480" s="99" t="s">
        <v>260</v>
      </c>
      <c r="C1480" s="93"/>
      <c r="D1480" s="94"/>
      <c r="E1480" s="94"/>
      <c r="F1480" s="94"/>
      <c r="G1480" s="94"/>
      <c r="H1480" s="94"/>
    </row>
    <row r="1481" spans="1:8" s="87" customFormat="1" ht="20.399999999999999" x14ac:dyDescent="0.2">
      <c r="A1481" s="341" t="s">
        <v>1480</v>
      </c>
      <c r="B1481" s="547" t="s">
        <v>429</v>
      </c>
      <c r="C1481" s="105" t="s">
        <v>9</v>
      </c>
      <c r="D1481" s="101"/>
      <c r="E1481" s="101"/>
      <c r="F1481" s="101"/>
      <c r="G1481" s="101"/>
      <c r="H1481" s="101"/>
    </row>
    <row r="1482" spans="1:8" s="42" customFormat="1" x14ac:dyDescent="0.2">
      <c r="A1482" s="338"/>
      <c r="B1482" s="290" t="s">
        <v>1472</v>
      </c>
      <c r="C1482" s="52"/>
      <c r="D1482" s="53"/>
      <c r="E1482" s="53">
        <v>2.85</v>
      </c>
      <c r="F1482" s="53">
        <v>0.5</v>
      </c>
      <c r="G1482" s="53"/>
      <c r="H1482" s="53">
        <f t="shared" ref="H1482:H1489" si="51">ROUND(PRODUCT(D1482:G1482),2)</f>
        <v>1.43</v>
      </c>
    </row>
    <row r="1483" spans="1:8" s="42" customFormat="1" x14ac:dyDescent="0.2">
      <c r="A1483" s="338"/>
      <c r="B1483" s="290"/>
      <c r="C1483" s="52"/>
      <c r="D1483" s="53"/>
      <c r="E1483" s="53">
        <v>3</v>
      </c>
      <c r="F1483" s="53">
        <v>0.5</v>
      </c>
      <c r="G1483" s="53"/>
      <c r="H1483" s="53">
        <f t="shared" si="51"/>
        <v>1.5</v>
      </c>
    </row>
    <row r="1484" spans="1:8" s="42" customFormat="1" x14ac:dyDescent="0.2">
      <c r="A1484" s="338"/>
      <c r="B1484" s="290"/>
      <c r="C1484" s="52"/>
      <c r="D1484" s="53"/>
      <c r="E1484" s="53">
        <v>60.25</v>
      </c>
      <c r="F1484" s="53">
        <v>0.5</v>
      </c>
      <c r="G1484" s="53"/>
      <c r="H1484" s="53">
        <f t="shared" si="51"/>
        <v>30.13</v>
      </c>
    </row>
    <row r="1485" spans="1:8" s="42" customFormat="1" x14ac:dyDescent="0.2">
      <c r="A1485" s="338"/>
      <c r="B1485" s="290"/>
      <c r="C1485" s="52"/>
      <c r="D1485" s="53"/>
      <c r="E1485" s="53">
        <v>48.8</v>
      </c>
      <c r="F1485" s="53">
        <v>0.5</v>
      </c>
      <c r="G1485" s="53"/>
      <c r="H1485" s="53">
        <f t="shared" si="51"/>
        <v>24.4</v>
      </c>
    </row>
    <row r="1486" spans="1:8" s="42" customFormat="1" x14ac:dyDescent="0.2">
      <c r="A1486" s="338"/>
      <c r="B1486" s="290"/>
      <c r="C1486" s="52"/>
      <c r="D1486" s="53"/>
      <c r="E1486" s="53">
        <v>18.5</v>
      </c>
      <c r="F1486" s="53">
        <v>0.5</v>
      </c>
      <c r="G1486" s="53"/>
      <c r="H1486" s="53">
        <f t="shared" si="51"/>
        <v>9.25</v>
      </c>
    </row>
    <row r="1487" spans="1:8" s="42" customFormat="1" x14ac:dyDescent="0.2">
      <c r="A1487" s="338"/>
      <c r="B1487" s="290"/>
      <c r="C1487" s="52"/>
      <c r="D1487" s="53"/>
      <c r="E1487" s="53">
        <v>81.849999999999994</v>
      </c>
      <c r="F1487" s="53">
        <v>0.5</v>
      </c>
      <c r="G1487" s="53"/>
      <c r="H1487" s="53">
        <f t="shared" si="51"/>
        <v>40.93</v>
      </c>
    </row>
    <row r="1488" spans="1:8" s="42" customFormat="1" x14ac:dyDescent="0.2">
      <c r="A1488" s="338"/>
      <c r="B1488" s="290"/>
      <c r="C1488" s="52"/>
      <c r="D1488" s="53"/>
      <c r="E1488" s="53">
        <v>61.5</v>
      </c>
      <c r="F1488" s="53">
        <v>0.5</v>
      </c>
      <c r="G1488" s="53"/>
      <c r="H1488" s="53">
        <f t="shared" si="51"/>
        <v>30.75</v>
      </c>
    </row>
    <row r="1489" spans="1:8" s="42" customFormat="1" x14ac:dyDescent="0.2">
      <c r="A1489" s="338"/>
      <c r="B1489" s="290"/>
      <c r="C1489" s="52"/>
      <c r="D1489" s="53"/>
      <c r="E1489" s="53">
        <v>33</v>
      </c>
      <c r="F1489" s="53">
        <v>0.5</v>
      </c>
      <c r="G1489" s="53"/>
      <c r="H1489" s="53">
        <f t="shared" si="51"/>
        <v>16.5</v>
      </c>
    </row>
    <row r="1490" spans="1:8" s="42" customFormat="1" x14ac:dyDescent="0.2">
      <c r="A1490" s="338"/>
      <c r="B1490" s="291" t="str">
        <f>"Total item "&amp;A1481</f>
        <v>Total item 14.1.2</v>
      </c>
      <c r="C1490" s="52"/>
      <c r="D1490" s="53"/>
      <c r="E1490" s="53"/>
      <c r="F1490" s="53"/>
      <c r="G1490" s="53"/>
      <c r="H1490" s="91">
        <f>SUM(H1482:H1489)</f>
        <v>154.89000000000001</v>
      </c>
    </row>
    <row r="1491" spans="1:8" s="42" customFormat="1" x14ac:dyDescent="0.2">
      <c r="A1491" s="338"/>
      <c r="B1491" s="99"/>
      <c r="C1491" s="52"/>
      <c r="D1491" s="53"/>
      <c r="E1491" s="53"/>
      <c r="F1491" s="53"/>
      <c r="G1491" s="53"/>
      <c r="H1491" s="101"/>
    </row>
    <row r="1492" spans="1:8" s="87" customFormat="1" ht="30.6" x14ac:dyDescent="0.2">
      <c r="A1492" s="341" t="s">
        <v>1481</v>
      </c>
      <c r="B1492" s="552" t="s">
        <v>1385</v>
      </c>
      <c r="C1492" s="105" t="s">
        <v>9</v>
      </c>
      <c r="D1492" s="101"/>
      <c r="E1492" s="101"/>
      <c r="F1492" s="101"/>
      <c r="G1492" s="101"/>
      <c r="H1492" s="101"/>
    </row>
    <row r="1493" spans="1:8" s="42" customFormat="1" x14ac:dyDescent="0.2">
      <c r="A1493" s="338"/>
      <c r="B1493" s="290" t="s">
        <v>1472</v>
      </c>
      <c r="C1493" s="52"/>
      <c r="D1493" s="53"/>
      <c r="E1493" s="53">
        <v>2.85</v>
      </c>
      <c r="F1493" s="53"/>
      <c r="G1493" s="53">
        <v>1</v>
      </c>
      <c r="H1493" s="53">
        <f t="shared" ref="H1493:H1500" si="52">ROUND(PRODUCT(D1493:G1493),2)</f>
        <v>2.85</v>
      </c>
    </row>
    <row r="1494" spans="1:8" s="42" customFormat="1" x14ac:dyDescent="0.2">
      <c r="A1494" s="338"/>
      <c r="B1494" s="290"/>
      <c r="C1494" s="52"/>
      <c r="D1494" s="53"/>
      <c r="E1494" s="53">
        <v>3</v>
      </c>
      <c r="F1494" s="53"/>
      <c r="G1494" s="53">
        <v>1</v>
      </c>
      <c r="H1494" s="53">
        <f t="shared" si="52"/>
        <v>3</v>
      </c>
    </row>
    <row r="1495" spans="1:8" s="42" customFormat="1" x14ac:dyDescent="0.2">
      <c r="A1495" s="338"/>
      <c r="B1495" s="290"/>
      <c r="C1495" s="52"/>
      <c r="D1495" s="53"/>
      <c r="E1495" s="53">
        <v>60.25</v>
      </c>
      <c r="F1495" s="53"/>
      <c r="G1495" s="53">
        <v>1</v>
      </c>
      <c r="H1495" s="53">
        <f t="shared" si="52"/>
        <v>60.25</v>
      </c>
    </row>
    <row r="1496" spans="1:8" s="42" customFormat="1" x14ac:dyDescent="0.2">
      <c r="A1496" s="338"/>
      <c r="B1496" s="290"/>
      <c r="C1496" s="52"/>
      <c r="D1496" s="53"/>
      <c r="E1496" s="53">
        <v>48.8</v>
      </c>
      <c r="F1496" s="53"/>
      <c r="G1496" s="53">
        <v>1</v>
      </c>
      <c r="H1496" s="53">
        <f t="shared" si="52"/>
        <v>48.8</v>
      </c>
    </row>
    <row r="1497" spans="1:8" s="42" customFormat="1" x14ac:dyDescent="0.2">
      <c r="A1497" s="338"/>
      <c r="B1497" s="290"/>
      <c r="C1497" s="52"/>
      <c r="D1497" s="53"/>
      <c r="E1497" s="53">
        <v>18.5</v>
      </c>
      <c r="F1497" s="53"/>
      <c r="G1497" s="53">
        <v>1</v>
      </c>
      <c r="H1497" s="53">
        <f t="shared" si="52"/>
        <v>18.5</v>
      </c>
    </row>
    <row r="1498" spans="1:8" s="42" customFormat="1" x14ac:dyDescent="0.2">
      <c r="A1498" s="338"/>
      <c r="B1498" s="290"/>
      <c r="C1498" s="52"/>
      <c r="D1498" s="53"/>
      <c r="E1498" s="53">
        <v>81.849999999999994</v>
      </c>
      <c r="F1498" s="53"/>
      <c r="G1498" s="53">
        <v>1</v>
      </c>
      <c r="H1498" s="53">
        <f t="shared" si="52"/>
        <v>81.849999999999994</v>
      </c>
    </row>
    <row r="1499" spans="1:8" s="42" customFormat="1" x14ac:dyDescent="0.2">
      <c r="A1499" s="338"/>
      <c r="B1499" s="290"/>
      <c r="C1499" s="52"/>
      <c r="D1499" s="53"/>
      <c r="E1499" s="53">
        <v>61.5</v>
      </c>
      <c r="F1499" s="53"/>
      <c r="G1499" s="53">
        <v>1</v>
      </c>
      <c r="H1499" s="53">
        <f t="shared" si="52"/>
        <v>61.5</v>
      </c>
    </row>
    <row r="1500" spans="1:8" s="42" customFormat="1" x14ac:dyDescent="0.2">
      <c r="A1500" s="338"/>
      <c r="B1500" s="290"/>
      <c r="C1500" s="52"/>
      <c r="D1500" s="53"/>
      <c r="E1500" s="53">
        <v>33</v>
      </c>
      <c r="F1500" s="53"/>
      <c r="G1500" s="53">
        <v>1</v>
      </c>
      <c r="H1500" s="53">
        <f t="shared" si="52"/>
        <v>33</v>
      </c>
    </row>
    <row r="1501" spans="1:8" s="42" customFormat="1" x14ac:dyDescent="0.2">
      <c r="A1501" s="338"/>
      <c r="B1501" s="291" t="str">
        <f>"Total item "&amp;A1492</f>
        <v>Total item 14.1.3</v>
      </c>
      <c r="C1501" s="52"/>
      <c r="D1501" s="53"/>
      <c r="E1501" s="53"/>
      <c r="F1501" s="53"/>
      <c r="G1501" s="53"/>
      <c r="H1501" s="91">
        <f>SUM(H1493:H1500)</f>
        <v>309.75</v>
      </c>
    </row>
    <row r="1502" spans="1:8" s="42" customFormat="1" x14ac:dyDescent="0.2">
      <c r="A1502" s="338"/>
      <c r="B1502" s="99"/>
      <c r="C1502" s="52"/>
      <c r="D1502" s="53"/>
      <c r="E1502" s="53"/>
      <c r="F1502" s="53"/>
      <c r="G1502" s="53"/>
      <c r="H1502" s="101"/>
    </row>
    <row r="1503" spans="1:8" s="87" customFormat="1" ht="40.799999999999997" x14ac:dyDescent="0.2">
      <c r="A1503" s="546" t="s">
        <v>1482</v>
      </c>
      <c r="B1503" s="547" t="s">
        <v>415</v>
      </c>
      <c r="C1503" s="105" t="s">
        <v>9</v>
      </c>
      <c r="D1503" s="101"/>
      <c r="E1503" s="104"/>
      <c r="F1503" s="101"/>
      <c r="G1503" s="101"/>
      <c r="H1503" s="101"/>
    </row>
    <row r="1504" spans="1:8" s="42" customFormat="1" x14ac:dyDescent="0.2">
      <c r="A1504" s="338"/>
      <c r="B1504" s="290" t="s">
        <v>1473</v>
      </c>
      <c r="C1504" s="52"/>
      <c r="D1504" s="53"/>
      <c r="E1504" s="53">
        <v>2.85</v>
      </c>
      <c r="F1504" s="53"/>
      <c r="G1504" s="53">
        <v>1.8</v>
      </c>
      <c r="H1504" s="53">
        <f t="shared" ref="H1504:H1511" si="53">ROUND(PRODUCT(D1504:G1504),2)</f>
        <v>5.13</v>
      </c>
    </row>
    <row r="1505" spans="1:8" s="42" customFormat="1" x14ac:dyDescent="0.2">
      <c r="A1505" s="338"/>
      <c r="B1505" s="290"/>
      <c r="C1505" s="52"/>
      <c r="D1505" s="53"/>
      <c r="E1505" s="53">
        <v>3</v>
      </c>
      <c r="F1505" s="53"/>
      <c r="G1505" s="53">
        <v>1.8</v>
      </c>
      <c r="H1505" s="53">
        <f t="shared" si="53"/>
        <v>5.4</v>
      </c>
    </row>
    <row r="1506" spans="1:8" s="42" customFormat="1" x14ac:dyDescent="0.2">
      <c r="A1506" s="338"/>
      <c r="B1506" s="290"/>
      <c r="C1506" s="52"/>
      <c r="D1506" s="53"/>
      <c r="E1506" s="53">
        <v>60.25</v>
      </c>
      <c r="F1506" s="53"/>
      <c r="G1506" s="53">
        <v>1.8</v>
      </c>
      <c r="H1506" s="53">
        <f t="shared" si="53"/>
        <v>108.45</v>
      </c>
    </row>
    <row r="1507" spans="1:8" s="42" customFormat="1" x14ac:dyDescent="0.2">
      <c r="A1507" s="338"/>
      <c r="B1507" s="290"/>
      <c r="C1507" s="52"/>
      <c r="D1507" s="53"/>
      <c r="E1507" s="53">
        <v>48.8</v>
      </c>
      <c r="F1507" s="53"/>
      <c r="G1507" s="53">
        <v>1.8</v>
      </c>
      <c r="H1507" s="53">
        <f t="shared" si="53"/>
        <v>87.84</v>
      </c>
    </row>
    <row r="1508" spans="1:8" s="42" customFormat="1" x14ac:dyDescent="0.2">
      <c r="A1508" s="338"/>
      <c r="B1508" s="290"/>
      <c r="C1508" s="52"/>
      <c r="D1508" s="53"/>
      <c r="E1508" s="53">
        <v>18.5</v>
      </c>
      <c r="F1508" s="53"/>
      <c r="G1508" s="53">
        <v>1.8</v>
      </c>
      <c r="H1508" s="53">
        <f t="shared" si="53"/>
        <v>33.299999999999997</v>
      </c>
    </row>
    <row r="1509" spans="1:8" s="42" customFormat="1" x14ac:dyDescent="0.2">
      <c r="A1509" s="338"/>
      <c r="B1509" s="290"/>
      <c r="C1509" s="52"/>
      <c r="D1509" s="53"/>
      <c r="E1509" s="53">
        <v>81.849999999999994</v>
      </c>
      <c r="F1509" s="53"/>
      <c r="G1509" s="53">
        <v>1.8</v>
      </c>
      <c r="H1509" s="53">
        <f t="shared" si="53"/>
        <v>147.33000000000001</v>
      </c>
    </row>
    <row r="1510" spans="1:8" s="42" customFormat="1" x14ac:dyDescent="0.2">
      <c r="A1510" s="338"/>
      <c r="B1510" s="290"/>
      <c r="C1510" s="52"/>
      <c r="D1510" s="53"/>
      <c r="E1510" s="53">
        <v>61.5</v>
      </c>
      <c r="F1510" s="53"/>
      <c r="G1510" s="53">
        <v>1.8</v>
      </c>
      <c r="H1510" s="53">
        <f t="shared" si="53"/>
        <v>110.7</v>
      </c>
    </row>
    <row r="1511" spans="1:8" s="42" customFormat="1" x14ac:dyDescent="0.2">
      <c r="A1511" s="338"/>
      <c r="B1511" s="290"/>
      <c r="C1511" s="52"/>
      <c r="D1511" s="53"/>
      <c r="E1511" s="53">
        <v>33</v>
      </c>
      <c r="F1511" s="53"/>
      <c r="G1511" s="53">
        <v>1.8</v>
      </c>
      <c r="H1511" s="53">
        <f t="shared" si="53"/>
        <v>59.4</v>
      </c>
    </row>
    <row r="1512" spans="1:8" s="42" customFormat="1" x14ac:dyDescent="0.2">
      <c r="A1512" s="553"/>
      <c r="B1512" s="291" t="str">
        <f>"Total item "&amp;A1503</f>
        <v>Total item 14.1.4</v>
      </c>
      <c r="C1512" s="52"/>
      <c r="D1512" s="53"/>
      <c r="E1512" s="53"/>
      <c r="F1512" s="53"/>
      <c r="G1512" s="53"/>
      <c r="H1512" s="91">
        <f>SUM(H1504:H1511)</f>
        <v>557.55000000000007</v>
      </c>
    </row>
    <row r="1513" spans="1:8" s="42" customFormat="1" x14ac:dyDescent="0.2">
      <c r="A1513" s="553"/>
      <c r="B1513" s="291"/>
      <c r="C1513" s="52"/>
      <c r="D1513" s="53"/>
      <c r="E1513" s="53"/>
      <c r="F1513" s="53"/>
      <c r="G1513" s="53"/>
      <c r="H1513" s="53"/>
    </row>
    <row r="1514" spans="1:8" s="87" customFormat="1" ht="20.399999999999999" x14ac:dyDescent="0.2">
      <c r="A1514" s="341" t="s">
        <v>1483</v>
      </c>
      <c r="B1514" s="547" t="s">
        <v>448</v>
      </c>
      <c r="C1514" s="105" t="s">
        <v>12</v>
      </c>
      <c r="D1514" s="104"/>
      <c r="E1514" s="104"/>
      <c r="F1514" s="101"/>
      <c r="G1514" s="101"/>
      <c r="H1514" s="101"/>
    </row>
    <row r="1515" spans="1:8" s="42" customFormat="1" x14ac:dyDescent="0.2">
      <c r="A1515" s="338"/>
      <c r="B1515" s="290" t="s">
        <v>1387</v>
      </c>
      <c r="C1515" s="52"/>
      <c r="D1515" s="53">
        <v>104</v>
      </c>
      <c r="E1515" s="53">
        <v>0.2</v>
      </c>
      <c r="F1515" s="117">
        <v>0.2</v>
      </c>
      <c r="G1515" s="117">
        <v>2.8</v>
      </c>
      <c r="H1515" s="53">
        <f>ROUND(PRODUCT(D1515:G1515),2)</f>
        <v>11.65</v>
      </c>
    </row>
    <row r="1516" spans="1:8" s="42" customFormat="1" x14ac:dyDescent="0.2">
      <c r="A1516" s="338"/>
      <c r="B1516" s="290"/>
      <c r="C1516" s="52"/>
      <c r="D1516" s="53"/>
      <c r="E1516" s="53"/>
      <c r="F1516" s="117"/>
      <c r="G1516" s="117"/>
      <c r="H1516" s="53"/>
    </row>
    <row r="1517" spans="1:8" s="42" customFormat="1" x14ac:dyDescent="0.2">
      <c r="A1517" s="338"/>
      <c r="B1517" s="290" t="s">
        <v>1388</v>
      </c>
      <c r="C1517" s="52"/>
      <c r="D1517" s="53">
        <v>2</v>
      </c>
      <c r="E1517" s="53">
        <f>SUM(E1504:E1511)</f>
        <v>309.75</v>
      </c>
      <c r="F1517" s="117">
        <v>0.2</v>
      </c>
      <c r="G1517" s="117">
        <v>0.2</v>
      </c>
      <c r="H1517" s="53">
        <f>ROUND(PRODUCT(D1517:G1517),2)</f>
        <v>24.78</v>
      </c>
    </row>
    <row r="1518" spans="1:8" s="42" customFormat="1" x14ac:dyDescent="0.2">
      <c r="A1518" s="338"/>
      <c r="B1518" s="291"/>
      <c r="C1518" s="52"/>
      <c r="D1518" s="53">
        <v>2</v>
      </c>
      <c r="E1518" s="53">
        <f>SUM(E1504:E1511)</f>
        <v>309.75</v>
      </c>
      <c r="F1518" s="117">
        <v>0.2</v>
      </c>
      <c r="G1518" s="117">
        <v>0.2</v>
      </c>
      <c r="H1518" s="53">
        <f>ROUND(PRODUCT(D1518:G1518),2)</f>
        <v>24.78</v>
      </c>
    </row>
    <row r="1519" spans="1:8" s="42" customFormat="1" x14ac:dyDescent="0.2">
      <c r="A1519" s="338"/>
      <c r="B1519" s="291" t="str">
        <f>"Total item "&amp;A1514</f>
        <v>Total item 14.1.5</v>
      </c>
      <c r="C1519" s="52"/>
      <c r="D1519" s="53"/>
      <c r="E1519" s="53"/>
      <c r="F1519" s="53"/>
      <c r="G1519" s="53"/>
      <c r="H1519" s="91">
        <f>SUM(H1515:H1518)</f>
        <v>61.21</v>
      </c>
    </row>
    <row r="1520" spans="1:8" s="42" customFormat="1" x14ac:dyDescent="0.2">
      <c r="A1520" s="338"/>
      <c r="B1520" s="291"/>
      <c r="C1520" s="52"/>
      <c r="D1520" s="53"/>
      <c r="E1520" s="53"/>
      <c r="F1520" s="53"/>
      <c r="G1520" s="53"/>
      <c r="H1520" s="53"/>
    </row>
    <row r="1521" spans="1:8" s="87" customFormat="1" ht="20.399999999999999" x14ac:dyDescent="0.2">
      <c r="A1521" s="341" t="s">
        <v>1484</v>
      </c>
      <c r="B1521" s="547" t="s">
        <v>449</v>
      </c>
      <c r="C1521" s="105" t="s">
        <v>12</v>
      </c>
      <c r="D1521" s="104"/>
      <c r="E1521" s="104"/>
      <c r="F1521" s="101"/>
      <c r="G1521" s="101"/>
      <c r="H1521" s="101"/>
    </row>
    <row r="1522" spans="1:8" s="42" customFormat="1" x14ac:dyDescent="0.2">
      <c r="A1522" s="338"/>
      <c r="B1522" s="291" t="s">
        <v>1476</v>
      </c>
      <c r="C1522" s="52"/>
      <c r="D1522" s="53">
        <f>H1519</f>
        <v>61.21</v>
      </c>
      <c r="E1522" s="53"/>
      <c r="F1522" s="117"/>
      <c r="G1522" s="117"/>
      <c r="H1522" s="53">
        <f>ROUND(PRODUCT(D1522:G1522),2)</f>
        <v>61.21</v>
      </c>
    </row>
    <row r="1523" spans="1:8" s="42" customFormat="1" x14ac:dyDescent="0.2">
      <c r="A1523" s="338"/>
      <c r="B1523" s="291" t="str">
        <f>"Total item "&amp;A1521</f>
        <v>Total item 14.1.6</v>
      </c>
      <c r="C1523" s="52"/>
      <c r="D1523" s="53"/>
      <c r="E1523" s="53"/>
      <c r="F1523" s="53"/>
      <c r="G1523" s="53"/>
      <c r="H1523" s="91">
        <f>SUM(H1522:H1522)</f>
        <v>61.21</v>
      </c>
    </row>
    <row r="1524" spans="1:8" s="42" customFormat="1" x14ac:dyDescent="0.2">
      <c r="A1524" s="338"/>
      <c r="B1524" s="99"/>
      <c r="C1524" s="52"/>
      <c r="D1524" s="53"/>
      <c r="E1524" s="53"/>
      <c r="F1524" s="53"/>
      <c r="G1524" s="53"/>
      <c r="H1524" s="101"/>
    </row>
    <row r="1525" spans="1:8" s="87" customFormat="1" x14ac:dyDescent="0.2">
      <c r="A1525" s="341" t="s">
        <v>1485</v>
      </c>
      <c r="B1525" s="547" t="s">
        <v>452</v>
      </c>
      <c r="C1525" s="105" t="s">
        <v>109</v>
      </c>
      <c r="D1525" s="104"/>
      <c r="E1525" s="104"/>
      <c r="F1525" s="101"/>
      <c r="G1525" s="101"/>
      <c r="H1525" s="101"/>
    </row>
    <row r="1526" spans="1:8" s="42" customFormat="1" x14ac:dyDescent="0.2">
      <c r="A1526" s="338"/>
      <c r="B1526" s="291" t="s">
        <v>1476</v>
      </c>
      <c r="C1526" s="52"/>
      <c r="D1526" s="53">
        <f>H1519</f>
        <v>61.21</v>
      </c>
      <c r="E1526" s="53"/>
      <c r="F1526" s="53"/>
      <c r="G1526" s="53"/>
      <c r="H1526" s="53">
        <f>ROUND(PRODUCT(D1526:G1526),2)</f>
        <v>61.21</v>
      </c>
    </row>
    <row r="1527" spans="1:8" s="42" customFormat="1" x14ac:dyDescent="0.2">
      <c r="A1527" s="338"/>
      <c r="B1527" s="291" t="str">
        <f>"Total item "&amp;A1525</f>
        <v>Total item 14.1.7</v>
      </c>
      <c r="C1527" s="52"/>
      <c r="D1527" s="53"/>
      <c r="E1527" s="53"/>
      <c r="F1527" s="53"/>
      <c r="G1527" s="53"/>
      <c r="H1527" s="91">
        <f>SUM(H1526:H1526)</f>
        <v>61.21</v>
      </c>
    </row>
    <row r="1528" spans="1:8" s="42" customFormat="1" x14ac:dyDescent="0.2">
      <c r="A1528" s="338"/>
      <c r="B1528" s="99"/>
      <c r="C1528" s="52"/>
      <c r="D1528" s="53"/>
      <c r="E1528" s="53"/>
      <c r="F1528" s="53"/>
      <c r="G1528" s="53"/>
      <c r="H1528" s="101"/>
    </row>
    <row r="1529" spans="1:8" s="42" customFormat="1" x14ac:dyDescent="0.2">
      <c r="A1529" s="338" t="s">
        <v>321</v>
      </c>
      <c r="B1529" s="99" t="s">
        <v>261</v>
      </c>
      <c r="C1529" s="52"/>
      <c r="D1529" s="53"/>
      <c r="E1529" s="53"/>
      <c r="F1529" s="53"/>
      <c r="G1529" s="53"/>
      <c r="H1529" s="94"/>
    </row>
    <row r="1530" spans="1:8" s="87" customFormat="1" ht="30.6" x14ac:dyDescent="0.2">
      <c r="A1530" s="341" t="s">
        <v>1486</v>
      </c>
      <c r="B1530" s="547" t="s">
        <v>416</v>
      </c>
      <c r="C1530" s="105" t="s">
        <v>9</v>
      </c>
      <c r="D1530" s="101"/>
      <c r="E1530" s="101"/>
      <c r="F1530" s="101"/>
      <c r="G1530" s="101"/>
      <c r="H1530" s="101"/>
    </row>
    <row r="1531" spans="1:8" s="42" customFormat="1" x14ac:dyDescent="0.2">
      <c r="A1531" s="338"/>
      <c r="B1531" s="290" t="s">
        <v>1474</v>
      </c>
      <c r="C1531" s="52"/>
      <c r="D1531" s="53">
        <v>2</v>
      </c>
      <c r="E1531" s="53">
        <f>H1501</f>
        <v>309.75</v>
      </c>
      <c r="F1531" s="117"/>
      <c r="G1531" s="117"/>
      <c r="H1531" s="53">
        <f>ROUND(PRODUCT(D1531:G1531),2)</f>
        <v>619.5</v>
      </c>
    </row>
    <row r="1532" spans="1:8" s="42" customFormat="1" x14ac:dyDescent="0.2">
      <c r="A1532" s="338"/>
      <c r="B1532" s="290" t="s">
        <v>1477</v>
      </c>
      <c r="C1532" s="52"/>
      <c r="D1532" s="53">
        <v>2</v>
      </c>
      <c r="E1532" s="53">
        <f>H1512</f>
        <v>557.55000000000007</v>
      </c>
      <c r="F1532" s="117"/>
      <c r="G1532" s="117"/>
      <c r="H1532" s="53">
        <f>ROUND(PRODUCT(D1532:G1532),2)</f>
        <v>1115.0999999999999</v>
      </c>
    </row>
    <row r="1533" spans="1:8" s="42" customFormat="1" x14ac:dyDescent="0.2">
      <c r="A1533" s="338"/>
      <c r="B1533" s="291" t="str">
        <f>"Total item "&amp;A1530</f>
        <v>Total item 14.1.8</v>
      </c>
      <c r="C1533" s="52"/>
      <c r="D1533" s="53"/>
      <c r="E1533" s="53"/>
      <c r="F1533" s="53"/>
      <c r="G1533" s="53"/>
      <c r="H1533" s="91">
        <f>SUM(H1531:H1532)</f>
        <v>1734.6</v>
      </c>
    </row>
    <row r="1534" spans="1:8" s="42" customFormat="1" x14ac:dyDescent="0.2">
      <c r="A1534" s="338"/>
      <c r="B1534" s="291"/>
      <c r="C1534" s="52"/>
      <c r="D1534" s="53"/>
      <c r="E1534" s="53"/>
      <c r="F1534" s="53"/>
      <c r="G1534" s="53"/>
      <c r="H1534" s="101"/>
    </row>
    <row r="1535" spans="1:8" s="87" customFormat="1" ht="40.799999999999997" x14ac:dyDescent="0.2">
      <c r="A1535" s="546" t="s">
        <v>1487</v>
      </c>
      <c r="B1535" s="547" t="s">
        <v>1475</v>
      </c>
      <c r="C1535" s="105" t="s">
        <v>9</v>
      </c>
      <c r="D1535" s="101"/>
      <c r="E1535" s="104"/>
      <c r="F1535" s="101"/>
      <c r="G1535" s="101"/>
      <c r="H1535" s="101"/>
    </row>
    <row r="1536" spans="1:8" s="42" customFormat="1" x14ac:dyDescent="0.2">
      <c r="A1536" s="338"/>
      <c r="B1536" s="290" t="s">
        <v>1474</v>
      </c>
      <c r="C1536" s="52"/>
      <c r="D1536" s="53">
        <v>2</v>
      </c>
      <c r="E1536" s="53">
        <f>H1501</f>
        <v>309.75</v>
      </c>
      <c r="F1536" s="117"/>
      <c r="G1536" s="117"/>
      <c r="H1536" s="53">
        <f>ROUND(PRODUCT(D1536:G1536),2)</f>
        <v>619.5</v>
      </c>
    </row>
    <row r="1537" spans="1:8" s="42" customFormat="1" x14ac:dyDescent="0.2">
      <c r="A1537" s="338"/>
      <c r="B1537" s="290" t="s">
        <v>1477</v>
      </c>
      <c r="C1537" s="52"/>
      <c r="D1537" s="53">
        <v>2</v>
      </c>
      <c r="E1537" s="53">
        <f>H1512</f>
        <v>557.55000000000007</v>
      </c>
      <c r="F1537" s="117"/>
      <c r="G1537" s="117"/>
      <c r="H1537" s="53">
        <f>ROUND(PRODUCT(D1537:G1537),2)</f>
        <v>1115.0999999999999</v>
      </c>
    </row>
    <row r="1538" spans="1:8" s="42" customFormat="1" x14ac:dyDescent="0.2">
      <c r="A1538" s="338"/>
      <c r="B1538" s="291" t="str">
        <f>"Total item "&amp;A1535</f>
        <v>Total item 14.1.9</v>
      </c>
      <c r="C1538" s="52"/>
      <c r="D1538" s="53"/>
      <c r="E1538" s="53"/>
      <c r="F1538" s="53"/>
      <c r="G1538" s="53"/>
      <c r="H1538" s="91">
        <f>SUM(H1536:H1537)</f>
        <v>1734.6</v>
      </c>
    </row>
    <row r="1539" spans="1:8" s="42" customFormat="1" x14ac:dyDescent="0.2">
      <c r="A1539" s="553"/>
      <c r="B1539" s="99"/>
      <c r="C1539" s="93"/>
      <c r="D1539" s="94"/>
      <c r="E1539" s="94"/>
      <c r="F1539" s="94"/>
      <c r="G1539" s="94"/>
      <c r="H1539" s="94"/>
    </row>
    <row r="1540" spans="1:8" x14ac:dyDescent="0.2">
      <c r="A1540" s="556"/>
      <c r="B1540" s="95"/>
      <c r="C1540" s="96"/>
      <c r="D1540" s="97"/>
      <c r="E1540" s="97"/>
      <c r="F1540" s="97"/>
      <c r="G1540" s="97"/>
      <c r="H1540" s="97"/>
    </row>
  </sheetData>
  <mergeCells count="2">
    <mergeCell ref="A1:H1"/>
    <mergeCell ref="A2:H2"/>
  </mergeCells>
  <printOptions horizontalCentered="1"/>
  <pageMargins left="0.59055118110236227" right="0.39370078740157483" top="1.5748031496062993" bottom="0.59055118110236227" header="0.39370078740157483" footer="0.39370078740157483"/>
  <pageSetup paperSize="9" scale="80" orientation="portrait" r:id="rId1"/>
  <headerFooter>
    <oddHeader>&amp;C&amp;"Arial,Normal"&amp;12&amp;G</oddHeader>
    <oddFooter>&amp;R&amp;"Arial,Normal"&amp;8Pág.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2">
    <tabColor rgb="FF92D050"/>
    <pageSetUpPr fitToPage="1"/>
  </sheetPr>
  <dimension ref="A1:R66"/>
  <sheetViews>
    <sheetView view="pageBreakPreview" topLeftCell="C22" zoomScaleSheetLayoutView="100" workbookViewId="0">
      <selection activeCell="K14" sqref="K14"/>
    </sheetView>
  </sheetViews>
  <sheetFormatPr defaultColWidth="9.109375" defaultRowHeight="10.8" x14ac:dyDescent="0.25"/>
  <cols>
    <col min="1" max="1" width="5.5546875" style="1" customWidth="1"/>
    <col min="2" max="2" width="27.44140625" style="1" customWidth="1"/>
    <col min="3" max="3" width="11.5546875" style="1" customWidth="1"/>
    <col min="4" max="5" width="10.44140625" style="1" customWidth="1"/>
    <col min="6" max="15" width="12" style="1" bestFit="1" customWidth="1"/>
    <col min="16" max="16" width="9.109375" style="1"/>
    <col min="17" max="17" width="10" style="1" bestFit="1" customWidth="1"/>
    <col min="18" max="18" width="11.109375" style="1" bestFit="1" customWidth="1"/>
    <col min="19" max="16384" width="9.109375" style="1"/>
  </cols>
  <sheetData>
    <row r="1" spans="1:17" ht="17.399999999999999" x14ac:dyDescent="0.3">
      <c r="A1" s="732" t="s">
        <v>39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</row>
    <row r="2" spans="1:1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s="4" customFormat="1" ht="13.2" x14ac:dyDescent="0.25">
      <c r="A3" s="3" t="str">
        <f>'ORÇAMENTO - GERAL'!A3</f>
        <v>OBRA: CONSTRUÇÃO DE UMA ESCOLA DE ENSINO INTEGRAL FUNDAMENTAL I, NO DISTRITO DE UMARI MUNICÍPIO DE BOM JARDIM-PE.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7" s="4" customFormat="1" ht="13.2" x14ac:dyDescent="0.25">
      <c r="A4" s="3" t="str">
        <f>'ORÇAMENTO - GERAL'!A4</f>
        <v>LOCALIZAÇÃO: BOM JARDIM/PE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7" s="4" customFormat="1" ht="13.2" x14ac:dyDescent="0.25">
      <c r="A5" s="3" t="str">
        <f>'ORÇAMENTO - GERAL'!A7</f>
        <v>DATA: MARÇO/2024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7" x14ac:dyDescent="0.25">
      <c r="A6" s="209"/>
      <c r="B6" s="209"/>
      <c r="C6" s="210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7" s="13" customFormat="1" ht="10.199999999999999" x14ac:dyDescent="0.2">
      <c r="A7" s="733" t="s">
        <v>40</v>
      </c>
      <c r="B7" s="733" t="s">
        <v>41</v>
      </c>
      <c r="C7" s="734" t="s">
        <v>43</v>
      </c>
      <c r="D7" s="735" t="s">
        <v>42</v>
      </c>
      <c r="E7" s="735"/>
      <c r="F7" s="735"/>
      <c r="G7" s="735"/>
      <c r="H7" s="735"/>
      <c r="I7" s="735"/>
      <c r="J7" s="735"/>
      <c r="K7" s="735"/>
      <c r="L7" s="735"/>
      <c r="M7" s="735"/>
      <c r="N7" s="735"/>
      <c r="O7" s="735"/>
    </row>
    <row r="8" spans="1:17" s="13" customFormat="1" ht="10.199999999999999" x14ac:dyDescent="0.2">
      <c r="A8" s="733"/>
      <c r="B8" s="733"/>
      <c r="C8" s="734"/>
      <c r="D8" s="212" t="s">
        <v>124</v>
      </c>
      <c r="E8" s="212" t="s">
        <v>125</v>
      </c>
      <c r="F8" s="212" t="s">
        <v>126</v>
      </c>
      <c r="G8" s="212" t="s">
        <v>127</v>
      </c>
      <c r="H8" s="212" t="s">
        <v>128</v>
      </c>
      <c r="I8" s="212" t="s">
        <v>129</v>
      </c>
      <c r="J8" s="212" t="s">
        <v>130</v>
      </c>
      <c r="K8" s="212" t="s">
        <v>121</v>
      </c>
      <c r="L8" s="212" t="s">
        <v>122</v>
      </c>
      <c r="M8" s="212" t="s">
        <v>123</v>
      </c>
      <c r="N8" s="212" t="s">
        <v>399</v>
      </c>
      <c r="O8" s="212" t="s">
        <v>400</v>
      </c>
    </row>
    <row r="9" spans="1:17" s="8" customFormat="1" ht="10.199999999999999" x14ac:dyDescent="0.2">
      <c r="A9" s="240"/>
      <c r="B9" s="239"/>
      <c r="C9" s="234"/>
      <c r="D9" s="227"/>
      <c r="E9" s="227"/>
      <c r="F9" s="227"/>
      <c r="G9" s="17"/>
      <c r="H9" s="17"/>
      <c r="I9" s="17"/>
      <c r="J9" s="17"/>
      <c r="K9" s="17"/>
      <c r="L9" s="17"/>
      <c r="M9" s="17"/>
      <c r="N9" s="17"/>
      <c r="O9" s="241"/>
    </row>
    <row r="10" spans="1:17" s="9" customFormat="1" x14ac:dyDescent="0.25">
      <c r="A10" s="213" t="s">
        <v>1497</v>
      </c>
      <c r="B10" s="214" t="s">
        <v>1496</v>
      </c>
      <c r="C10" s="215">
        <v>221734.94</v>
      </c>
      <c r="D10" s="215">
        <v>18041.767400000001</v>
      </c>
      <c r="E10" s="215">
        <v>19751.070500000002</v>
      </c>
      <c r="F10" s="215">
        <v>18435.549500000001</v>
      </c>
      <c r="G10" s="215">
        <v>16326.055399999999</v>
      </c>
      <c r="H10" s="215">
        <v>16347.7021</v>
      </c>
      <c r="I10" s="215">
        <v>19437.781200000001</v>
      </c>
      <c r="J10" s="215">
        <v>21096.447899999999</v>
      </c>
      <c r="K10" s="215">
        <v>19379.397099999998</v>
      </c>
      <c r="L10" s="215">
        <v>21038.068800000001</v>
      </c>
      <c r="M10" s="215">
        <v>21460.677899999999</v>
      </c>
      <c r="N10" s="215">
        <v>15611.8055</v>
      </c>
      <c r="O10" s="215">
        <v>14808.615900000001</v>
      </c>
      <c r="Q10" s="15">
        <f>C10-SUM(D10:O10)</f>
        <v>8.0000000889413059E-4</v>
      </c>
    </row>
    <row r="11" spans="1:17" s="9" customFormat="1" x14ac:dyDescent="0.25">
      <c r="A11" s="243"/>
      <c r="B11" s="233"/>
      <c r="C11" s="216">
        <v>4.7100000000000003E-2</v>
      </c>
      <c r="D11" s="216">
        <v>8.1366371037419727E-2</v>
      </c>
      <c r="E11" s="216">
        <v>8.9075138541539742E-2</v>
      </c>
      <c r="F11" s="216">
        <v>8.3142284657528487E-2</v>
      </c>
      <c r="G11" s="216">
        <v>7.3628700104728648E-2</v>
      </c>
      <c r="H11" s="216">
        <v>7.3726324322183956E-2</v>
      </c>
      <c r="I11" s="216">
        <v>8.7662238526774364E-2</v>
      </c>
      <c r="J11" s="216">
        <v>9.5142641479958004E-2</v>
      </c>
      <c r="K11" s="216">
        <v>8.7398932707673391E-2</v>
      </c>
      <c r="L11" s="216">
        <v>9.4879358210302814E-2</v>
      </c>
      <c r="M11" s="216">
        <v>9.6785278404927969E-2</v>
      </c>
      <c r="N11" s="216">
        <v>7.0407512230593883E-2</v>
      </c>
      <c r="O11" s="216">
        <v>6.6785216168457714E-2</v>
      </c>
    </row>
    <row r="12" spans="1:17" s="8" customFormat="1" ht="10.199999999999999" x14ac:dyDescent="0.2">
      <c r="A12" s="240"/>
      <c r="B12" s="239"/>
      <c r="C12" s="234"/>
      <c r="D12" s="227"/>
      <c r="E12" s="227"/>
      <c r="F12" s="227"/>
      <c r="G12" s="17"/>
      <c r="H12" s="17"/>
      <c r="I12" s="17"/>
      <c r="J12" s="17"/>
      <c r="K12" s="17"/>
      <c r="L12" s="17"/>
      <c r="M12" s="17"/>
      <c r="N12" s="17"/>
      <c r="O12" s="241"/>
    </row>
    <row r="13" spans="1:17" s="9" customFormat="1" x14ac:dyDescent="0.25">
      <c r="A13" s="213" t="s">
        <v>6</v>
      </c>
      <c r="B13" s="214" t="s">
        <v>7</v>
      </c>
      <c r="C13" s="215">
        <v>150751.13</v>
      </c>
      <c r="D13" s="215">
        <v>60300.451999999997</v>
      </c>
      <c r="E13" s="215">
        <v>45225.33</v>
      </c>
      <c r="F13" s="215">
        <v>45225.339</v>
      </c>
      <c r="G13" s="230"/>
      <c r="H13" s="7"/>
      <c r="I13" s="7"/>
      <c r="J13" s="7"/>
      <c r="K13" s="7"/>
      <c r="L13" s="7"/>
      <c r="M13" s="7"/>
      <c r="N13" s="7"/>
      <c r="O13" s="242"/>
      <c r="Q13" s="15">
        <f>C13-SUM(D13:O13)</f>
        <v>8.9999999909196049E-3</v>
      </c>
    </row>
    <row r="14" spans="1:17" s="9" customFormat="1" x14ac:dyDescent="0.25">
      <c r="A14" s="243"/>
      <c r="B14" s="233"/>
      <c r="C14" s="216">
        <v>3.2000000000000001E-2</v>
      </c>
      <c r="D14" s="217">
        <v>0.4</v>
      </c>
      <c r="E14" s="217">
        <v>0.3</v>
      </c>
      <c r="F14" s="217">
        <v>0.3</v>
      </c>
      <c r="G14" s="230"/>
      <c r="H14" s="7"/>
      <c r="I14" s="7"/>
      <c r="J14" s="7"/>
      <c r="K14" s="7"/>
      <c r="L14" s="7"/>
      <c r="M14" s="7"/>
      <c r="N14" s="7"/>
      <c r="O14" s="242"/>
    </row>
    <row r="15" spans="1:17" s="9" customFormat="1" x14ac:dyDescent="0.25">
      <c r="A15" s="244"/>
      <c r="B15" s="231"/>
      <c r="C15" s="234"/>
      <c r="D15" s="227"/>
      <c r="E15" s="227"/>
      <c r="F15" s="17"/>
      <c r="G15" s="7"/>
      <c r="H15" s="7"/>
      <c r="I15" s="7"/>
      <c r="J15" s="7"/>
      <c r="K15" s="7"/>
      <c r="L15" s="7"/>
      <c r="M15" s="7"/>
      <c r="N15" s="7"/>
      <c r="O15" s="242"/>
    </row>
    <row r="16" spans="1:17" s="9" customFormat="1" x14ac:dyDescent="0.25">
      <c r="A16" s="213" t="s">
        <v>11</v>
      </c>
      <c r="B16" s="218" t="s">
        <v>84</v>
      </c>
      <c r="C16" s="219">
        <v>36490.04</v>
      </c>
      <c r="D16" s="215">
        <v>14596.016</v>
      </c>
      <c r="E16" s="215">
        <v>21894.024000000001</v>
      </c>
      <c r="F16" s="230"/>
      <c r="G16" s="7"/>
      <c r="H16" s="7"/>
      <c r="I16" s="7"/>
      <c r="J16" s="7"/>
      <c r="K16" s="7"/>
      <c r="L16" s="7"/>
      <c r="M16" s="7"/>
      <c r="N16" s="7"/>
      <c r="O16" s="242"/>
      <c r="Q16" s="15">
        <f>C16-SUM(D16:O16)</f>
        <v>0</v>
      </c>
    </row>
    <row r="17" spans="1:17" s="9" customFormat="1" x14ac:dyDescent="0.25">
      <c r="A17" s="243"/>
      <c r="B17" s="233"/>
      <c r="C17" s="216">
        <v>7.7000000000000002E-3</v>
      </c>
      <c r="D17" s="217">
        <v>0.4</v>
      </c>
      <c r="E17" s="217">
        <v>0.6</v>
      </c>
      <c r="F17" s="230"/>
      <c r="G17" s="7"/>
      <c r="H17" s="7"/>
      <c r="I17" s="16"/>
      <c r="J17" s="16"/>
      <c r="K17" s="16"/>
      <c r="L17" s="16"/>
      <c r="M17" s="7"/>
      <c r="N17" s="16"/>
      <c r="O17" s="242"/>
    </row>
    <row r="18" spans="1:17" s="9" customFormat="1" x14ac:dyDescent="0.25">
      <c r="A18" s="244"/>
      <c r="B18" s="236"/>
      <c r="C18" s="234"/>
      <c r="D18" s="227"/>
      <c r="E18" s="227"/>
      <c r="F18" s="224"/>
      <c r="G18" s="224"/>
      <c r="H18" s="224"/>
      <c r="I18" s="224"/>
      <c r="J18" s="224"/>
      <c r="K18" s="7"/>
      <c r="L18" s="7"/>
      <c r="M18" s="7"/>
      <c r="N18" s="7"/>
      <c r="O18" s="242"/>
    </row>
    <row r="19" spans="1:17" s="9" customFormat="1" x14ac:dyDescent="0.25">
      <c r="A19" s="213" t="s">
        <v>13</v>
      </c>
      <c r="B19" s="214" t="s">
        <v>118</v>
      </c>
      <c r="C19" s="215">
        <v>438181.69</v>
      </c>
      <c r="D19" s="215">
        <v>61345.436600000001</v>
      </c>
      <c r="E19" s="215">
        <v>61783.618289999999</v>
      </c>
      <c r="F19" s="215">
        <v>62221.799980000003</v>
      </c>
      <c r="G19" s="215">
        <v>62659.981670000001</v>
      </c>
      <c r="H19" s="215">
        <v>63098.16</v>
      </c>
      <c r="I19" s="215">
        <v>63536.34</v>
      </c>
      <c r="J19" s="215">
        <v>63536.34</v>
      </c>
      <c r="K19" s="230"/>
      <c r="L19" s="7"/>
      <c r="M19" s="7"/>
      <c r="N19" s="7"/>
      <c r="O19" s="242"/>
      <c r="Q19" s="15">
        <f>C19-SUM(D19:O19)</f>
        <v>1.3459999987389892E-2</v>
      </c>
    </row>
    <row r="20" spans="1:17" s="9" customFormat="1" x14ac:dyDescent="0.25">
      <c r="A20" s="243"/>
      <c r="B20" s="233"/>
      <c r="C20" s="216">
        <v>9.2999999999999999E-2</v>
      </c>
      <c r="D20" s="217">
        <v>0.14000000000000001</v>
      </c>
      <c r="E20" s="217">
        <v>0.14099999999999999</v>
      </c>
      <c r="F20" s="217">
        <v>0.14199999999999999</v>
      </c>
      <c r="G20" s="217">
        <v>0.14299999999999999</v>
      </c>
      <c r="H20" s="217">
        <v>0.14399999999999999</v>
      </c>
      <c r="I20" s="217">
        <v>0.14499999999999999</v>
      </c>
      <c r="J20" s="217">
        <v>0.14499999999999999</v>
      </c>
      <c r="K20" s="230"/>
      <c r="L20" s="7"/>
      <c r="M20" s="7"/>
      <c r="N20" s="7"/>
      <c r="O20" s="242"/>
    </row>
    <row r="21" spans="1:17" s="9" customFormat="1" x14ac:dyDescent="0.25">
      <c r="A21" s="244"/>
      <c r="B21" s="231"/>
      <c r="C21" s="234"/>
      <c r="D21" s="227"/>
      <c r="E21" s="227"/>
      <c r="F21" s="227"/>
      <c r="G21" s="227"/>
      <c r="H21" s="227"/>
      <c r="I21" s="227"/>
      <c r="J21" s="227"/>
      <c r="K21" s="224"/>
      <c r="L21" s="224"/>
      <c r="M21" s="224"/>
      <c r="N21" s="7"/>
      <c r="O21" s="242"/>
    </row>
    <row r="22" spans="1:17" s="9" customFormat="1" x14ac:dyDescent="0.25">
      <c r="A22" s="213" t="s">
        <v>18</v>
      </c>
      <c r="B22" s="232" t="s">
        <v>89</v>
      </c>
      <c r="C22" s="215">
        <v>1176168.02</v>
      </c>
      <c r="D22" s="215">
        <v>117616.802</v>
      </c>
      <c r="E22" s="215">
        <v>117616.802</v>
      </c>
      <c r="F22" s="215">
        <v>117616.802</v>
      </c>
      <c r="G22" s="215">
        <v>117616.81</v>
      </c>
      <c r="H22" s="215">
        <v>117616.802</v>
      </c>
      <c r="I22" s="215">
        <v>117616.8</v>
      </c>
      <c r="J22" s="215">
        <v>117616.8</v>
      </c>
      <c r="K22" s="215">
        <v>117616.8</v>
      </c>
      <c r="L22" s="215">
        <v>117616.8</v>
      </c>
      <c r="M22" s="215">
        <v>117616.8</v>
      </c>
      <c r="N22" s="230"/>
      <c r="O22" s="242"/>
      <c r="Q22" s="15">
        <f>C22-SUM(D22:O22)</f>
        <v>1.999999862164259E-3</v>
      </c>
    </row>
    <row r="23" spans="1:17" s="9" customFormat="1" x14ac:dyDescent="0.25">
      <c r="A23" s="243"/>
      <c r="B23" s="233"/>
      <c r="C23" s="216">
        <v>0.24970000000000001</v>
      </c>
      <c r="D23" s="217">
        <v>0.1</v>
      </c>
      <c r="E23" s="217">
        <v>0.1</v>
      </c>
      <c r="F23" s="217">
        <v>0.1</v>
      </c>
      <c r="G23" s="217">
        <v>0.1</v>
      </c>
      <c r="H23" s="217">
        <v>0.1</v>
      </c>
      <c r="I23" s="217">
        <v>0.1</v>
      </c>
      <c r="J23" s="217">
        <v>0.1</v>
      </c>
      <c r="K23" s="217">
        <v>0.1</v>
      </c>
      <c r="L23" s="217">
        <v>0.1</v>
      </c>
      <c r="M23" s="217">
        <v>0.1</v>
      </c>
      <c r="N23" s="235"/>
      <c r="O23" s="245"/>
    </row>
    <row r="24" spans="1:17" s="9" customFormat="1" x14ac:dyDescent="0.25">
      <c r="A24" s="244"/>
      <c r="B24" s="231"/>
      <c r="C24" s="227"/>
      <c r="D24" s="227"/>
      <c r="E24" s="226"/>
      <c r="F24" s="226"/>
      <c r="G24" s="226"/>
      <c r="H24" s="226"/>
      <c r="I24" s="226"/>
      <c r="J24" s="226"/>
      <c r="K24" s="226"/>
      <c r="L24" s="226"/>
      <c r="M24" s="226"/>
      <c r="N24" s="223"/>
      <c r="O24" s="246"/>
    </row>
    <row r="25" spans="1:17" s="9" customFormat="1" x14ac:dyDescent="0.25">
      <c r="A25" s="213" t="s">
        <v>22</v>
      </c>
      <c r="B25" s="214" t="s">
        <v>92</v>
      </c>
      <c r="C25" s="215">
        <v>517360.02</v>
      </c>
      <c r="D25" s="215">
        <v>51736.002</v>
      </c>
      <c r="E25" s="215">
        <v>46562.4018</v>
      </c>
      <c r="F25" s="215">
        <v>41388.801599999999</v>
      </c>
      <c r="G25" s="215">
        <v>41388.800000000003</v>
      </c>
      <c r="H25" s="215">
        <v>41388.800000000003</v>
      </c>
      <c r="I25" s="215">
        <v>41388.800000000003</v>
      </c>
      <c r="J25" s="215">
        <v>41388.800000000003</v>
      </c>
      <c r="K25" s="215">
        <v>41388.800000000003</v>
      </c>
      <c r="L25" s="215">
        <v>41388.800000000003</v>
      </c>
      <c r="M25" s="215">
        <v>41388.800000000003</v>
      </c>
      <c r="N25" s="215">
        <v>41388.800000000003</v>
      </c>
      <c r="O25" s="215">
        <v>46562.400000000001</v>
      </c>
      <c r="Q25" s="15">
        <f>C25-SUM(D25:O25)</f>
        <v>1.4600000053178519E-2</v>
      </c>
    </row>
    <row r="26" spans="1:17" s="9" customFormat="1" x14ac:dyDescent="0.25">
      <c r="A26" s="243"/>
      <c r="B26" s="233"/>
      <c r="C26" s="216">
        <v>0.10979999999999999</v>
      </c>
      <c r="D26" s="217">
        <v>0.1</v>
      </c>
      <c r="E26" s="217">
        <v>0.09</v>
      </c>
      <c r="F26" s="217">
        <v>0.08</v>
      </c>
      <c r="G26" s="217">
        <v>0.08</v>
      </c>
      <c r="H26" s="217">
        <v>0.08</v>
      </c>
      <c r="I26" s="217">
        <v>0.08</v>
      </c>
      <c r="J26" s="217">
        <v>0.08</v>
      </c>
      <c r="K26" s="217">
        <v>0.08</v>
      </c>
      <c r="L26" s="217">
        <v>0.08</v>
      </c>
      <c r="M26" s="217">
        <v>0.08</v>
      </c>
      <c r="N26" s="217">
        <v>0.08</v>
      </c>
      <c r="O26" s="217">
        <v>0.09</v>
      </c>
    </row>
    <row r="27" spans="1:17" s="9" customFormat="1" x14ac:dyDescent="0.25">
      <c r="A27" s="244"/>
      <c r="B27" s="231"/>
      <c r="C27" s="234"/>
      <c r="D27" s="227"/>
      <c r="E27" s="227"/>
      <c r="F27" s="227"/>
      <c r="G27" s="227"/>
      <c r="H27" s="227"/>
      <c r="I27" s="227"/>
      <c r="J27" s="226"/>
      <c r="K27" s="226"/>
      <c r="L27" s="226"/>
      <c r="M27" s="227"/>
      <c r="N27" s="226"/>
      <c r="O27" s="241"/>
    </row>
    <row r="28" spans="1:17" s="9" customFormat="1" x14ac:dyDescent="0.25">
      <c r="A28" s="213" t="s">
        <v>32</v>
      </c>
      <c r="B28" s="232" t="s">
        <v>93</v>
      </c>
      <c r="C28" s="215">
        <v>357061.34</v>
      </c>
      <c r="D28" s="215">
        <v>32135.5206</v>
      </c>
      <c r="E28" s="215">
        <v>32135.5206</v>
      </c>
      <c r="F28" s="215">
        <v>32135.5206</v>
      </c>
      <c r="G28" s="215">
        <v>32135.52</v>
      </c>
      <c r="H28" s="215">
        <v>32135.5206</v>
      </c>
      <c r="I28" s="215">
        <v>32135.52</v>
      </c>
      <c r="J28" s="215">
        <v>32135.52</v>
      </c>
      <c r="K28" s="215">
        <v>32135.420000000002</v>
      </c>
      <c r="L28" s="215">
        <v>32135.52</v>
      </c>
      <c r="M28" s="215">
        <v>32135.52</v>
      </c>
      <c r="N28" s="215">
        <v>35706.31</v>
      </c>
      <c r="O28" s="247"/>
      <c r="Q28" s="15">
        <f>C28-SUM(D28:O28)</f>
        <v>-7.2400000004563481E-2</v>
      </c>
    </row>
    <row r="29" spans="1:17" s="9" customFormat="1" x14ac:dyDescent="0.25">
      <c r="A29" s="243"/>
      <c r="B29" s="233"/>
      <c r="C29" s="216">
        <v>7.5800000000000006E-2</v>
      </c>
      <c r="D29" s="217">
        <v>0.09</v>
      </c>
      <c r="E29" s="217">
        <v>0.09</v>
      </c>
      <c r="F29" s="217">
        <v>0.09</v>
      </c>
      <c r="G29" s="217">
        <v>0.09</v>
      </c>
      <c r="H29" s="217">
        <v>0.09</v>
      </c>
      <c r="I29" s="217">
        <v>0.09</v>
      </c>
      <c r="J29" s="217">
        <v>0.09</v>
      </c>
      <c r="K29" s="217">
        <v>0.09</v>
      </c>
      <c r="L29" s="217">
        <v>0.09</v>
      </c>
      <c r="M29" s="217">
        <v>0.09</v>
      </c>
      <c r="N29" s="217">
        <v>0.1</v>
      </c>
      <c r="O29" s="247"/>
    </row>
    <row r="30" spans="1:17" s="9" customFormat="1" x14ac:dyDescent="0.25">
      <c r="A30" s="244"/>
      <c r="B30" s="231"/>
      <c r="C30" s="234"/>
      <c r="D30" s="17"/>
      <c r="E30" s="17"/>
      <c r="F30" s="17"/>
      <c r="G30" s="17"/>
      <c r="H30" s="17"/>
      <c r="I30" s="17"/>
      <c r="J30" s="227"/>
      <c r="K30" s="227"/>
      <c r="L30" s="227"/>
      <c r="M30" s="227"/>
      <c r="N30" s="227"/>
      <c r="O30" s="253"/>
    </row>
    <row r="31" spans="1:17" s="9" customFormat="1" x14ac:dyDescent="0.25">
      <c r="A31" s="213" t="s">
        <v>45</v>
      </c>
      <c r="B31" s="214" t="s">
        <v>91</v>
      </c>
      <c r="C31" s="215">
        <v>479650.78</v>
      </c>
      <c r="D31" s="230"/>
      <c r="E31" s="7"/>
      <c r="F31" s="7"/>
      <c r="G31" s="7"/>
      <c r="H31" s="7"/>
      <c r="I31" s="252"/>
      <c r="J31" s="215">
        <v>33575.550000000003</v>
      </c>
      <c r="K31" s="215">
        <v>62354.6</v>
      </c>
      <c r="L31" s="215">
        <v>95930.15</v>
      </c>
      <c r="M31" s="215">
        <v>95930.15</v>
      </c>
      <c r="N31" s="215">
        <v>95930.15</v>
      </c>
      <c r="O31" s="215">
        <v>95930.15</v>
      </c>
      <c r="Q31" s="15">
        <f>C31-SUM(D31:O31)</f>
        <v>3.0000000027939677E-2</v>
      </c>
    </row>
    <row r="32" spans="1:17" s="9" customFormat="1" x14ac:dyDescent="0.25">
      <c r="A32" s="243"/>
      <c r="B32" s="233"/>
      <c r="C32" s="216">
        <v>0.1018</v>
      </c>
      <c r="D32" s="230"/>
      <c r="E32" s="16"/>
      <c r="F32" s="16"/>
      <c r="G32" s="16"/>
      <c r="H32" s="16"/>
      <c r="I32" s="252"/>
      <c r="J32" s="217">
        <v>7.0000000000000007E-2</v>
      </c>
      <c r="K32" s="217">
        <v>0.13</v>
      </c>
      <c r="L32" s="217">
        <v>0.2</v>
      </c>
      <c r="M32" s="217">
        <v>0.2</v>
      </c>
      <c r="N32" s="217">
        <v>0.2</v>
      </c>
      <c r="O32" s="217">
        <v>0.2</v>
      </c>
    </row>
    <row r="33" spans="1:17" s="9" customFormat="1" x14ac:dyDescent="0.25">
      <c r="A33" s="244"/>
      <c r="B33" s="231"/>
      <c r="C33" s="234"/>
      <c r="D33" s="7"/>
      <c r="E33" s="7"/>
      <c r="F33" s="7"/>
      <c r="G33" s="7"/>
      <c r="H33" s="7"/>
      <c r="I33" s="224"/>
      <c r="J33" s="227"/>
      <c r="K33" s="227"/>
      <c r="L33" s="227"/>
      <c r="M33" s="227"/>
      <c r="N33" s="227"/>
      <c r="O33" s="256"/>
    </row>
    <row r="34" spans="1:17" s="9" customFormat="1" x14ac:dyDescent="0.25">
      <c r="A34" s="213" t="s">
        <v>50</v>
      </c>
      <c r="B34" s="214" t="s">
        <v>94</v>
      </c>
      <c r="C34" s="215">
        <v>328708.96000000002</v>
      </c>
      <c r="D34" s="230"/>
      <c r="E34" s="7"/>
      <c r="F34" s="7"/>
      <c r="G34" s="7"/>
      <c r="H34" s="252"/>
      <c r="I34" s="215">
        <v>46939.63</v>
      </c>
      <c r="J34" s="215">
        <v>46939.63</v>
      </c>
      <c r="K34" s="215">
        <v>46939.63</v>
      </c>
      <c r="L34" s="215">
        <v>46939.63</v>
      </c>
      <c r="M34" s="215">
        <v>46939.63</v>
      </c>
      <c r="N34" s="215">
        <v>46939.63</v>
      </c>
      <c r="O34" s="215">
        <v>47071.15</v>
      </c>
      <c r="Q34" s="15">
        <f>C34-SUM(D34:O34)</f>
        <v>3.0000000027939677E-2</v>
      </c>
    </row>
    <row r="35" spans="1:17" s="9" customFormat="1" x14ac:dyDescent="0.25">
      <c r="A35" s="243"/>
      <c r="B35" s="233"/>
      <c r="C35" s="216">
        <v>6.9800000000000001E-2</v>
      </c>
      <c r="D35" s="230"/>
      <c r="E35" s="16"/>
      <c r="F35" s="16"/>
      <c r="G35" s="7"/>
      <c r="H35" s="254"/>
      <c r="I35" s="217">
        <v>0.14280000000000001</v>
      </c>
      <c r="J35" s="217">
        <v>0.14280000000000001</v>
      </c>
      <c r="K35" s="217">
        <v>0.14280000000000001</v>
      </c>
      <c r="L35" s="217">
        <v>0.14280000000000001</v>
      </c>
      <c r="M35" s="217">
        <v>0.14280000000000001</v>
      </c>
      <c r="N35" s="217">
        <v>0.14280000000000001</v>
      </c>
      <c r="O35" s="217">
        <v>0.14319999999999999</v>
      </c>
    </row>
    <row r="36" spans="1:17" s="9" customFormat="1" x14ac:dyDescent="0.25">
      <c r="A36" s="244"/>
      <c r="B36" s="231"/>
      <c r="C36" s="234"/>
      <c r="D36" s="7"/>
      <c r="E36" s="7"/>
      <c r="F36" s="7"/>
      <c r="G36" s="7"/>
      <c r="H36" s="7"/>
      <c r="I36" s="227"/>
      <c r="J36" s="227"/>
      <c r="K36" s="227"/>
      <c r="L36" s="227"/>
      <c r="M36" s="227"/>
      <c r="N36" s="227"/>
      <c r="O36" s="256"/>
    </row>
    <row r="37" spans="1:17" s="9" customFormat="1" x14ac:dyDescent="0.25">
      <c r="A37" s="213" t="s">
        <v>56</v>
      </c>
      <c r="B37" s="214" t="s">
        <v>95</v>
      </c>
      <c r="C37" s="215">
        <v>46347.66</v>
      </c>
      <c r="D37" s="230"/>
      <c r="E37" s="7"/>
      <c r="F37" s="7"/>
      <c r="G37" s="7"/>
      <c r="H37" s="252"/>
      <c r="I37" s="215">
        <v>6618.44</v>
      </c>
      <c r="J37" s="215">
        <v>6618.44</v>
      </c>
      <c r="K37" s="215">
        <v>6618.44</v>
      </c>
      <c r="L37" s="215">
        <v>6618.44</v>
      </c>
      <c r="M37" s="215">
        <v>6618.44</v>
      </c>
      <c r="N37" s="215">
        <v>6618.44</v>
      </c>
      <c r="O37" s="215">
        <v>6637.03</v>
      </c>
      <c r="Q37" s="15">
        <f>C37-SUM(D37:O37)</f>
        <v>-9.9999999947613105E-3</v>
      </c>
    </row>
    <row r="38" spans="1:17" s="9" customFormat="1" x14ac:dyDescent="0.25">
      <c r="A38" s="243"/>
      <c r="B38" s="233"/>
      <c r="C38" s="216">
        <v>9.7999999999999997E-3</v>
      </c>
      <c r="D38" s="230"/>
      <c r="E38" s="16"/>
      <c r="F38" s="16"/>
      <c r="G38" s="16"/>
      <c r="H38" s="254"/>
      <c r="I38" s="217">
        <v>0.14280000000000001</v>
      </c>
      <c r="J38" s="217">
        <v>0.14280000000000001</v>
      </c>
      <c r="K38" s="217">
        <v>0.14280000000000001</v>
      </c>
      <c r="L38" s="217">
        <v>0.14280000000000001</v>
      </c>
      <c r="M38" s="217">
        <v>0.14280000000000001</v>
      </c>
      <c r="N38" s="217">
        <v>0.14280000000000001</v>
      </c>
      <c r="O38" s="217">
        <v>0.14319999999999999</v>
      </c>
    </row>
    <row r="39" spans="1:17" s="9" customFormat="1" x14ac:dyDescent="0.25">
      <c r="A39" s="244"/>
      <c r="B39" s="231"/>
      <c r="C39" s="234"/>
      <c r="D39" s="7"/>
      <c r="E39" s="224"/>
      <c r="F39" s="224"/>
      <c r="G39" s="224"/>
      <c r="H39" s="224"/>
      <c r="I39" s="227"/>
      <c r="J39" s="227"/>
      <c r="K39" s="227"/>
      <c r="L39" s="227"/>
      <c r="M39" s="227"/>
      <c r="N39" s="227"/>
      <c r="O39" s="256"/>
    </row>
    <row r="40" spans="1:17" s="9" customFormat="1" x14ac:dyDescent="0.25">
      <c r="A40" s="213" t="s">
        <v>60</v>
      </c>
      <c r="B40" s="214" t="s">
        <v>96</v>
      </c>
      <c r="C40" s="215">
        <v>88503.790000000008</v>
      </c>
      <c r="D40" s="255"/>
      <c r="E40" s="215">
        <v>7965.34</v>
      </c>
      <c r="F40" s="215">
        <v>7965.3410999999996</v>
      </c>
      <c r="G40" s="215">
        <v>7965.34</v>
      </c>
      <c r="H40" s="215">
        <v>7965.3410999999996</v>
      </c>
      <c r="I40" s="215">
        <v>7965.34</v>
      </c>
      <c r="J40" s="215">
        <v>7965.34</v>
      </c>
      <c r="K40" s="215">
        <v>7965.34</v>
      </c>
      <c r="L40" s="215">
        <v>7965.34</v>
      </c>
      <c r="M40" s="215">
        <v>7965.34</v>
      </c>
      <c r="N40" s="215">
        <v>7965.34</v>
      </c>
      <c r="O40" s="215">
        <v>8850.3700000000008</v>
      </c>
      <c r="Q40" s="15">
        <f>C40-SUM(D40:O40)</f>
        <v>1.780000003054738E-2</v>
      </c>
    </row>
    <row r="41" spans="1:17" s="9" customFormat="1" x14ac:dyDescent="0.25">
      <c r="A41" s="243"/>
      <c r="B41" s="233"/>
      <c r="C41" s="216">
        <v>1.8800000000000001E-2</v>
      </c>
      <c r="D41" s="255"/>
      <c r="E41" s="217">
        <v>0.09</v>
      </c>
      <c r="F41" s="217">
        <v>0.09</v>
      </c>
      <c r="G41" s="217">
        <v>0.09</v>
      </c>
      <c r="H41" s="217">
        <v>0.09</v>
      </c>
      <c r="I41" s="217">
        <v>0.09</v>
      </c>
      <c r="J41" s="217">
        <v>0.09</v>
      </c>
      <c r="K41" s="217">
        <v>0.09</v>
      </c>
      <c r="L41" s="217">
        <v>0.09</v>
      </c>
      <c r="M41" s="217">
        <v>0.09</v>
      </c>
      <c r="N41" s="217">
        <v>0.09</v>
      </c>
      <c r="O41" s="217">
        <v>0.1</v>
      </c>
    </row>
    <row r="42" spans="1:17" s="9" customFormat="1" x14ac:dyDescent="0.25">
      <c r="A42" s="244"/>
      <c r="B42" s="231"/>
      <c r="C42" s="234"/>
      <c r="D42" s="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56"/>
    </row>
    <row r="43" spans="1:17" s="9" customFormat="1" x14ac:dyDescent="0.25">
      <c r="A43" s="213" t="s">
        <v>68</v>
      </c>
      <c r="B43" s="214" t="s">
        <v>116</v>
      </c>
      <c r="C43" s="215">
        <f>'ORÇAMENTO - GERAL'!M142</f>
        <v>423923.20000000001</v>
      </c>
      <c r="D43" s="255"/>
      <c r="E43" s="215">
        <v>39147.75</v>
      </c>
      <c r="F43" s="215">
        <v>39147.756300000001</v>
      </c>
      <c r="G43" s="215">
        <v>39147.75</v>
      </c>
      <c r="H43" s="215">
        <v>39147.756300000001</v>
      </c>
      <c r="I43" s="215">
        <v>39147.75</v>
      </c>
      <c r="J43" s="215">
        <v>39147.75</v>
      </c>
      <c r="K43" s="215">
        <v>39147.75</v>
      </c>
      <c r="L43" s="215">
        <v>39147.75</v>
      </c>
      <c r="M43" s="215">
        <v>39147.75</v>
      </c>
      <c r="N43" s="215">
        <v>34798</v>
      </c>
      <c r="O43" s="215">
        <v>36795.440000000002</v>
      </c>
      <c r="Q43" s="15">
        <f>C43-SUM(D43:O43)</f>
        <v>-2.6000000070780516E-3</v>
      </c>
    </row>
    <row r="44" spans="1:17" s="9" customFormat="1" x14ac:dyDescent="0.25">
      <c r="A44" s="243"/>
      <c r="B44" s="233"/>
      <c r="C44" s="216">
        <v>9.2299999999999993E-2</v>
      </c>
      <c r="D44" s="255"/>
      <c r="E44" s="217">
        <v>0.09</v>
      </c>
      <c r="F44" s="217">
        <v>0.09</v>
      </c>
      <c r="G44" s="217">
        <v>0.09</v>
      </c>
      <c r="H44" s="217">
        <v>0.09</v>
      </c>
      <c r="I44" s="217">
        <v>0.09</v>
      </c>
      <c r="J44" s="217">
        <v>0.09</v>
      </c>
      <c r="K44" s="217">
        <v>0.09</v>
      </c>
      <c r="L44" s="217">
        <v>0.09</v>
      </c>
      <c r="M44" s="217">
        <v>0.09</v>
      </c>
      <c r="N44" s="217">
        <v>0.08</v>
      </c>
      <c r="O44" s="217">
        <f>O43/C43</f>
        <v>8.6797419910021448E-2</v>
      </c>
    </row>
    <row r="45" spans="1:17" s="9" customFormat="1" x14ac:dyDescent="0.25">
      <c r="A45" s="244"/>
      <c r="B45" s="231"/>
      <c r="C45" s="227"/>
      <c r="D45" s="7"/>
      <c r="E45" s="17"/>
      <c r="F45" s="17"/>
      <c r="G45" s="227"/>
      <c r="H45" s="227"/>
      <c r="I45" s="227"/>
      <c r="J45" s="227"/>
      <c r="K45" s="227"/>
      <c r="L45" s="227"/>
      <c r="M45" s="227"/>
      <c r="N45" s="227"/>
      <c r="O45" s="256"/>
    </row>
    <row r="46" spans="1:17" s="9" customFormat="1" ht="20.399999999999999" x14ac:dyDescent="0.25">
      <c r="A46" s="213" t="s">
        <v>78</v>
      </c>
      <c r="B46" s="220" t="s">
        <v>1144</v>
      </c>
      <c r="C46" s="215">
        <v>18961.3</v>
      </c>
      <c r="D46" s="230"/>
      <c r="E46" s="7"/>
      <c r="F46" s="252"/>
      <c r="G46" s="215">
        <v>2085.7399999999998</v>
      </c>
      <c r="H46" s="215">
        <v>2085.7429999999999</v>
      </c>
      <c r="I46" s="215">
        <v>2085.7399999999998</v>
      </c>
      <c r="J46" s="215">
        <v>2085.7399999999998</v>
      </c>
      <c r="K46" s="215">
        <v>2085.7399999999998</v>
      </c>
      <c r="L46" s="215">
        <v>2085.7399999999998</v>
      </c>
      <c r="M46" s="215">
        <v>2085.7399999999998</v>
      </c>
      <c r="N46" s="215">
        <v>2085.7399999999998</v>
      </c>
      <c r="O46" s="215">
        <v>2275.44</v>
      </c>
      <c r="Q46" s="15">
        <f>C46-SUM(D46:O46)</f>
        <v>-6.2999999998282874E-2</v>
      </c>
    </row>
    <row r="47" spans="1:17" s="9" customFormat="1" x14ac:dyDescent="0.25">
      <c r="A47" s="243"/>
      <c r="B47" s="233"/>
      <c r="C47" s="216">
        <v>4.0000000000000001E-3</v>
      </c>
      <c r="D47" s="230"/>
      <c r="E47" s="16"/>
      <c r="F47" s="254"/>
      <c r="G47" s="217">
        <v>0.11</v>
      </c>
      <c r="H47" s="217">
        <v>0.11</v>
      </c>
      <c r="I47" s="217">
        <v>0.11</v>
      </c>
      <c r="J47" s="217">
        <v>0.11</v>
      </c>
      <c r="K47" s="217">
        <v>0.11</v>
      </c>
      <c r="L47" s="217">
        <v>0.11</v>
      </c>
      <c r="M47" s="217">
        <v>0.11</v>
      </c>
      <c r="N47" s="217">
        <v>0.11</v>
      </c>
      <c r="O47" s="217">
        <v>0.12</v>
      </c>
    </row>
    <row r="48" spans="1:17" s="9" customFormat="1" x14ac:dyDescent="0.25">
      <c r="A48" s="244"/>
      <c r="B48" s="231"/>
      <c r="D48" s="7"/>
      <c r="E48" s="7"/>
      <c r="F48" s="7"/>
      <c r="G48" s="17"/>
      <c r="H48" s="17"/>
      <c r="I48" s="227"/>
      <c r="J48" s="227"/>
      <c r="K48" s="227"/>
      <c r="L48" s="227"/>
      <c r="M48" s="227"/>
      <c r="N48" s="227"/>
      <c r="O48" s="256"/>
    </row>
    <row r="49" spans="1:18" s="9" customFormat="1" x14ac:dyDescent="0.25">
      <c r="A49" s="213" t="s">
        <v>81</v>
      </c>
      <c r="B49" s="214" t="s">
        <v>110</v>
      </c>
      <c r="C49" s="215">
        <v>85546.71</v>
      </c>
      <c r="D49" s="230"/>
      <c r="E49" s="7"/>
      <c r="F49" s="7"/>
      <c r="G49" s="7"/>
      <c r="H49" s="252"/>
      <c r="I49" s="215">
        <v>8554.67</v>
      </c>
      <c r="J49" s="215">
        <v>8554.67</v>
      </c>
      <c r="K49" s="215">
        <v>8554.67</v>
      </c>
      <c r="L49" s="215">
        <v>8554.67</v>
      </c>
      <c r="M49" s="215">
        <v>17109.34</v>
      </c>
      <c r="N49" s="215">
        <v>17109.34</v>
      </c>
      <c r="O49" s="215">
        <v>17109.34</v>
      </c>
      <c r="Q49" s="15">
        <f>C49-SUM(D49:O49)</f>
        <v>1.0000000009313226E-2</v>
      </c>
    </row>
    <row r="50" spans="1:18" s="9" customFormat="1" x14ac:dyDescent="0.25">
      <c r="A50" s="243"/>
      <c r="B50" s="233"/>
      <c r="C50" s="216">
        <v>1.8200000000000001E-2</v>
      </c>
      <c r="D50" s="230"/>
      <c r="E50" s="16"/>
      <c r="F50" s="16"/>
      <c r="G50" s="16"/>
      <c r="H50" s="254"/>
      <c r="I50" s="217">
        <v>0.1</v>
      </c>
      <c r="J50" s="217">
        <v>0.1</v>
      </c>
      <c r="K50" s="217">
        <v>0.1</v>
      </c>
      <c r="L50" s="217">
        <v>0.1</v>
      </c>
      <c r="M50" s="217">
        <v>0.2</v>
      </c>
      <c r="N50" s="217">
        <v>0.2</v>
      </c>
      <c r="O50" s="217">
        <v>0.2</v>
      </c>
    </row>
    <row r="51" spans="1:18" s="9" customFormat="1" x14ac:dyDescent="0.25">
      <c r="A51" s="293"/>
      <c r="B51" s="294"/>
      <c r="C51" s="234"/>
      <c r="D51" s="230"/>
      <c r="E51" s="16"/>
      <c r="F51" s="16"/>
      <c r="G51" s="16"/>
      <c r="H51" s="254"/>
      <c r="I51" s="254"/>
      <c r="J51" s="254"/>
      <c r="K51" s="254"/>
      <c r="L51" s="254"/>
      <c r="M51" s="254"/>
      <c r="N51" s="254"/>
      <c r="O51" s="254"/>
    </row>
    <row r="52" spans="1:18" s="9" customFormat="1" x14ac:dyDescent="0.25">
      <c r="A52" s="213" t="s">
        <v>546</v>
      </c>
      <c r="B52" s="214" t="s">
        <v>97</v>
      </c>
      <c r="C52" s="215">
        <v>329761.54000000004</v>
      </c>
      <c r="D52" s="215">
        <v>27480.128333000001</v>
      </c>
      <c r="E52" s="215">
        <v>27480.128333000001</v>
      </c>
      <c r="F52" s="215">
        <v>27480.128333000001</v>
      </c>
      <c r="G52" s="215">
        <v>27480.128333000001</v>
      </c>
      <c r="H52" s="215">
        <v>27480.128333000001</v>
      </c>
      <c r="I52" s="215">
        <v>27480.128333000001</v>
      </c>
      <c r="J52" s="215">
        <v>27480.128333000001</v>
      </c>
      <c r="K52" s="215">
        <v>27480.128333000001</v>
      </c>
      <c r="L52" s="215">
        <v>27480.128333000001</v>
      </c>
      <c r="M52" s="215">
        <v>27480.12</v>
      </c>
      <c r="N52" s="215">
        <v>27480.12</v>
      </c>
      <c r="O52" s="215">
        <v>27480.12</v>
      </c>
      <c r="P52" s="295"/>
      <c r="Q52" s="15">
        <f>C52-SUM(D52:O52)</f>
        <v>2.5003000046126544E-2</v>
      </c>
    </row>
    <row r="53" spans="1:18" s="9" customFormat="1" x14ac:dyDescent="0.25">
      <c r="A53" s="243"/>
      <c r="B53" s="233"/>
      <c r="C53" s="216">
        <v>7.0000000000000007E-2</v>
      </c>
      <c r="D53" s="217">
        <v>8.3333333333555498E-2</v>
      </c>
      <c r="E53" s="217">
        <v>8.3333333333555498E-2</v>
      </c>
      <c r="F53" s="217">
        <v>8.3333333333555498E-2</v>
      </c>
      <c r="G53" s="217">
        <v>8.3333333333555498E-2</v>
      </c>
      <c r="H53" s="217">
        <v>8.3333333333555498E-2</v>
      </c>
      <c r="I53" s="217">
        <v>8.3333333333555498E-2</v>
      </c>
      <c r="J53" s="217">
        <v>8.3333333333555498E-2</v>
      </c>
      <c r="K53" s="217">
        <v>8.3333333333555498E-2</v>
      </c>
      <c r="L53" s="217">
        <v>8.3333333333555498E-2</v>
      </c>
      <c r="M53" s="217">
        <v>8.3333333333555498E-2</v>
      </c>
      <c r="N53" s="217">
        <v>8.3333333333555498E-2</v>
      </c>
      <c r="O53" s="217">
        <v>8.3333333333555498E-2</v>
      </c>
    </row>
    <row r="54" spans="1:18" s="9" customFormat="1" x14ac:dyDescent="0.25">
      <c r="A54" s="248"/>
      <c r="B54" s="237"/>
      <c r="C54" s="238"/>
      <c r="D54" s="222"/>
      <c r="E54" s="222"/>
      <c r="F54" s="222"/>
      <c r="G54" s="222"/>
      <c r="H54" s="222"/>
      <c r="I54" s="257"/>
      <c r="J54" s="257"/>
      <c r="K54" s="257"/>
      <c r="L54" s="257"/>
      <c r="M54" s="257"/>
      <c r="N54" s="257"/>
      <c r="O54" s="258"/>
    </row>
    <row r="55" spans="1:18" s="9" customFormat="1" x14ac:dyDescent="0.25">
      <c r="A55" s="736" t="s">
        <v>120</v>
      </c>
      <c r="B55" s="736"/>
      <c r="C55" s="215">
        <f>SUM(C10,C13,C16,C19,C22,C25,C28,C31,C34,C37,C40,C43,C46,C49,C52)</f>
        <v>4699151.12</v>
      </c>
      <c r="D55" s="230"/>
      <c r="E55" s="7"/>
      <c r="F55" s="7"/>
      <c r="G55" s="7"/>
      <c r="H55" s="7"/>
      <c r="I55" s="7"/>
      <c r="J55" s="7"/>
      <c r="K55" s="7"/>
      <c r="L55" s="7"/>
      <c r="M55" s="7"/>
      <c r="N55" s="7"/>
      <c r="O55" s="242"/>
    </row>
    <row r="56" spans="1:18" s="9" customFormat="1" x14ac:dyDescent="0.25">
      <c r="A56" s="736"/>
      <c r="B56" s="736"/>
      <c r="C56" s="216">
        <v>1</v>
      </c>
      <c r="D56" s="230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45"/>
    </row>
    <row r="57" spans="1:18" s="9" customFormat="1" x14ac:dyDescent="0.25">
      <c r="A57" s="249"/>
      <c r="B57" s="225"/>
      <c r="C57" s="226"/>
      <c r="D57" s="224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46"/>
    </row>
    <row r="58" spans="1:18" s="10" customFormat="1" ht="10.199999999999999" x14ac:dyDescent="0.2">
      <c r="A58" s="737" t="s">
        <v>133</v>
      </c>
      <c r="B58" s="737"/>
      <c r="C58" s="737"/>
      <c r="D58" s="221">
        <f t="shared" ref="D58:O58" si="0">SUM(D10,D13,D16,D19,D22,D25,D28,D31,D34,D37,D40,D43,D46,D49,D52)</f>
        <v>383252.12493300001</v>
      </c>
      <c r="E58" s="221">
        <f t="shared" si="0"/>
        <v>419561.98552300001</v>
      </c>
      <c r="F58" s="221">
        <f t="shared" si="0"/>
        <v>391617.038413</v>
      </c>
      <c r="G58" s="221">
        <f t="shared" si="0"/>
        <v>346806.12540300004</v>
      </c>
      <c r="H58" s="221">
        <f t="shared" si="0"/>
        <v>347265.95343300002</v>
      </c>
      <c r="I58" s="221">
        <f t="shared" si="0"/>
        <v>412906.939533</v>
      </c>
      <c r="J58" s="221">
        <f t="shared" si="0"/>
        <v>448141.15623299999</v>
      </c>
      <c r="K58" s="221">
        <f t="shared" si="0"/>
        <v>411666.715433</v>
      </c>
      <c r="L58" s="221">
        <f t="shared" si="0"/>
        <v>446901.03713299998</v>
      </c>
      <c r="M58" s="221">
        <f t="shared" si="0"/>
        <v>455878.30790000001</v>
      </c>
      <c r="N58" s="221">
        <f t="shared" si="0"/>
        <v>331633.67550000001</v>
      </c>
      <c r="O58" s="221">
        <f t="shared" si="0"/>
        <v>303520.05589999998</v>
      </c>
    </row>
    <row r="59" spans="1:18" s="10" customFormat="1" ht="11.4" x14ac:dyDescent="0.2">
      <c r="A59" s="737"/>
      <c r="B59" s="737"/>
      <c r="C59" s="737"/>
      <c r="D59" s="543">
        <f t="shared" ref="D59:O59" si="1">D58/$C$55</f>
        <v>8.1557735673118761E-2</v>
      </c>
      <c r="E59" s="543">
        <f t="shared" si="1"/>
        <v>8.9284633502699523E-2</v>
      </c>
      <c r="F59" s="543">
        <f t="shared" si="1"/>
        <v>8.33378260056893E-2</v>
      </c>
      <c r="G59" s="543">
        <f t="shared" si="1"/>
        <v>7.3801866879097094E-2</v>
      </c>
      <c r="H59" s="543">
        <f t="shared" si="1"/>
        <v>7.3899720303738606E-2</v>
      </c>
      <c r="I59" s="543">
        <f t="shared" si="1"/>
        <v>8.78684104828278E-2</v>
      </c>
      <c r="J59" s="543">
        <f t="shared" si="1"/>
        <v>9.5366406567703649E-2</v>
      </c>
      <c r="K59" s="543">
        <f t="shared" si="1"/>
        <v>8.7604485346493816E-2</v>
      </c>
      <c r="L59" s="543">
        <f t="shared" si="1"/>
        <v>9.5102503775830891E-2</v>
      </c>
      <c r="M59" s="543">
        <f t="shared" si="1"/>
        <v>9.7012906428938173E-2</v>
      </c>
      <c r="N59" s="543">
        <f t="shared" si="1"/>
        <v>7.0573102892677347E-2</v>
      </c>
      <c r="O59" s="543">
        <f t="shared" si="1"/>
        <v>6.4590401148878138E-2</v>
      </c>
    </row>
    <row r="60" spans="1:18" s="9" customFormat="1" x14ac:dyDescent="0.25">
      <c r="A60" s="249"/>
      <c r="B60" s="225"/>
      <c r="C60" s="226"/>
      <c r="D60" s="227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50"/>
    </row>
    <row r="61" spans="1:18" s="10" customFormat="1" ht="10.199999999999999" x14ac:dyDescent="0.2">
      <c r="A61" s="737" t="s">
        <v>182</v>
      </c>
      <c r="B61" s="737"/>
      <c r="C61" s="737"/>
      <c r="D61" s="221">
        <f>SUM(D58)</f>
        <v>383252.12493300001</v>
      </c>
      <c r="E61" s="221">
        <f>SUM(D61,E58)</f>
        <v>802814.11045600008</v>
      </c>
      <c r="F61" s="221">
        <f>SUM(E61,F58)</f>
        <v>1194431.1488690001</v>
      </c>
      <c r="G61" s="221">
        <v>1541237.2742720002</v>
      </c>
      <c r="H61" s="221">
        <f t="shared" ref="H61:O61" si="2">SUM(G61,H58)</f>
        <v>1888503.2277050002</v>
      </c>
      <c r="I61" s="221">
        <f t="shared" si="2"/>
        <v>2301410.1672380003</v>
      </c>
      <c r="J61" s="221">
        <f t="shared" si="2"/>
        <v>2749551.3234710004</v>
      </c>
      <c r="K61" s="221">
        <f t="shared" si="2"/>
        <v>3161218.0389040005</v>
      </c>
      <c r="L61" s="221">
        <f t="shared" si="2"/>
        <v>3608119.0760370004</v>
      </c>
      <c r="M61" s="221">
        <f t="shared" si="2"/>
        <v>4063997.3839370003</v>
      </c>
      <c r="N61" s="221">
        <f t="shared" si="2"/>
        <v>4395631.0594370002</v>
      </c>
      <c r="O61" s="221">
        <f t="shared" si="2"/>
        <v>4699151.1153370002</v>
      </c>
    </row>
    <row r="62" spans="1:18" s="10" customFormat="1" ht="11.4" x14ac:dyDescent="0.2">
      <c r="A62" s="737"/>
      <c r="B62" s="737"/>
      <c r="C62" s="737"/>
      <c r="D62" s="543">
        <f>D61/$C$55</f>
        <v>8.1557735673118761E-2</v>
      </c>
      <c r="E62" s="543">
        <f t="shared" ref="E62:O62" si="3">E61/$C$55</f>
        <v>0.1708423691758183</v>
      </c>
      <c r="F62" s="543">
        <f t="shared" si="3"/>
        <v>0.25418019518150764</v>
      </c>
      <c r="G62" s="543">
        <f t="shared" si="3"/>
        <v>0.32798206206060471</v>
      </c>
      <c r="H62" s="543">
        <f t="shared" si="3"/>
        <v>0.4018817823643433</v>
      </c>
      <c r="I62" s="543">
        <f t="shared" si="3"/>
        <v>0.48975019284717114</v>
      </c>
      <c r="J62" s="543">
        <f t="shared" si="3"/>
        <v>0.58511659941487482</v>
      </c>
      <c r="K62" s="543">
        <f t="shared" si="3"/>
        <v>0.6727210847613686</v>
      </c>
      <c r="L62" s="543">
        <f t="shared" si="3"/>
        <v>0.76782358853719956</v>
      </c>
      <c r="M62" s="543">
        <f t="shared" si="3"/>
        <v>0.86483649496613768</v>
      </c>
      <c r="N62" s="543">
        <f t="shared" si="3"/>
        <v>0.93540959785881495</v>
      </c>
      <c r="O62" s="543">
        <f t="shared" si="3"/>
        <v>0.9999999990076931</v>
      </c>
    </row>
    <row r="63" spans="1:18" s="10" customFormat="1" ht="10.199999999999999" x14ac:dyDescent="0.2">
      <c r="A63" s="240"/>
      <c r="B63" s="228"/>
      <c r="C63" s="228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51"/>
    </row>
    <row r="64" spans="1:18" s="11" customFormat="1" ht="11.4" x14ac:dyDescent="0.2">
      <c r="A64" s="730" t="s">
        <v>37</v>
      </c>
      <c r="B64" s="730"/>
      <c r="C64" s="730"/>
      <c r="D64" s="731">
        <f>SUM(D58:O58)</f>
        <v>4699151.1153370002</v>
      </c>
      <c r="E64" s="731"/>
      <c r="F64" s="731"/>
      <c r="G64" s="731"/>
      <c r="H64" s="731"/>
      <c r="I64" s="731"/>
      <c r="J64" s="731"/>
      <c r="K64" s="731"/>
      <c r="L64" s="731"/>
      <c r="M64" s="731"/>
      <c r="N64" s="731"/>
      <c r="O64" s="731"/>
      <c r="Q64" s="18">
        <f>C55</f>
        <v>4699151.12</v>
      </c>
      <c r="R64" s="19">
        <f>D64-Q64</f>
        <v>-4.6629998832941055E-3</v>
      </c>
    </row>
    <row r="65" spans="17:18" x14ac:dyDescent="0.25">
      <c r="Q65" s="12"/>
    </row>
    <row r="66" spans="17:18" x14ac:dyDescent="0.25">
      <c r="Q66" s="19" t="s">
        <v>131</v>
      </c>
      <c r="R66" s="20">
        <f>Q64/12</f>
        <v>391595.9266666667</v>
      </c>
    </row>
  </sheetData>
  <mergeCells count="10">
    <mergeCell ref="A64:C64"/>
    <mergeCell ref="D64:O64"/>
    <mergeCell ref="A1:O1"/>
    <mergeCell ref="A7:A8"/>
    <mergeCell ref="B7:B8"/>
    <mergeCell ref="C7:C8"/>
    <mergeCell ref="D7:O7"/>
    <mergeCell ref="A55:B56"/>
    <mergeCell ref="A58:C59"/>
    <mergeCell ref="A61:C62"/>
  </mergeCells>
  <printOptions horizontalCentered="1"/>
  <pageMargins left="0.59055118110236227" right="0.39370078740157483" top="0.98425196850393704" bottom="0.59055118110236227" header="0.39370078740157483" footer="0.39370078740157483"/>
  <pageSetup paperSize="9" scale="74" fitToHeight="0" orientation="landscape" horizontalDpi="360" verticalDpi="360" r:id="rId1"/>
  <headerFooter>
    <oddHeader xml:space="preserve">&amp;C&amp;"Arial,Negrito"&amp;12
</oddHeader>
    <oddFooter>&amp;R&amp;"Arial,Normal"&amp;8Pág.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">
    <tabColor rgb="FF92D050"/>
  </sheetPr>
  <dimension ref="A1:C25"/>
  <sheetViews>
    <sheetView view="pageBreakPreview" zoomScale="115" zoomScaleSheetLayoutView="115" workbookViewId="0">
      <selection activeCell="C30" sqref="C30"/>
    </sheetView>
  </sheetViews>
  <sheetFormatPr defaultColWidth="9.109375" defaultRowHeight="10.8" x14ac:dyDescent="0.25"/>
  <cols>
    <col min="1" max="1" width="6.5546875" style="1" customWidth="1"/>
    <col min="2" max="2" width="73.5546875" style="1" customWidth="1"/>
    <col min="3" max="3" width="16.6640625" style="1" customWidth="1"/>
    <col min="4" max="16384" width="9.109375" style="1"/>
  </cols>
  <sheetData>
    <row r="1" spans="1:3" ht="18" x14ac:dyDescent="0.35">
      <c r="A1" s="738" t="s">
        <v>114</v>
      </c>
      <c r="B1" s="738"/>
      <c r="C1" s="738"/>
    </row>
    <row r="2" spans="1:3" x14ac:dyDescent="0.25">
      <c r="A2" s="561"/>
      <c r="B2" s="561"/>
      <c r="C2" s="561"/>
    </row>
    <row r="3" spans="1:3" s="4" customFormat="1" ht="13.5" customHeight="1" x14ac:dyDescent="0.25">
      <c r="A3" s="740" t="s">
        <v>1498</v>
      </c>
      <c r="B3" s="740"/>
      <c r="C3" s="740"/>
    </row>
    <row r="4" spans="1:3" s="6" customFormat="1" ht="13.2" x14ac:dyDescent="0.25">
      <c r="A4" s="557" t="str">
        <f>'ORÇAMENTO - GERAL'!A4</f>
        <v>LOCALIZAÇÃO: BOM JARDIM/PE</v>
      </c>
      <c r="B4" s="558"/>
      <c r="C4" s="559"/>
    </row>
    <row r="5" spans="1:3" s="4" customFormat="1" ht="13.2" x14ac:dyDescent="0.25">
      <c r="A5" s="557" t="str">
        <f>'ORÇAMENTO - GERAL'!A7</f>
        <v>DATA: MARÇO/2024</v>
      </c>
      <c r="B5" s="560"/>
      <c r="C5" s="559"/>
    </row>
    <row r="6" spans="1:3" x14ac:dyDescent="0.25">
      <c r="A6" s="563"/>
      <c r="B6" s="563"/>
      <c r="C6" s="564"/>
    </row>
    <row r="7" spans="1:3" s="13" customFormat="1" ht="10.199999999999999" x14ac:dyDescent="0.2">
      <c r="A7" s="565" t="s">
        <v>40</v>
      </c>
      <c r="B7" s="565" t="s">
        <v>41</v>
      </c>
      <c r="C7" s="566" t="s">
        <v>43</v>
      </c>
    </row>
    <row r="8" spans="1:3" s="8" customFormat="1" ht="10.199999999999999" x14ac:dyDescent="0.2">
      <c r="A8" s="567"/>
      <c r="B8" s="568"/>
      <c r="C8" s="569"/>
    </row>
    <row r="9" spans="1:3" s="9" customFormat="1" ht="20.399999999999999" x14ac:dyDescent="0.25">
      <c r="A9" s="567" t="s">
        <v>6</v>
      </c>
      <c r="B9" s="568" t="s">
        <v>1947</v>
      </c>
      <c r="C9" s="570">
        <f>'ORÇAMENTO - GERAL'!M221</f>
        <v>4699151.12</v>
      </c>
    </row>
    <row r="10" spans="1:3" s="9" customFormat="1" x14ac:dyDescent="0.25">
      <c r="A10" s="567"/>
      <c r="B10" s="568"/>
      <c r="C10" s="571"/>
    </row>
    <row r="11" spans="1:3" s="9" customFormat="1" hidden="1" x14ac:dyDescent="0.25">
      <c r="A11" s="567"/>
      <c r="B11" s="572"/>
      <c r="C11" s="570"/>
    </row>
    <row r="12" spans="1:3" s="9" customFormat="1" hidden="1" x14ac:dyDescent="0.25">
      <c r="A12" s="567"/>
      <c r="B12" s="568"/>
      <c r="C12" s="570"/>
    </row>
    <row r="13" spans="1:3" s="14" customFormat="1" hidden="1" x14ac:dyDescent="0.25">
      <c r="A13" s="567"/>
      <c r="B13" s="568"/>
      <c r="C13" s="570"/>
    </row>
    <row r="14" spans="1:3" s="9" customFormat="1" hidden="1" x14ac:dyDescent="0.25">
      <c r="A14" s="567"/>
      <c r="B14" s="568"/>
      <c r="C14" s="570"/>
    </row>
    <row r="15" spans="1:3" s="9" customFormat="1" hidden="1" x14ac:dyDescent="0.25">
      <c r="A15" s="567"/>
      <c r="B15" s="573"/>
      <c r="C15" s="571"/>
    </row>
    <row r="16" spans="1:3" s="9" customFormat="1" hidden="1" x14ac:dyDescent="0.25">
      <c r="A16" s="567"/>
      <c r="B16" s="568"/>
      <c r="C16" s="570"/>
    </row>
    <row r="17" spans="1:3" s="9" customFormat="1" hidden="1" x14ac:dyDescent="0.25">
      <c r="A17" s="567"/>
      <c r="B17" s="568"/>
      <c r="C17" s="570"/>
    </row>
    <row r="18" spans="1:3" s="9" customFormat="1" hidden="1" x14ac:dyDescent="0.25">
      <c r="A18" s="567"/>
      <c r="B18" s="568"/>
      <c r="C18" s="570"/>
    </row>
    <row r="19" spans="1:3" s="9" customFormat="1" hidden="1" x14ac:dyDescent="0.25">
      <c r="A19" s="567"/>
      <c r="B19" s="568"/>
      <c r="C19" s="570"/>
    </row>
    <row r="20" spans="1:3" s="9" customFormat="1" hidden="1" x14ac:dyDescent="0.25">
      <c r="A20" s="567"/>
      <c r="B20" s="568"/>
      <c r="C20" s="570"/>
    </row>
    <row r="21" spans="1:3" s="9" customFormat="1" hidden="1" x14ac:dyDescent="0.25">
      <c r="A21" s="567"/>
      <c r="B21" s="568"/>
      <c r="C21" s="570"/>
    </row>
    <row r="22" spans="1:3" s="9" customFormat="1" hidden="1" x14ac:dyDescent="0.25">
      <c r="A22" s="567"/>
      <c r="B22" s="568"/>
      <c r="C22" s="570"/>
    </row>
    <row r="23" spans="1:3" s="9" customFormat="1" hidden="1" x14ac:dyDescent="0.25">
      <c r="A23" s="567"/>
      <c r="B23" s="568"/>
      <c r="C23" s="570"/>
    </row>
    <row r="24" spans="1:3" s="9" customFormat="1" x14ac:dyDescent="0.25">
      <c r="A24" s="567"/>
      <c r="B24" s="568"/>
      <c r="C24" s="570"/>
    </row>
    <row r="25" spans="1:3" s="11" customFormat="1" ht="12" x14ac:dyDescent="0.2">
      <c r="A25" s="739" t="s">
        <v>1948</v>
      </c>
      <c r="B25" s="739"/>
      <c r="C25" s="562">
        <f>SUM(C9:C11)</f>
        <v>4699151.12</v>
      </c>
    </row>
  </sheetData>
  <mergeCells count="3">
    <mergeCell ref="A1:C1"/>
    <mergeCell ref="A25:B25"/>
    <mergeCell ref="A3:C3"/>
  </mergeCells>
  <printOptions horizontalCentered="1"/>
  <pageMargins left="0.59055118110236227" right="0.39370078740157483" top="0.98425196850393704" bottom="0.59055118110236227" header="0.39370078740157483" footer="0.39370078740157483"/>
  <pageSetup paperSize="9" scale="96" orientation="portrait" horizontalDpi="360" verticalDpi="360" r:id="rId1"/>
  <headerFooter>
    <oddFooter>&amp;R&amp;"Arial,Normal"&amp;8Pág.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J138"/>
  <sheetViews>
    <sheetView view="pageBreakPreview" topLeftCell="A15" zoomScale="115" zoomScaleNormal="100" zoomScaleSheetLayoutView="115" workbookViewId="0">
      <pane ySplit="876" activePane="bottomLeft"/>
      <selection activeCell="D144" sqref="D144"/>
      <selection pane="bottomLeft" activeCell="D144" sqref="D144"/>
    </sheetView>
  </sheetViews>
  <sheetFormatPr defaultRowHeight="10.199999999999999" x14ac:dyDescent="0.2"/>
  <cols>
    <col min="1" max="1" width="12.44140625" style="509" customWidth="1"/>
    <col min="2" max="2" width="10.88671875" style="509" customWidth="1"/>
    <col min="3" max="3" width="50.44140625" style="509" customWidth="1"/>
    <col min="4" max="4" width="9.109375" style="509"/>
    <col min="5" max="5" width="9" style="509" customWidth="1"/>
    <col min="6" max="6" width="9.5546875" style="509" customWidth="1"/>
    <col min="7" max="7" width="12.109375" style="509" customWidth="1"/>
    <col min="8" max="257" width="9.109375" style="509"/>
    <col min="258" max="258" width="17.5546875" style="509" customWidth="1"/>
    <col min="259" max="259" width="47.5546875" style="509" customWidth="1"/>
    <col min="260" max="260" width="9.109375" style="509"/>
    <col min="261" max="261" width="10.33203125" style="509" customWidth="1"/>
    <col min="262" max="262" width="11.6640625" style="509" customWidth="1"/>
    <col min="263" max="263" width="15.88671875" style="509" customWidth="1"/>
    <col min="264" max="513" width="9.109375" style="509"/>
    <col min="514" max="514" width="17.5546875" style="509" customWidth="1"/>
    <col min="515" max="515" width="47.5546875" style="509" customWidth="1"/>
    <col min="516" max="516" width="9.109375" style="509"/>
    <col min="517" max="517" width="10.33203125" style="509" customWidth="1"/>
    <col min="518" max="518" width="11.6640625" style="509" customWidth="1"/>
    <col min="519" max="519" width="15.88671875" style="509" customWidth="1"/>
    <col min="520" max="769" width="9.109375" style="509"/>
    <col min="770" max="770" width="17.5546875" style="509" customWidth="1"/>
    <col min="771" max="771" width="47.5546875" style="509" customWidth="1"/>
    <col min="772" max="772" width="9.109375" style="509"/>
    <col min="773" max="773" width="10.33203125" style="509" customWidth="1"/>
    <col min="774" max="774" width="11.6640625" style="509" customWidth="1"/>
    <col min="775" max="775" width="15.88671875" style="509" customWidth="1"/>
    <col min="776" max="1025" width="9.109375" style="509"/>
    <col min="1026" max="1026" width="17.5546875" style="509" customWidth="1"/>
    <col min="1027" max="1027" width="47.5546875" style="509" customWidth="1"/>
    <col min="1028" max="1028" width="9.109375" style="509"/>
    <col min="1029" max="1029" width="10.33203125" style="509" customWidth="1"/>
    <col min="1030" max="1030" width="11.6640625" style="509" customWidth="1"/>
    <col min="1031" max="1031" width="15.88671875" style="509" customWidth="1"/>
    <col min="1032" max="1281" width="9.109375" style="509"/>
    <col min="1282" max="1282" width="17.5546875" style="509" customWidth="1"/>
    <col min="1283" max="1283" width="47.5546875" style="509" customWidth="1"/>
    <col min="1284" max="1284" width="9.109375" style="509"/>
    <col min="1285" max="1285" width="10.33203125" style="509" customWidth="1"/>
    <col min="1286" max="1286" width="11.6640625" style="509" customWidth="1"/>
    <col min="1287" max="1287" width="15.88671875" style="509" customWidth="1"/>
    <col min="1288" max="1537" width="9.109375" style="509"/>
    <col min="1538" max="1538" width="17.5546875" style="509" customWidth="1"/>
    <col min="1539" max="1539" width="47.5546875" style="509" customWidth="1"/>
    <col min="1540" max="1540" width="9.109375" style="509"/>
    <col min="1541" max="1541" width="10.33203125" style="509" customWidth="1"/>
    <col min="1542" max="1542" width="11.6640625" style="509" customWidth="1"/>
    <col min="1543" max="1543" width="15.88671875" style="509" customWidth="1"/>
    <col min="1544" max="1793" width="9.109375" style="509"/>
    <col min="1794" max="1794" width="17.5546875" style="509" customWidth="1"/>
    <col min="1795" max="1795" width="47.5546875" style="509" customWidth="1"/>
    <col min="1796" max="1796" width="9.109375" style="509"/>
    <col min="1797" max="1797" width="10.33203125" style="509" customWidth="1"/>
    <col min="1798" max="1798" width="11.6640625" style="509" customWidth="1"/>
    <col min="1799" max="1799" width="15.88671875" style="509" customWidth="1"/>
    <col min="1800" max="2049" width="9.109375" style="509"/>
    <col min="2050" max="2050" width="17.5546875" style="509" customWidth="1"/>
    <col min="2051" max="2051" width="47.5546875" style="509" customWidth="1"/>
    <col min="2052" max="2052" width="9.109375" style="509"/>
    <col min="2053" max="2053" width="10.33203125" style="509" customWidth="1"/>
    <col min="2054" max="2054" width="11.6640625" style="509" customWidth="1"/>
    <col min="2055" max="2055" width="15.88671875" style="509" customWidth="1"/>
    <col min="2056" max="2305" width="9.109375" style="509"/>
    <col min="2306" max="2306" width="17.5546875" style="509" customWidth="1"/>
    <col min="2307" max="2307" width="47.5546875" style="509" customWidth="1"/>
    <col min="2308" max="2308" width="9.109375" style="509"/>
    <col min="2309" max="2309" width="10.33203125" style="509" customWidth="1"/>
    <col min="2310" max="2310" width="11.6640625" style="509" customWidth="1"/>
    <col min="2311" max="2311" width="15.88671875" style="509" customWidth="1"/>
    <col min="2312" max="2561" width="9.109375" style="509"/>
    <col min="2562" max="2562" width="17.5546875" style="509" customWidth="1"/>
    <col min="2563" max="2563" width="47.5546875" style="509" customWidth="1"/>
    <col min="2564" max="2564" width="9.109375" style="509"/>
    <col min="2565" max="2565" width="10.33203125" style="509" customWidth="1"/>
    <col min="2566" max="2566" width="11.6640625" style="509" customWidth="1"/>
    <col min="2567" max="2567" width="15.88671875" style="509" customWidth="1"/>
    <col min="2568" max="2817" width="9.109375" style="509"/>
    <col min="2818" max="2818" width="17.5546875" style="509" customWidth="1"/>
    <col min="2819" max="2819" width="47.5546875" style="509" customWidth="1"/>
    <col min="2820" max="2820" width="9.109375" style="509"/>
    <col min="2821" max="2821" width="10.33203125" style="509" customWidth="1"/>
    <col min="2822" max="2822" width="11.6640625" style="509" customWidth="1"/>
    <col min="2823" max="2823" width="15.88671875" style="509" customWidth="1"/>
    <col min="2824" max="3073" width="9.109375" style="509"/>
    <col min="3074" max="3074" width="17.5546875" style="509" customWidth="1"/>
    <col min="3075" max="3075" width="47.5546875" style="509" customWidth="1"/>
    <col min="3076" max="3076" width="9.109375" style="509"/>
    <col min="3077" max="3077" width="10.33203125" style="509" customWidth="1"/>
    <col min="3078" max="3078" width="11.6640625" style="509" customWidth="1"/>
    <col min="3079" max="3079" width="15.88671875" style="509" customWidth="1"/>
    <col min="3080" max="3329" width="9.109375" style="509"/>
    <col min="3330" max="3330" width="17.5546875" style="509" customWidth="1"/>
    <col min="3331" max="3331" width="47.5546875" style="509" customWidth="1"/>
    <col min="3332" max="3332" width="9.109375" style="509"/>
    <col min="3333" max="3333" width="10.33203125" style="509" customWidth="1"/>
    <col min="3334" max="3334" width="11.6640625" style="509" customWidth="1"/>
    <col min="3335" max="3335" width="15.88671875" style="509" customWidth="1"/>
    <col min="3336" max="3585" width="9.109375" style="509"/>
    <col min="3586" max="3586" width="17.5546875" style="509" customWidth="1"/>
    <col min="3587" max="3587" width="47.5546875" style="509" customWidth="1"/>
    <col min="3588" max="3588" width="9.109375" style="509"/>
    <col min="3589" max="3589" width="10.33203125" style="509" customWidth="1"/>
    <col min="3590" max="3590" width="11.6640625" style="509" customWidth="1"/>
    <col min="3591" max="3591" width="15.88671875" style="509" customWidth="1"/>
    <col min="3592" max="3841" width="9.109375" style="509"/>
    <col min="3842" max="3842" width="17.5546875" style="509" customWidth="1"/>
    <col min="3843" max="3843" width="47.5546875" style="509" customWidth="1"/>
    <col min="3844" max="3844" width="9.109375" style="509"/>
    <col min="3845" max="3845" width="10.33203125" style="509" customWidth="1"/>
    <col min="3846" max="3846" width="11.6640625" style="509" customWidth="1"/>
    <col min="3847" max="3847" width="15.88671875" style="509" customWidth="1"/>
    <col min="3848" max="4097" width="9.109375" style="509"/>
    <col min="4098" max="4098" width="17.5546875" style="509" customWidth="1"/>
    <col min="4099" max="4099" width="47.5546875" style="509" customWidth="1"/>
    <col min="4100" max="4100" width="9.109375" style="509"/>
    <col min="4101" max="4101" width="10.33203125" style="509" customWidth="1"/>
    <col min="4102" max="4102" width="11.6640625" style="509" customWidth="1"/>
    <col min="4103" max="4103" width="15.88671875" style="509" customWidth="1"/>
    <col min="4104" max="4353" width="9.109375" style="509"/>
    <col min="4354" max="4354" width="17.5546875" style="509" customWidth="1"/>
    <col min="4355" max="4355" width="47.5546875" style="509" customWidth="1"/>
    <col min="4356" max="4356" width="9.109375" style="509"/>
    <col min="4357" max="4357" width="10.33203125" style="509" customWidth="1"/>
    <col min="4358" max="4358" width="11.6640625" style="509" customWidth="1"/>
    <col min="4359" max="4359" width="15.88671875" style="509" customWidth="1"/>
    <col min="4360" max="4609" width="9.109375" style="509"/>
    <col min="4610" max="4610" width="17.5546875" style="509" customWidth="1"/>
    <col min="4611" max="4611" width="47.5546875" style="509" customWidth="1"/>
    <col min="4612" max="4612" width="9.109375" style="509"/>
    <col min="4613" max="4613" width="10.33203125" style="509" customWidth="1"/>
    <col min="4614" max="4614" width="11.6640625" style="509" customWidth="1"/>
    <col min="4615" max="4615" width="15.88671875" style="509" customWidth="1"/>
    <col min="4616" max="4865" width="9.109375" style="509"/>
    <col min="4866" max="4866" width="17.5546875" style="509" customWidth="1"/>
    <col min="4867" max="4867" width="47.5546875" style="509" customWidth="1"/>
    <col min="4868" max="4868" width="9.109375" style="509"/>
    <col min="4869" max="4869" width="10.33203125" style="509" customWidth="1"/>
    <col min="4870" max="4870" width="11.6640625" style="509" customWidth="1"/>
    <col min="4871" max="4871" width="15.88671875" style="509" customWidth="1"/>
    <col min="4872" max="5121" width="9.109375" style="509"/>
    <col min="5122" max="5122" width="17.5546875" style="509" customWidth="1"/>
    <col min="5123" max="5123" width="47.5546875" style="509" customWidth="1"/>
    <col min="5124" max="5124" width="9.109375" style="509"/>
    <col min="5125" max="5125" width="10.33203125" style="509" customWidth="1"/>
    <col min="5126" max="5126" width="11.6640625" style="509" customWidth="1"/>
    <col min="5127" max="5127" width="15.88671875" style="509" customWidth="1"/>
    <col min="5128" max="5377" width="9.109375" style="509"/>
    <col min="5378" max="5378" width="17.5546875" style="509" customWidth="1"/>
    <col min="5379" max="5379" width="47.5546875" style="509" customWidth="1"/>
    <col min="5380" max="5380" width="9.109375" style="509"/>
    <col min="5381" max="5381" width="10.33203125" style="509" customWidth="1"/>
    <col min="5382" max="5382" width="11.6640625" style="509" customWidth="1"/>
    <col min="5383" max="5383" width="15.88671875" style="509" customWidth="1"/>
    <col min="5384" max="5633" width="9.109375" style="509"/>
    <col min="5634" max="5634" width="17.5546875" style="509" customWidth="1"/>
    <col min="5635" max="5635" width="47.5546875" style="509" customWidth="1"/>
    <col min="5636" max="5636" width="9.109375" style="509"/>
    <col min="5637" max="5637" width="10.33203125" style="509" customWidth="1"/>
    <col min="5638" max="5638" width="11.6640625" style="509" customWidth="1"/>
    <col min="5639" max="5639" width="15.88671875" style="509" customWidth="1"/>
    <col min="5640" max="5889" width="9.109375" style="509"/>
    <col min="5890" max="5890" width="17.5546875" style="509" customWidth="1"/>
    <col min="5891" max="5891" width="47.5546875" style="509" customWidth="1"/>
    <col min="5892" max="5892" width="9.109375" style="509"/>
    <col min="5893" max="5893" width="10.33203125" style="509" customWidth="1"/>
    <col min="5894" max="5894" width="11.6640625" style="509" customWidth="1"/>
    <col min="5895" max="5895" width="15.88671875" style="509" customWidth="1"/>
    <col min="5896" max="6145" width="9.109375" style="509"/>
    <col min="6146" max="6146" width="17.5546875" style="509" customWidth="1"/>
    <col min="6147" max="6147" width="47.5546875" style="509" customWidth="1"/>
    <col min="6148" max="6148" width="9.109375" style="509"/>
    <col min="6149" max="6149" width="10.33203125" style="509" customWidth="1"/>
    <col min="6150" max="6150" width="11.6640625" style="509" customWidth="1"/>
    <col min="6151" max="6151" width="15.88671875" style="509" customWidth="1"/>
    <col min="6152" max="6401" width="9.109375" style="509"/>
    <col min="6402" max="6402" width="17.5546875" style="509" customWidth="1"/>
    <col min="6403" max="6403" width="47.5546875" style="509" customWidth="1"/>
    <col min="6404" max="6404" width="9.109375" style="509"/>
    <col min="6405" max="6405" width="10.33203125" style="509" customWidth="1"/>
    <col min="6406" max="6406" width="11.6640625" style="509" customWidth="1"/>
    <col min="6407" max="6407" width="15.88671875" style="509" customWidth="1"/>
    <col min="6408" max="6657" width="9.109375" style="509"/>
    <col min="6658" max="6658" width="17.5546875" style="509" customWidth="1"/>
    <col min="6659" max="6659" width="47.5546875" style="509" customWidth="1"/>
    <col min="6660" max="6660" width="9.109375" style="509"/>
    <col min="6661" max="6661" width="10.33203125" style="509" customWidth="1"/>
    <col min="6662" max="6662" width="11.6640625" style="509" customWidth="1"/>
    <col min="6663" max="6663" width="15.88671875" style="509" customWidth="1"/>
    <col min="6664" max="6913" width="9.109375" style="509"/>
    <col min="6914" max="6914" width="17.5546875" style="509" customWidth="1"/>
    <col min="6915" max="6915" width="47.5546875" style="509" customWidth="1"/>
    <col min="6916" max="6916" width="9.109375" style="509"/>
    <col min="6917" max="6917" width="10.33203125" style="509" customWidth="1"/>
    <col min="6918" max="6918" width="11.6640625" style="509" customWidth="1"/>
    <col min="6919" max="6919" width="15.88671875" style="509" customWidth="1"/>
    <col min="6920" max="7169" width="9.109375" style="509"/>
    <col min="7170" max="7170" width="17.5546875" style="509" customWidth="1"/>
    <col min="7171" max="7171" width="47.5546875" style="509" customWidth="1"/>
    <col min="7172" max="7172" width="9.109375" style="509"/>
    <col min="7173" max="7173" width="10.33203125" style="509" customWidth="1"/>
    <col min="7174" max="7174" width="11.6640625" style="509" customWidth="1"/>
    <col min="7175" max="7175" width="15.88671875" style="509" customWidth="1"/>
    <col min="7176" max="7425" width="9.109375" style="509"/>
    <col min="7426" max="7426" width="17.5546875" style="509" customWidth="1"/>
    <col min="7427" max="7427" width="47.5546875" style="509" customWidth="1"/>
    <col min="7428" max="7428" width="9.109375" style="509"/>
    <col min="7429" max="7429" width="10.33203125" style="509" customWidth="1"/>
    <col min="7430" max="7430" width="11.6640625" style="509" customWidth="1"/>
    <col min="7431" max="7431" width="15.88671875" style="509" customWidth="1"/>
    <col min="7432" max="7681" width="9.109375" style="509"/>
    <col min="7682" max="7682" width="17.5546875" style="509" customWidth="1"/>
    <col min="7683" max="7683" width="47.5546875" style="509" customWidth="1"/>
    <col min="7684" max="7684" width="9.109375" style="509"/>
    <col min="7685" max="7685" width="10.33203125" style="509" customWidth="1"/>
    <col min="7686" max="7686" width="11.6640625" style="509" customWidth="1"/>
    <col min="7687" max="7687" width="15.88671875" style="509" customWidth="1"/>
    <col min="7688" max="7937" width="9.109375" style="509"/>
    <col min="7938" max="7938" width="17.5546875" style="509" customWidth="1"/>
    <col min="7939" max="7939" width="47.5546875" style="509" customWidth="1"/>
    <col min="7940" max="7940" width="9.109375" style="509"/>
    <col min="7941" max="7941" width="10.33203125" style="509" customWidth="1"/>
    <col min="7942" max="7942" width="11.6640625" style="509" customWidth="1"/>
    <col min="7943" max="7943" width="15.88671875" style="509" customWidth="1"/>
    <col min="7944" max="8193" width="9.109375" style="509"/>
    <col min="8194" max="8194" width="17.5546875" style="509" customWidth="1"/>
    <col min="8195" max="8195" width="47.5546875" style="509" customWidth="1"/>
    <col min="8196" max="8196" width="9.109375" style="509"/>
    <col min="8197" max="8197" width="10.33203125" style="509" customWidth="1"/>
    <col min="8198" max="8198" width="11.6640625" style="509" customWidth="1"/>
    <col min="8199" max="8199" width="15.88671875" style="509" customWidth="1"/>
    <col min="8200" max="8449" width="9.109375" style="509"/>
    <col min="8450" max="8450" width="17.5546875" style="509" customWidth="1"/>
    <col min="8451" max="8451" width="47.5546875" style="509" customWidth="1"/>
    <col min="8452" max="8452" width="9.109375" style="509"/>
    <col min="8453" max="8453" width="10.33203125" style="509" customWidth="1"/>
    <col min="8454" max="8454" width="11.6640625" style="509" customWidth="1"/>
    <col min="8455" max="8455" width="15.88671875" style="509" customWidth="1"/>
    <col min="8456" max="8705" width="9.109375" style="509"/>
    <col min="8706" max="8706" width="17.5546875" style="509" customWidth="1"/>
    <col min="8707" max="8707" width="47.5546875" style="509" customWidth="1"/>
    <col min="8708" max="8708" width="9.109375" style="509"/>
    <col min="8709" max="8709" width="10.33203125" style="509" customWidth="1"/>
    <col min="8710" max="8710" width="11.6640625" style="509" customWidth="1"/>
    <col min="8711" max="8711" width="15.88671875" style="509" customWidth="1"/>
    <col min="8712" max="8961" width="9.109375" style="509"/>
    <col min="8962" max="8962" width="17.5546875" style="509" customWidth="1"/>
    <col min="8963" max="8963" width="47.5546875" style="509" customWidth="1"/>
    <col min="8964" max="8964" width="9.109375" style="509"/>
    <col min="8965" max="8965" width="10.33203125" style="509" customWidth="1"/>
    <col min="8966" max="8966" width="11.6640625" style="509" customWidth="1"/>
    <col min="8967" max="8967" width="15.88671875" style="509" customWidth="1"/>
    <col min="8968" max="9217" width="9.109375" style="509"/>
    <col min="9218" max="9218" width="17.5546875" style="509" customWidth="1"/>
    <col min="9219" max="9219" width="47.5546875" style="509" customWidth="1"/>
    <col min="9220" max="9220" width="9.109375" style="509"/>
    <col min="9221" max="9221" width="10.33203125" style="509" customWidth="1"/>
    <col min="9222" max="9222" width="11.6640625" style="509" customWidth="1"/>
    <col min="9223" max="9223" width="15.88671875" style="509" customWidth="1"/>
    <col min="9224" max="9473" width="9.109375" style="509"/>
    <col min="9474" max="9474" width="17.5546875" style="509" customWidth="1"/>
    <col min="9475" max="9475" width="47.5546875" style="509" customWidth="1"/>
    <col min="9476" max="9476" width="9.109375" style="509"/>
    <col min="9477" max="9477" width="10.33203125" style="509" customWidth="1"/>
    <col min="9478" max="9478" width="11.6640625" style="509" customWidth="1"/>
    <col min="9479" max="9479" width="15.88671875" style="509" customWidth="1"/>
    <col min="9480" max="9729" width="9.109375" style="509"/>
    <col min="9730" max="9730" width="17.5546875" style="509" customWidth="1"/>
    <col min="9731" max="9731" width="47.5546875" style="509" customWidth="1"/>
    <col min="9732" max="9732" width="9.109375" style="509"/>
    <col min="9733" max="9733" width="10.33203125" style="509" customWidth="1"/>
    <col min="9734" max="9734" width="11.6640625" style="509" customWidth="1"/>
    <col min="9735" max="9735" width="15.88671875" style="509" customWidth="1"/>
    <col min="9736" max="9985" width="9.109375" style="509"/>
    <col min="9986" max="9986" width="17.5546875" style="509" customWidth="1"/>
    <col min="9987" max="9987" width="47.5546875" style="509" customWidth="1"/>
    <col min="9988" max="9988" width="9.109375" style="509"/>
    <col min="9989" max="9989" width="10.33203125" style="509" customWidth="1"/>
    <col min="9990" max="9990" width="11.6640625" style="509" customWidth="1"/>
    <col min="9991" max="9991" width="15.88671875" style="509" customWidth="1"/>
    <col min="9992" max="10241" width="9.109375" style="509"/>
    <col min="10242" max="10242" width="17.5546875" style="509" customWidth="1"/>
    <col min="10243" max="10243" width="47.5546875" style="509" customWidth="1"/>
    <col min="10244" max="10244" width="9.109375" style="509"/>
    <col min="10245" max="10245" width="10.33203125" style="509" customWidth="1"/>
    <col min="10246" max="10246" width="11.6640625" style="509" customWidth="1"/>
    <col min="10247" max="10247" width="15.88671875" style="509" customWidth="1"/>
    <col min="10248" max="10497" width="9.109375" style="509"/>
    <col min="10498" max="10498" width="17.5546875" style="509" customWidth="1"/>
    <col min="10499" max="10499" width="47.5546875" style="509" customWidth="1"/>
    <col min="10500" max="10500" width="9.109375" style="509"/>
    <col min="10501" max="10501" width="10.33203125" style="509" customWidth="1"/>
    <col min="10502" max="10502" width="11.6640625" style="509" customWidth="1"/>
    <col min="10503" max="10503" width="15.88671875" style="509" customWidth="1"/>
    <col min="10504" max="10753" width="9.109375" style="509"/>
    <col min="10754" max="10754" width="17.5546875" style="509" customWidth="1"/>
    <col min="10755" max="10755" width="47.5546875" style="509" customWidth="1"/>
    <col min="10756" max="10756" width="9.109375" style="509"/>
    <col min="10757" max="10757" width="10.33203125" style="509" customWidth="1"/>
    <col min="10758" max="10758" width="11.6640625" style="509" customWidth="1"/>
    <col min="10759" max="10759" width="15.88671875" style="509" customWidth="1"/>
    <col min="10760" max="11009" width="9.109375" style="509"/>
    <col min="11010" max="11010" width="17.5546875" style="509" customWidth="1"/>
    <col min="11011" max="11011" width="47.5546875" style="509" customWidth="1"/>
    <col min="11012" max="11012" width="9.109375" style="509"/>
    <col min="11013" max="11013" width="10.33203125" style="509" customWidth="1"/>
    <col min="11014" max="11014" width="11.6640625" style="509" customWidth="1"/>
    <col min="11015" max="11015" width="15.88671875" style="509" customWidth="1"/>
    <col min="11016" max="11265" width="9.109375" style="509"/>
    <col min="11266" max="11266" width="17.5546875" style="509" customWidth="1"/>
    <col min="11267" max="11267" width="47.5546875" style="509" customWidth="1"/>
    <col min="11268" max="11268" width="9.109375" style="509"/>
    <col min="11269" max="11269" width="10.33203125" style="509" customWidth="1"/>
    <col min="11270" max="11270" width="11.6640625" style="509" customWidth="1"/>
    <col min="11271" max="11271" width="15.88671875" style="509" customWidth="1"/>
    <col min="11272" max="11521" width="9.109375" style="509"/>
    <col min="11522" max="11522" width="17.5546875" style="509" customWidth="1"/>
    <col min="11523" max="11523" width="47.5546875" style="509" customWidth="1"/>
    <col min="11524" max="11524" width="9.109375" style="509"/>
    <col min="11525" max="11525" width="10.33203125" style="509" customWidth="1"/>
    <col min="11526" max="11526" width="11.6640625" style="509" customWidth="1"/>
    <col min="11527" max="11527" width="15.88671875" style="509" customWidth="1"/>
    <col min="11528" max="11777" width="9.109375" style="509"/>
    <col min="11778" max="11778" width="17.5546875" style="509" customWidth="1"/>
    <col min="11779" max="11779" width="47.5546875" style="509" customWidth="1"/>
    <col min="11780" max="11780" width="9.109375" style="509"/>
    <col min="11781" max="11781" width="10.33203125" style="509" customWidth="1"/>
    <col min="11782" max="11782" width="11.6640625" style="509" customWidth="1"/>
    <col min="11783" max="11783" width="15.88671875" style="509" customWidth="1"/>
    <col min="11784" max="12033" width="9.109375" style="509"/>
    <col min="12034" max="12034" width="17.5546875" style="509" customWidth="1"/>
    <col min="12035" max="12035" width="47.5546875" style="509" customWidth="1"/>
    <col min="12036" max="12036" width="9.109375" style="509"/>
    <col min="12037" max="12037" width="10.33203125" style="509" customWidth="1"/>
    <col min="12038" max="12038" width="11.6640625" style="509" customWidth="1"/>
    <col min="12039" max="12039" width="15.88671875" style="509" customWidth="1"/>
    <col min="12040" max="12289" width="9.109375" style="509"/>
    <col min="12290" max="12290" width="17.5546875" style="509" customWidth="1"/>
    <col min="12291" max="12291" width="47.5546875" style="509" customWidth="1"/>
    <col min="12292" max="12292" width="9.109375" style="509"/>
    <col min="12293" max="12293" width="10.33203125" style="509" customWidth="1"/>
    <col min="12294" max="12294" width="11.6640625" style="509" customWidth="1"/>
    <col min="12295" max="12295" width="15.88671875" style="509" customWidth="1"/>
    <col min="12296" max="12545" width="9.109375" style="509"/>
    <col min="12546" max="12546" width="17.5546875" style="509" customWidth="1"/>
    <col min="12547" max="12547" width="47.5546875" style="509" customWidth="1"/>
    <col min="12548" max="12548" width="9.109375" style="509"/>
    <col min="12549" max="12549" width="10.33203125" style="509" customWidth="1"/>
    <col min="12550" max="12550" width="11.6640625" style="509" customWidth="1"/>
    <col min="12551" max="12551" width="15.88671875" style="509" customWidth="1"/>
    <col min="12552" max="12801" width="9.109375" style="509"/>
    <col min="12802" max="12802" width="17.5546875" style="509" customWidth="1"/>
    <col min="12803" max="12803" width="47.5546875" style="509" customWidth="1"/>
    <col min="12804" max="12804" width="9.109375" style="509"/>
    <col min="12805" max="12805" width="10.33203125" style="509" customWidth="1"/>
    <col min="12806" max="12806" width="11.6640625" style="509" customWidth="1"/>
    <col min="12807" max="12807" width="15.88671875" style="509" customWidth="1"/>
    <col min="12808" max="13057" width="9.109375" style="509"/>
    <col min="13058" max="13058" width="17.5546875" style="509" customWidth="1"/>
    <col min="13059" max="13059" width="47.5546875" style="509" customWidth="1"/>
    <col min="13060" max="13060" width="9.109375" style="509"/>
    <col min="13061" max="13061" width="10.33203125" style="509" customWidth="1"/>
    <col min="13062" max="13062" width="11.6640625" style="509" customWidth="1"/>
    <col min="13063" max="13063" width="15.88671875" style="509" customWidth="1"/>
    <col min="13064" max="13313" width="9.109375" style="509"/>
    <col min="13314" max="13314" width="17.5546875" style="509" customWidth="1"/>
    <col min="13315" max="13315" width="47.5546875" style="509" customWidth="1"/>
    <col min="13316" max="13316" width="9.109375" style="509"/>
    <col min="13317" max="13317" width="10.33203125" style="509" customWidth="1"/>
    <col min="13318" max="13318" width="11.6640625" style="509" customWidth="1"/>
    <col min="13319" max="13319" width="15.88671875" style="509" customWidth="1"/>
    <col min="13320" max="13569" width="9.109375" style="509"/>
    <col min="13570" max="13570" width="17.5546875" style="509" customWidth="1"/>
    <col min="13571" max="13571" width="47.5546875" style="509" customWidth="1"/>
    <col min="13572" max="13572" width="9.109375" style="509"/>
    <col min="13573" max="13573" width="10.33203125" style="509" customWidth="1"/>
    <col min="13574" max="13574" width="11.6640625" style="509" customWidth="1"/>
    <col min="13575" max="13575" width="15.88671875" style="509" customWidth="1"/>
    <col min="13576" max="13825" width="9.109375" style="509"/>
    <col min="13826" max="13826" width="17.5546875" style="509" customWidth="1"/>
    <col min="13827" max="13827" width="47.5546875" style="509" customWidth="1"/>
    <col min="13828" max="13828" width="9.109375" style="509"/>
    <col min="13829" max="13829" width="10.33203125" style="509" customWidth="1"/>
    <col min="13830" max="13830" width="11.6640625" style="509" customWidth="1"/>
    <col min="13831" max="13831" width="15.88671875" style="509" customWidth="1"/>
    <col min="13832" max="14081" width="9.109375" style="509"/>
    <col min="14082" max="14082" width="17.5546875" style="509" customWidth="1"/>
    <col min="14083" max="14083" width="47.5546875" style="509" customWidth="1"/>
    <col min="14084" max="14084" width="9.109375" style="509"/>
    <col min="14085" max="14085" width="10.33203125" style="509" customWidth="1"/>
    <col min="14086" max="14086" width="11.6640625" style="509" customWidth="1"/>
    <col min="14087" max="14087" width="15.88671875" style="509" customWidth="1"/>
    <col min="14088" max="14337" width="9.109375" style="509"/>
    <col min="14338" max="14338" width="17.5546875" style="509" customWidth="1"/>
    <col min="14339" max="14339" width="47.5546875" style="509" customWidth="1"/>
    <col min="14340" max="14340" width="9.109375" style="509"/>
    <col min="14341" max="14341" width="10.33203125" style="509" customWidth="1"/>
    <col min="14342" max="14342" width="11.6640625" style="509" customWidth="1"/>
    <col min="14343" max="14343" width="15.88671875" style="509" customWidth="1"/>
    <col min="14344" max="14593" width="9.109375" style="509"/>
    <col min="14594" max="14594" width="17.5546875" style="509" customWidth="1"/>
    <col min="14595" max="14595" width="47.5546875" style="509" customWidth="1"/>
    <col min="14596" max="14596" width="9.109375" style="509"/>
    <col min="14597" max="14597" width="10.33203125" style="509" customWidth="1"/>
    <col min="14598" max="14598" width="11.6640625" style="509" customWidth="1"/>
    <col min="14599" max="14599" width="15.88671875" style="509" customWidth="1"/>
    <col min="14600" max="14849" width="9.109375" style="509"/>
    <col min="14850" max="14850" width="17.5546875" style="509" customWidth="1"/>
    <col min="14851" max="14851" width="47.5546875" style="509" customWidth="1"/>
    <col min="14852" max="14852" width="9.109375" style="509"/>
    <col min="14853" max="14853" width="10.33203125" style="509" customWidth="1"/>
    <col min="14854" max="14854" width="11.6640625" style="509" customWidth="1"/>
    <col min="14855" max="14855" width="15.88671875" style="509" customWidth="1"/>
    <col min="14856" max="15105" width="9.109375" style="509"/>
    <col min="15106" max="15106" width="17.5546875" style="509" customWidth="1"/>
    <col min="15107" max="15107" width="47.5546875" style="509" customWidth="1"/>
    <col min="15108" max="15108" width="9.109375" style="509"/>
    <col min="15109" max="15109" width="10.33203125" style="509" customWidth="1"/>
    <col min="15110" max="15110" width="11.6640625" style="509" customWidth="1"/>
    <col min="15111" max="15111" width="15.88671875" style="509" customWidth="1"/>
    <col min="15112" max="15361" width="9.109375" style="509"/>
    <col min="15362" max="15362" width="17.5546875" style="509" customWidth="1"/>
    <col min="15363" max="15363" width="47.5546875" style="509" customWidth="1"/>
    <col min="15364" max="15364" width="9.109375" style="509"/>
    <col min="15365" max="15365" width="10.33203125" style="509" customWidth="1"/>
    <col min="15366" max="15366" width="11.6640625" style="509" customWidth="1"/>
    <col min="15367" max="15367" width="15.88671875" style="509" customWidth="1"/>
    <col min="15368" max="15617" width="9.109375" style="509"/>
    <col min="15618" max="15618" width="17.5546875" style="509" customWidth="1"/>
    <col min="15619" max="15619" width="47.5546875" style="509" customWidth="1"/>
    <col min="15620" max="15620" width="9.109375" style="509"/>
    <col min="15621" max="15621" width="10.33203125" style="509" customWidth="1"/>
    <col min="15622" max="15622" width="11.6640625" style="509" customWidth="1"/>
    <col min="15623" max="15623" width="15.88671875" style="509" customWidth="1"/>
    <col min="15624" max="15873" width="9.109375" style="509"/>
    <col min="15874" max="15874" width="17.5546875" style="509" customWidth="1"/>
    <col min="15875" max="15875" width="47.5546875" style="509" customWidth="1"/>
    <col min="15876" max="15876" width="9.109375" style="509"/>
    <col min="15877" max="15877" width="10.33203125" style="509" customWidth="1"/>
    <col min="15878" max="15878" width="11.6640625" style="509" customWidth="1"/>
    <col min="15879" max="15879" width="15.88671875" style="509" customWidth="1"/>
    <col min="15880" max="16129" width="9.109375" style="509"/>
    <col min="16130" max="16130" width="17.5546875" style="509" customWidth="1"/>
    <col min="16131" max="16131" width="47.5546875" style="509" customWidth="1"/>
    <col min="16132" max="16132" width="9.109375" style="509"/>
    <col min="16133" max="16133" width="10.33203125" style="509" customWidth="1"/>
    <col min="16134" max="16134" width="11.6640625" style="509" customWidth="1"/>
    <col min="16135" max="16135" width="15.88671875" style="509" customWidth="1"/>
    <col min="16136" max="16384" width="9.109375" style="509"/>
  </cols>
  <sheetData>
    <row r="1" spans="1:7" s="55" customFormat="1" ht="10.8" thickBot="1" x14ac:dyDescent="0.25"/>
    <row r="2" spans="1:7" s="55" customFormat="1" ht="20.399999999999999" thickBot="1" x14ac:dyDescent="0.45">
      <c r="A2" s="742" t="s">
        <v>199</v>
      </c>
      <c r="B2" s="743"/>
      <c r="C2" s="743"/>
      <c r="D2" s="743"/>
      <c r="E2" s="743"/>
      <c r="F2" s="743"/>
      <c r="G2" s="744"/>
    </row>
    <row r="3" spans="1:7" s="55" customFormat="1" ht="15" thickBot="1" x14ac:dyDescent="0.35">
      <c r="A3" s="49"/>
      <c r="B3" s="49"/>
      <c r="C3" s="49"/>
      <c r="D3" s="49"/>
      <c r="E3" s="49"/>
      <c r="F3" s="49"/>
      <c r="G3" s="49"/>
    </row>
    <row r="4" spans="1:7" s="55" customFormat="1" ht="14.4" x14ac:dyDescent="0.2">
      <c r="A4" s="745" t="str">
        <f>'PLANILHA GLOBAL'!B6</f>
        <v>OBRA: CONSTRUÇÃO DE 01 (UMA) ESCOLA MUNICIPAL NA NOVA ITAGIBA</v>
      </c>
      <c r="B4" s="746">
        <f>'[12](GERAL - SINAPI COM DESON)'!B6</f>
        <v>0</v>
      </c>
      <c r="C4" s="747"/>
      <c r="D4" s="747"/>
      <c r="E4" s="747"/>
      <c r="F4" s="747"/>
      <c r="G4" s="748"/>
    </row>
    <row r="5" spans="1:7" s="55" customFormat="1" ht="14.4" x14ac:dyDescent="0.2">
      <c r="A5" s="749" t="str">
        <f>'PLANILHA GLOBAL'!B7</f>
        <v>LOCALIZAÇÃO: NOVA ITAGIBA - BOM JARDIM/PE</v>
      </c>
      <c r="B5" s="750"/>
      <c r="C5" s="751"/>
      <c r="D5" s="751"/>
      <c r="E5" s="751"/>
      <c r="F5" s="751"/>
      <c r="G5" s="752"/>
    </row>
    <row r="6" spans="1:7" s="55" customFormat="1" ht="14.4" x14ac:dyDescent="0.2">
      <c r="A6" s="753" t="str">
        <f>'PLANILHA GLOBAL'!B8</f>
        <v>FONTES DE PREÇOS: SINAPI JANEIRO-2018 (COM DESONERAÇÃO)</v>
      </c>
      <c r="B6" s="751"/>
      <c r="C6" s="751"/>
      <c r="D6" s="751"/>
      <c r="E6" s="751"/>
      <c r="F6" s="751"/>
      <c r="G6" s="752"/>
    </row>
    <row r="7" spans="1:7" s="55" customFormat="1" ht="15" thickBot="1" x14ac:dyDescent="0.25">
      <c r="A7" s="754" t="str">
        <f>'PLANILHA GLOBAL'!B10</f>
        <v>DATA: ABRIL/2018</v>
      </c>
      <c r="B7" s="755"/>
      <c r="C7" s="755"/>
      <c r="D7" s="755"/>
      <c r="E7" s="755"/>
      <c r="F7" s="755"/>
      <c r="G7" s="756"/>
    </row>
    <row r="8" spans="1:7" s="55" customFormat="1" x14ac:dyDescent="0.2"/>
    <row r="9" spans="1:7" s="55" customFormat="1" ht="15.6" x14ac:dyDescent="0.3">
      <c r="A9" s="741" t="s">
        <v>1174</v>
      </c>
      <c r="B9" s="741"/>
      <c r="C9" s="741"/>
      <c r="D9" s="741"/>
      <c r="E9" s="741"/>
      <c r="F9" s="741"/>
      <c r="G9" s="741"/>
    </row>
    <row r="10" spans="1:7" s="55" customFormat="1" ht="11.25" customHeight="1" x14ac:dyDescent="0.2">
      <c r="A10" s="57"/>
      <c r="B10" s="57"/>
      <c r="C10" s="58" t="s">
        <v>200</v>
      </c>
      <c r="D10" s="757" t="s">
        <v>1165</v>
      </c>
      <c r="E10" s="758"/>
      <c r="F10" s="758"/>
      <c r="G10" s="759"/>
    </row>
    <row r="11" spans="1:7" s="55" customFormat="1" ht="35.25" customHeight="1" x14ac:dyDescent="0.2">
      <c r="A11" s="57"/>
      <c r="B11" s="57"/>
      <c r="C11" s="58" t="s">
        <v>161</v>
      </c>
      <c r="D11" s="760" t="s">
        <v>1173</v>
      </c>
      <c r="E11" s="760"/>
      <c r="F11" s="760"/>
      <c r="G11" s="760"/>
    </row>
    <row r="12" spans="1:7" s="55" customFormat="1" ht="11.25" customHeight="1" x14ac:dyDescent="0.2">
      <c r="A12" s="57"/>
      <c r="B12" s="57"/>
      <c r="C12" s="58" t="s">
        <v>162</v>
      </c>
      <c r="D12" s="59" t="s">
        <v>16</v>
      </c>
      <c r="E12" s="761" t="s">
        <v>201</v>
      </c>
      <c r="F12" s="762"/>
      <c r="G12" s="765">
        <f>G20</f>
        <v>78.010000000000005</v>
      </c>
    </row>
    <row r="13" spans="1:7" s="55" customFormat="1" x14ac:dyDescent="0.2">
      <c r="A13" s="57"/>
      <c r="B13" s="57"/>
      <c r="C13" s="58" t="s">
        <v>202</v>
      </c>
      <c r="D13" s="59">
        <v>1</v>
      </c>
      <c r="E13" s="763"/>
      <c r="F13" s="764"/>
      <c r="G13" s="766"/>
    </row>
    <row r="14" spans="1:7" s="55" customFormat="1" x14ac:dyDescent="0.2">
      <c r="A14" s="57"/>
      <c r="B14" s="57"/>
      <c r="C14" s="60"/>
      <c r="D14" s="60"/>
      <c r="E14" s="767"/>
      <c r="F14" s="767"/>
      <c r="G14" s="61"/>
    </row>
    <row r="15" spans="1:7" s="55" customFormat="1" ht="21.75" customHeight="1" x14ac:dyDescent="0.2">
      <c r="A15" s="62" t="s">
        <v>203</v>
      </c>
      <c r="B15" s="62" t="s">
        <v>163</v>
      </c>
      <c r="C15" s="63" t="s">
        <v>164</v>
      </c>
      <c r="D15" s="63" t="s">
        <v>162</v>
      </c>
      <c r="E15" s="64" t="s">
        <v>204</v>
      </c>
      <c r="F15" s="64" t="s">
        <v>205</v>
      </c>
      <c r="G15" s="64" t="s">
        <v>206</v>
      </c>
    </row>
    <row r="16" spans="1:7" s="55" customFormat="1" ht="30.6" x14ac:dyDescent="0.2">
      <c r="A16" s="67" t="s">
        <v>208</v>
      </c>
      <c r="B16" s="67" t="s">
        <v>1170</v>
      </c>
      <c r="C16" s="68" t="s">
        <v>1171</v>
      </c>
      <c r="D16" s="69" t="s">
        <v>796</v>
      </c>
      <c r="E16" s="65">
        <v>67.42</v>
      </c>
      <c r="F16" s="65" t="s">
        <v>1166</v>
      </c>
      <c r="G16" s="61">
        <f>TRUNC(E16*F16,2)</f>
        <v>67.42</v>
      </c>
    </row>
    <row r="17" spans="1:8" s="55" customFormat="1" ht="20.399999999999999" x14ac:dyDescent="0.2">
      <c r="A17" s="67" t="s">
        <v>207</v>
      </c>
      <c r="B17" s="67" t="s">
        <v>1017</v>
      </c>
      <c r="C17" s="68" t="s">
        <v>1018</v>
      </c>
      <c r="D17" s="69" t="s">
        <v>783</v>
      </c>
      <c r="E17" s="65">
        <v>402.7</v>
      </c>
      <c r="F17" s="65" t="s">
        <v>1167</v>
      </c>
      <c r="G17" s="61">
        <f>TRUNC(E17*F17,2)</f>
        <v>1.2</v>
      </c>
    </row>
    <row r="18" spans="1:8" s="55" customFormat="1" x14ac:dyDescent="0.2">
      <c r="A18" s="79" t="s">
        <v>207</v>
      </c>
      <c r="B18" s="79" t="s">
        <v>529</v>
      </c>
      <c r="C18" s="80" t="s">
        <v>942</v>
      </c>
      <c r="D18" s="69" t="s">
        <v>165</v>
      </c>
      <c r="E18" s="81">
        <v>16.46</v>
      </c>
      <c r="F18" s="66" t="s">
        <v>1168</v>
      </c>
      <c r="G18" s="61">
        <f>TRUNC(E18*F18,2)</f>
        <v>6.58</v>
      </c>
    </row>
    <row r="19" spans="1:8" s="55" customFormat="1" x14ac:dyDescent="0.2">
      <c r="A19" s="79" t="s">
        <v>207</v>
      </c>
      <c r="B19" s="79" t="s">
        <v>478</v>
      </c>
      <c r="C19" s="80" t="s">
        <v>788</v>
      </c>
      <c r="D19" s="69" t="s">
        <v>165</v>
      </c>
      <c r="E19" s="81">
        <v>14.09</v>
      </c>
      <c r="F19" s="66" t="s">
        <v>1169</v>
      </c>
      <c r="G19" s="61">
        <f>TRUNC(E19*F19,2)</f>
        <v>2.81</v>
      </c>
    </row>
    <row r="20" spans="1:8" s="55" customFormat="1" x14ac:dyDescent="0.2">
      <c r="A20" s="71"/>
      <c r="B20" s="71"/>
      <c r="C20" s="72"/>
      <c r="D20" s="71"/>
      <c r="E20" s="71"/>
      <c r="F20" s="73" t="s">
        <v>209</v>
      </c>
      <c r="G20" s="74">
        <f>SUM(G16:G19)</f>
        <v>78.010000000000005</v>
      </c>
      <c r="H20" s="55" t="s">
        <v>210</v>
      </c>
    </row>
    <row r="21" spans="1:8" s="78" customFormat="1" x14ac:dyDescent="0.2">
      <c r="A21" s="75"/>
      <c r="B21" s="75"/>
      <c r="C21" s="76"/>
      <c r="D21" s="75"/>
      <c r="E21" s="75"/>
      <c r="F21" s="77"/>
      <c r="G21" s="77"/>
    </row>
    <row r="22" spans="1:8" s="55" customFormat="1" ht="15.6" x14ac:dyDescent="0.3">
      <c r="A22" s="741" t="s">
        <v>1184</v>
      </c>
      <c r="B22" s="741"/>
      <c r="C22" s="741"/>
      <c r="D22" s="741"/>
      <c r="E22" s="741"/>
      <c r="F22" s="741"/>
      <c r="G22" s="741"/>
    </row>
    <row r="23" spans="1:8" s="55" customFormat="1" ht="11.25" customHeight="1" x14ac:dyDescent="0.2">
      <c r="A23" s="57"/>
      <c r="B23" s="57"/>
      <c r="C23" s="58" t="s">
        <v>200</v>
      </c>
      <c r="D23" s="757" t="s">
        <v>1178</v>
      </c>
      <c r="E23" s="758"/>
      <c r="F23" s="758"/>
      <c r="G23" s="759"/>
    </row>
    <row r="24" spans="1:8" s="55" customFormat="1" x14ac:dyDescent="0.2">
      <c r="A24" s="57"/>
      <c r="B24" s="57"/>
      <c r="C24" s="58" t="s">
        <v>161</v>
      </c>
      <c r="D24" s="760" t="s">
        <v>1177</v>
      </c>
      <c r="E24" s="760"/>
      <c r="F24" s="760"/>
      <c r="G24" s="760"/>
    </row>
    <row r="25" spans="1:8" s="55" customFormat="1" ht="11.25" customHeight="1" x14ac:dyDescent="0.2">
      <c r="A25" s="57"/>
      <c r="B25" s="57"/>
      <c r="C25" s="58" t="s">
        <v>162</v>
      </c>
      <c r="D25" s="59" t="s">
        <v>9</v>
      </c>
      <c r="E25" s="761" t="s">
        <v>201</v>
      </c>
      <c r="F25" s="762"/>
      <c r="G25" s="765">
        <f>G32</f>
        <v>266.2</v>
      </c>
    </row>
    <row r="26" spans="1:8" s="55" customFormat="1" x14ac:dyDescent="0.2">
      <c r="A26" s="57"/>
      <c r="B26" s="57"/>
      <c r="C26" s="58" t="s">
        <v>202</v>
      </c>
      <c r="D26" s="59">
        <v>1</v>
      </c>
      <c r="E26" s="763"/>
      <c r="F26" s="764"/>
      <c r="G26" s="766"/>
    </row>
    <row r="27" spans="1:8" s="55" customFormat="1" x14ac:dyDescent="0.2">
      <c r="A27" s="57"/>
      <c r="B27" s="57"/>
      <c r="C27" s="60"/>
      <c r="D27" s="60"/>
      <c r="E27" s="767"/>
      <c r="F27" s="767"/>
      <c r="G27" s="61"/>
    </row>
    <row r="28" spans="1:8" s="55" customFormat="1" ht="21.75" customHeight="1" x14ac:dyDescent="0.2">
      <c r="A28" s="62" t="s">
        <v>203</v>
      </c>
      <c r="B28" s="62" t="s">
        <v>163</v>
      </c>
      <c r="C28" s="63" t="s">
        <v>164</v>
      </c>
      <c r="D28" s="63" t="s">
        <v>162</v>
      </c>
      <c r="E28" s="64" t="s">
        <v>204</v>
      </c>
      <c r="F28" s="64" t="s">
        <v>205</v>
      </c>
      <c r="G28" s="64" t="s">
        <v>206</v>
      </c>
    </row>
    <row r="29" spans="1:8" s="55" customFormat="1" ht="20.399999999999999" x14ac:dyDescent="0.2">
      <c r="A29" s="67" t="s">
        <v>221</v>
      </c>
      <c r="B29" s="67" t="s">
        <v>1181</v>
      </c>
      <c r="C29" s="515" t="s">
        <v>787</v>
      </c>
      <c r="D29" s="69" t="s">
        <v>292</v>
      </c>
      <c r="E29" s="65">
        <v>17.260000000000002</v>
      </c>
      <c r="F29" s="65">
        <v>0.7</v>
      </c>
      <c r="G29" s="61">
        <f>TRUNC(E29*F29,2)</f>
        <v>12.08</v>
      </c>
    </row>
    <row r="30" spans="1:8" s="55" customFormat="1" ht="30.6" x14ac:dyDescent="0.2">
      <c r="A30" s="67" t="s">
        <v>208</v>
      </c>
      <c r="B30" s="67" t="s">
        <v>1182</v>
      </c>
      <c r="C30" s="68" t="s">
        <v>1183</v>
      </c>
      <c r="D30" s="69" t="s">
        <v>9</v>
      </c>
      <c r="E30" s="65">
        <v>241.5</v>
      </c>
      <c r="F30" s="65">
        <v>1.05</v>
      </c>
      <c r="G30" s="61">
        <f>TRUNC(E30*F30,2)</f>
        <v>253.57</v>
      </c>
    </row>
    <row r="31" spans="1:8" s="55" customFormat="1" ht="20.399999999999999" x14ac:dyDescent="0.2">
      <c r="A31" s="67" t="s">
        <v>221</v>
      </c>
      <c r="B31" s="79" t="s">
        <v>1179</v>
      </c>
      <c r="C31" s="80" t="s">
        <v>1180</v>
      </c>
      <c r="D31" s="69" t="s">
        <v>12</v>
      </c>
      <c r="E31" s="81">
        <v>279.83</v>
      </c>
      <c r="F31" s="66">
        <v>2E-3</v>
      </c>
      <c r="G31" s="61">
        <f>TRUNC(E31*F31,2)</f>
        <v>0.55000000000000004</v>
      </c>
    </row>
    <row r="32" spans="1:8" s="55" customFormat="1" x14ac:dyDescent="0.2">
      <c r="A32" s="71"/>
      <c r="B32" s="71"/>
      <c r="C32" s="72"/>
      <c r="D32" s="71"/>
      <c r="E32" s="71"/>
      <c r="F32" s="73" t="s">
        <v>209</v>
      </c>
      <c r="G32" s="74">
        <f>SUM(G29:G31)</f>
        <v>266.2</v>
      </c>
      <c r="H32" s="55" t="s">
        <v>210</v>
      </c>
    </row>
    <row r="33" spans="1:7" s="78" customFormat="1" x14ac:dyDescent="0.2">
      <c r="A33" s="75"/>
      <c r="B33" s="75"/>
      <c r="C33" s="76"/>
      <c r="D33" s="75"/>
      <c r="E33" s="75"/>
      <c r="F33" s="77"/>
      <c r="G33" s="77"/>
    </row>
    <row r="34" spans="1:7" s="55" customFormat="1" ht="15.6" x14ac:dyDescent="0.3">
      <c r="A34" s="741" t="s">
        <v>1193</v>
      </c>
      <c r="B34" s="741"/>
      <c r="C34" s="741"/>
      <c r="D34" s="741"/>
      <c r="E34" s="741"/>
      <c r="F34" s="741"/>
      <c r="G34" s="741"/>
    </row>
    <row r="35" spans="1:7" s="55" customFormat="1" ht="11.25" customHeight="1" x14ac:dyDescent="0.2">
      <c r="A35" s="57"/>
      <c r="B35" s="57"/>
      <c r="C35" s="58" t="s">
        <v>200</v>
      </c>
      <c r="D35" s="757" t="s">
        <v>1195</v>
      </c>
      <c r="E35" s="758"/>
      <c r="F35" s="758"/>
      <c r="G35" s="759"/>
    </row>
    <row r="36" spans="1:7" s="55" customFormat="1" ht="21" customHeight="1" x14ac:dyDescent="0.2">
      <c r="A36" s="57"/>
      <c r="B36" s="57"/>
      <c r="C36" s="58" t="s">
        <v>161</v>
      </c>
      <c r="D36" s="760" t="s">
        <v>1194</v>
      </c>
      <c r="E36" s="760"/>
      <c r="F36" s="760"/>
      <c r="G36" s="760"/>
    </row>
    <row r="37" spans="1:7" s="55" customFormat="1" ht="11.25" customHeight="1" x14ac:dyDescent="0.2">
      <c r="A37" s="57"/>
      <c r="B37" s="57"/>
      <c r="C37" s="58" t="s">
        <v>162</v>
      </c>
      <c r="D37" s="59" t="s">
        <v>109</v>
      </c>
      <c r="E37" s="761" t="s">
        <v>201</v>
      </c>
      <c r="F37" s="762"/>
      <c r="G37" s="765">
        <f>G68</f>
        <v>2430.88</v>
      </c>
    </row>
    <row r="38" spans="1:7" s="55" customFormat="1" x14ac:dyDescent="0.2">
      <c r="A38" s="57"/>
      <c r="B38" s="57"/>
      <c r="C38" s="58" t="s">
        <v>202</v>
      </c>
      <c r="D38" s="59">
        <v>1</v>
      </c>
      <c r="E38" s="763"/>
      <c r="F38" s="764"/>
      <c r="G38" s="766"/>
    </row>
    <row r="39" spans="1:7" s="55" customFormat="1" x14ac:dyDescent="0.2">
      <c r="A39" s="57"/>
      <c r="B39" s="57"/>
      <c r="C39" s="60"/>
      <c r="D39" s="60"/>
      <c r="E39" s="767"/>
      <c r="F39" s="767"/>
      <c r="G39" s="61"/>
    </row>
    <row r="40" spans="1:7" s="55" customFormat="1" ht="21.75" customHeight="1" x14ac:dyDescent="0.2">
      <c r="A40" s="62" t="s">
        <v>203</v>
      </c>
      <c r="B40" s="62" t="s">
        <v>163</v>
      </c>
      <c r="C40" s="63" t="s">
        <v>164</v>
      </c>
      <c r="D40" s="63" t="s">
        <v>162</v>
      </c>
      <c r="E40" s="64" t="s">
        <v>204</v>
      </c>
      <c r="F40" s="64" t="s">
        <v>205</v>
      </c>
      <c r="G40" s="64" t="s">
        <v>206</v>
      </c>
    </row>
    <row r="41" spans="1:7" s="525" customFormat="1" ht="30.6" x14ac:dyDescent="0.3">
      <c r="A41" s="67" t="s">
        <v>221</v>
      </c>
      <c r="B41" s="67" t="s">
        <v>1241</v>
      </c>
      <c r="C41" s="515" t="s">
        <v>1242</v>
      </c>
      <c r="D41" s="523" t="s">
        <v>812</v>
      </c>
      <c r="E41" s="65">
        <v>58.93</v>
      </c>
      <c r="F41" s="524">
        <v>0.85</v>
      </c>
      <c r="G41" s="521">
        <f>TRUNC(E41*F41,2)</f>
        <v>50.09</v>
      </c>
    </row>
    <row r="42" spans="1:7" s="525" customFormat="1" ht="20.399999999999999" x14ac:dyDescent="0.3">
      <c r="A42" s="67" t="s">
        <v>207</v>
      </c>
      <c r="B42" s="67" t="s">
        <v>1196</v>
      </c>
      <c r="C42" s="522" t="s">
        <v>1197</v>
      </c>
      <c r="D42" s="523" t="s">
        <v>292</v>
      </c>
      <c r="E42" s="65">
        <v>14</v>
      </c>
      <c r="F42" s="524">
        <v>2.34</v>
      </c>
      <c r="G42" s="521">
        <f t="shared" ref="G42:G65" si="0">TRUNC(E42*F42,2)</f>
        <v>32.76</v>
      </c>
    </row>
    <row r="43" spans="1:7" s="525" customFormat="1" ht="20.399999999999999" x14ac:dyDescent="0.3">
      <c r="A43" s="67" t="s">
        <v>207</v>
      </c>
      <c r="B43" s="67" t="s">
        <v>1199</v>
      </c>
      <c r="C43" s="515" t="s">
        <v>1198</v>
      </c>
      <c r="D43" s="523" t="s">
        <v>292</v>
      </c>
      <c r="E43" s="65">
        <v>14.03</v>
      </c>
      <c r="F43" s="524">
        <v>3.5</v>
      </c>
      <c r="G43" s="521">
        <f t="shared" si="0"/>
        <v>49.1</v>
      </c>
    </row>
    <row r="44" spans="1:7" s="525" customFormat="1" ht="20.399999999999999" x14ac:dyDescent="0.3">
      <c r="A44" s="79" t="s">
        <v>208</v>
      </c>
      <c r="B44" s="79" t="s">
        <v>1200</v>
      </c>
      <c r="C44" s="526" t="s">
        <v>1201</v>
      </c>
      <c r="D44" s="523" t="s">
        <v>292</v>
      </c>
      <c r="E44" s="81">
        <v>9.44</v>
      </c>
      <c r="F44" s="524">
        <v>3.5</v>
      </c>
      <c r="G44" s="527">
        <f t="shared" si="0"/>
        <v>33.04</v>
      </c>
    </row>
    <row r="45" spans="1:7" s="525" customFormat="1" ht="20.399999999999999" x14ac:dyDescent="0.3">
      <c r="A45" s="67" t="s">
        <v>207</v>
      </c>
      <c r="B45" s="67" t="s">
        <v>1202</v>
      </c>
      <c r="C45" s="515" t="s">
        <v>1203</v>
      </c>
      <c r="D45" s="523" t="s">
        <v>292</v>
      </c>
      <c r="E45" s="65">
        <v>17.16</v>
      </c>
      <c r="F45" s="524">
        <v>2.34</v>
      </c>
      <c r="G45" s="521">
        <f t="shared" si="0"/>
        <v>40.15</v>
      </c>
    </row>
    <row r="46" spans="1:7" s="525" customFormat="1" ht="20.399999999999999" x14ac:dyDescent="0.3">
      <c r="A46" s="67" t="s">
        <v>207</v>
      </c>
      <c r="B46" s="67" t="s">
        <v>1204</v>
      </c>
      <c r="C46" s="515" t="s">
        <v>785</v>
      </c>
      <c r="D46" s="523" t="s">
        <v>292</v>
      </c>
      <c r="E46" s="65">
        <v>17.16</v>
      </c>
      <c r="F46" s="524">
        <v>3.5</v>
      </c>
      <c r="G46" s="521">
        <f t="shared" si="0"/>
        <v>60.06</v>
      </c>
    </row>
    <row r="47" spans="1:7" s="525" customFormat="1" ht="20.399999999999999" x14ac:dyDescent="0.3">
      <c r="A47" s="67" t="s">
        <v>207</v>
      </c>
      <c r="B47" s="67" t="s">
        <v>1205</v>
      </c>
      <c r="C47" s="515" t="s">
        <v>979</v>
      </c>
      <c r="D47" s="523" t="s">
        <v>292</v>
      </c>
      <c r="E47" s="65">
        <v>16.04</v>
      </c>
      <c r="F47" s="524">
        <v>5.5</v>
      </c>
      <c r="G47" s="521">
        <f t="shared" si="0"/>
        <v>88.22</v>
      </c>
    </row>
    <row r="48" spans="1:7" s="525" customFormat="1" ht="20.399999999999999" x14ac:dyDescent="0.3">
      <c r="A48" s="67" t="s">
        <v>207</v>
      </c>
      <c r="B48" s="67" t="s">
        <v>1181</v>
      </c>
      <c r="C48" s="515" t="s">
        <v>787</v>
      </c>
      <c r="D48" s="523" t="s">
        <v>292</v>
      </c>
      <c r="E48" s="65">
        <v>17.260000000000002</v>
      </c>
      <c r="F48" s="524">
        <v>1.91</v>
      </c>
      <c r="G48" s="521">
        <f t="shared" si="0"/>
        <v>32.96</v>
      </c>
    </row>
    <row r="49" spans="1:7" s="525" customFormat="1" ht="20.399999999999999" x14ac:dyDescent="0.3">
      <c r="A49" s="67" t="s">
        <v>207</v>
      </c>
      <c r="B49" s="67" t="s">
        <v>1206</v>
      </c>
      <c r="C49" s="515" t="s">
        <v>788</v>
      </c>
      <c r="D49" s="523" t="s">
        <v>292</v>
      </c>
      <c r="E49" s="65">
        <v>14.09</v>
      </c>
      <c r="F49" s="524">
        <v>12.5</v>
      </c>
      <c r="G49" s="521">
        <f t="shared" si="0"/>
        <v>176.12</v>
      </c>
    </row>
    <row r="50" spans="1:7" s="525" customFormat="1" ht="20.399999999999999" x14ac:dyDescent="0.3">
      <c r="A50" s="67" t="s">
        <v>208</v>
      </c>
      <c r="B50" s="67" t="s">
        <v>1210</v>
      </c>
      <c r="C50" s="515" t="s">
        <v>1209</v>
      </c>
      <c r="D50" s="523" t="s">
        <v>463</v>
      </c>
      <c r="E50" s="65">
        <v>8.75</v>
      </c>
      <c r="F50" s="524">
        <v>0.59</v>
      </c>
      <c r="G50" s="521">
        <f t="shared" si="0"/>
        <v>5.16</v>
      </c>
    </row>
    <row r="51" spans="1:7" s="525" customFormat="1" ht="20.399999999999999" x14ac:dyDescent="0.3">
      <c r="A51" s="67" t="s">
        <v>208</v>
      </c>
      <c r="B51" s="67" t="s">
        <v>1211</v>
      </c>
      <c r="C51" s="515" t="s">
        <v>1212</v>
      </c>
      <c r="D51" s="523" t="s">
        <v>12</v>
      </c>
      <c r="E51" s="65">
        <v>62.5</v>
      </c>
      <c r="F51" s="524">
        <v>0.5</v>
      </c>
      <c r="G51" s="521">
        <f t="shared" si="0"/>
        <v>31.25</v>
      </c>
    </row>
    <row r="52" spans="1:7" s="525" customFormat="1" ht="20.399999999999999" x14ac:dyDescent="0.3">
      <c r="A52" s="67" t="s">
        <v>208</v>
      </c>
      <c r="B52" s="67" t="s">
        <v>1213</v>
      </c>
      <c r="C52" s="515" t="s">
        <v>1214</v>
      </c>
      <c r="D52" s="523" t="s">
        <v>463</v>
      </c>
      <c r="E52" s="65">
        <v>4.53</v>
      </c>
      <c r="F52" s="524">
        <v>33.5</v>
      </c>
      <c r="G52" s="521">
        <f t="shared" si="0"/>
        <v>151.75</v>
      </c>
    </row>
    <row r="53" spans="1:7" s="525" customFormat="1" ht="20.399999999999999" x14ac:dyDescent="0.3">
      <c r="A53" s="67" t="s">
        <v>208</v>
      </c>
      <c r="B53" s="67" t="s">
        <v>1215</v>
      </c>
      <c r="C53" s="515" t="s">
        <v>1216</v>
      </c>
      <c r="D53" s="523" t="s">
        <v>12</v>
      </c>
      <c r="E53" s="65">
        <v>56.09</v>
      </c>
      <c r="F53" s="524">
        <v>0.16</v>
      </c>
      <c r="G53" s="521">
        <f t="shared" si="0"/>
        <v>8.9700000000000006</v>
      </c>
    </row>
    <row r="54" spans="1:7" s="525" customFormat="1" ht="20.399999999999999" x14ac:dyDescent="0.3">
      <c r="A54" s="67" t="s">
        <v>208</v>
      </c>
      <c r="B54" s="67" t="s">
        <v>1217</v>
      </c>
      <c r="C54" s="515" t="s">
        <v>1218</v>
      </c>
      <c r="D54" s="523" t="s">
        <v>463</v>
      </c>
      <c r="E54" s="65">
        <v>0.8</v>
      </c>
      <c r="F54" s="524">
        <v>7.28</v>
      </c>
      <c r="G54" s="521">
        <f>TRUNC(E54*F54,2)</f>
        <v>5.82</v>
      </c>
    </row>
    <row r="55" spans="1:7" s="525" customFormat="1" ht="20.399999999999999" x14ac:dyDescent="0.3">
      <c r="A55" s="67" t="s">
        <v>208</v>
      </c>
      <c r="B55" s="67" t="s">
        <v>1219</v>
      </c>
      <c r="C55" s="515" t="s">
        <v>1220</v>
      </c>
      <c r="D55" s="523" t="s">
        <v>9</v>
      </c>
      <c r="E55" s="65">
        <v>25.95</v>
      </c>
      <c r="F55" s="524">
        <v>3.3</v>
      </c>
      <c r="G55" s="521">
        <f>TRUNC(E55*F55,2)</f>
        <v>85.63</v>
      </c>
    </row>
    <row r="56" spans="1:7" s="525" customFormat="1" ht="20.399999999999999" x14ac:dyDescent="0.3">
      <c r="A56" s="67" t="s">
        <v>208</v>
      </c>
      <c r="B56" s="67" t="s">
        <v>1221</v>
      </c>
      <c r="C56" s="515" t="s">
        <v>790</v>
      </c>
      <c r="D56" s="523" t="s">
        <v>463</v>
      </c>
      <c r="E56" s="65">
        <v>0.38</v>
      </c>
      <c r="F56" s="524">
        <v>112</v>
      </c>
      <c r="G56" s="521">
        <f>TRUNC(E56*F56,2)</f>
        <v>42.56</v>
      </c>
    </row>
    <row r="57" spans="1:7" s="525" customFormat="1" ht="20.399999999999999" x14ac:dyDescent="0.3">
      <c r="A57" s="67" t="s">
        <v>208</v>
      </c>
      <c r="B57" s="67" t="s">
        <v>1222</v>
      </c>
      <c r="C57" s="515" t="s">
        <v>1223</v>
      </c>
      <c r="D57" s="523" t="s">
        <v>366</v>
      </c>
      <c r="E57" s="65">
        <v>6.86</v>
      </c>
      <c r="F57" s="524">
        <v>1.8</v>
      </c>
      <c r="G57" s="521">
        <f t="shared" si="0"/>
        <v>12.34</v>
      </c>
    </row>
    <row r="58" spans="1:7" s="525" customFormat="1" ht="20.399999999999999" x14ac:dyDescent="0.3">
      <c r="A58" s="67" t="s">
        <v>208</v>
      </c>
      <c r="B58" s="67" t="s">
        <v>1207</v>
      </c>
      <c r="C58" s="515" t="s">
        <v>1208</v>
      </c>
      <c r="D58" s="523" t="s">
        <v>463</v>
      </c>
      <c r="E58" s="65">
        <v>29.02</v>
      </c>
      <c r="F58" s="524">
        <v>0.85</v>
      </c>
      <c r="G58" s="521">
        <f t="shared" si="0"/>
        <v>24.66</v>
      </c>
    </row>
    <row r="59" spans="1:7" s="525" customFormat="1" ht="20.399999999999999" x14ac:dyDescent="0.3">
      <c r="A59" s="67" t="s">
        <v>208</v>
      </c>
      <c r="B59" s="67" t="s">
        <v>1224</v>
      </c>
      <c r="C59" s="515" t="s">
        <v>1225</v>
      </c>
      <c r="D59" s="523" t="s">
        <v>366</v>
      </c>
      <c r="E59" s="65">
        <v>24.97</v>
      </c>
      <c r="F59" s="524">
        <v>1.1000000000000001</v>
      </c>
      <c r="G59" s="521">
        <f t="shared" si="0"/>
        <v>27.46</v>
      </c>
    </row>
    <row r="60" spans="1:7" s="525" customFormat="1" ht="20.399999999999999" x14ac:dyDescent="0.3">
      <c r="A60" s="67" t="s">
        <v>208</v>
      </c>
      <c r="B60" s="67" t="s">
        <v>1226</v>
      </c>
      <c r="C60" s="515" t="s">
        <v>1227</v>
      </c>
      <c r="D60" s="523" t="s">
        <v>9</v>
      </c>
      <c r="E60" s="65">
        <v>42</v>
      </c>
      <c r="F60" s="524">
        <v>4.3499999999999996</v>
      </c>
      <c r="G60" s="521">
        <f>TRUNC(E60*F60,2)</f>
        <v>182.7</v>
      </c>
    </row>
    <row r="61" spans="1:7" s="525" customFormat="1" ht="20.399999999999999" x14ac:dyDescent="0.3">
      <c r="A61" s="67" t="s">
        <v>208</v>
      </c>
      <c r="B61" s="67" t="s">
        <v>1228</v>
      </c>
      <c r="C61" s="515" t="s">
        <v>1229</v>
      </c>
      <c r="D61" s="523" t="s">
        <v>109</v>
      </c>
      <c r="E61" s="65">
        <v>1.65</v>
      </c>
      <c r="F61" s="524">
        <v>2.1</v>
      </c>
      <c r="G61" s="521">
        <f t="shared" si="0"/>
        <v>3.46</v>
      </c>
    </row>
    <row r="62" spans="1:7" s="525" customFormat="1" ht="20.399999999999999" x14ac:dyDescent="0.3">
      <c r="A62" s="67" t="s">
        <v>208</v>
      </c>
      <c r="B62" s="67" t="s">
        <v>1230</v>
      </c>
      <c r="C62" s="515" t="s">
        <v>1231</v>
      </c>
      <c r="D62" s="523" t="s">
        <v>12</v>
      </c>
      <c r="E62" s="65">
        <v>71.62</v>
      </c>
      <c r="F62" s="524">
        <v>0.38</v>
      </c>
      <c r="G62" s="521">
        <f>TRUNC(E62*F62,2)</f>
        <v>27.21</v>
      </c>
    </row>
    <row r="63" spans="1:7" s="525" customFormat="1" ht="20.399999999999999" x14ac:dyDescent="0.3">
      <c r="A63" s="67" t="s">
        <v>208</v>
      </c>
      <c r="B63" s="67" t="s">
        <v>1232</v>
      </c>
      <c r="C63" s="515" t="s">
        <v>799</v>
      </c>
      <c r="D63" s="523" t="s">
        <v>463</v>
      </c>
      <c r="E63" s="65">
        <v>9.3000000000000007</v>
      </c>
      <c r="F63" s="524">
        <v>0.45</v>
      </c>
      <c r="G63" s="521">
        <f t="shared" si="0"/>
        <v>4.18</v>
      </c>
    </row>
    <row r="64" spans="1:7" s="525" customFormat="1" ht="20.399999999999999" x14ac:dyDescent="0.3">
      <c r="A64" s="67" t="s">
        <v>208</v>
      </c>
      <c r="B64" s="67" t="s">
        <v>1233</v>
      </c>
      <c r="C64" s="515" t="s">
        <v>1234</v>
      </c>
      <c r="D64" s="523" t="s">
        <v>16</v>
      </c>
      <c r="E64" s="65">
        <v>9.4499999999999993</v>
      </c>
      <c r="F64" s="524">
        <v>2.25</v>
      </c>
      <c r="G64" s="521">
        <f>TRUNC(E64*F64,2)</f>
        <v>21.26</v>
      </c>
    </row>
    <row r="65" spans="1:8" s="525" customFormat="1" ht="20.399999999999999" x14ac:dyDescent="0.3">
      <c r="A65" s="67" t="s">
        <v>208</v>
      </c>
      <c r="B65" s="67" t="s">
        <v>1235</v>
      </c>
      <c r="C65" s="515" t="s">
        <v>1236</v>
      </c>
      <c r="D65" s="523" t="s">
        <v>16</v>
      </c>
      <c r="E65" s="65">
        <v>52.55</v>
      </c>
      <c r="F65" s="524">
        <v>11</v>
      </c>
      <c r="G65" s="521">
        <f t="shared" si="0"/>
        <v>578.04999999999995</v>
      </c>
    </row>
    <row r="66" spans="1:8" s="525" customFormat="1" ht="20.399999999999999" x14ac:dyDescent="0.3">
      <c r="A66" s="67" t="s">
        <v>208</v>
      </c>
      <c r="B66" s="67" t="s">
        <v>1237</v>
      </c>
      <c r="C66" s="515" t="s">
        <v>1238</v>
      </c>
      <c r="D66" s="523" t="s">
        <v>16</v>
      </c>
      <c r="E66" s="65">
        <v>60.37</v>
      </c>
      <c r="F66" s="524">
        <v>10.5</v>
      </c>
      <c r="G66" s="521">
        <f>TRUNC(E66*F66,2)</f>
        <v>633.88</v>
      </c>
    </row>
    <row r="67" spans="1:8" s="525" customFormat="1" ht="20.399999999999999" x14ac:dyDescent="0.3">
      <c r="A67" s="67" t="s">
        <v>208</v>
      </c>
      <c r="B67" s="67" t="s">
        <v>1239</v>
      </c>
      <c r="C67" s="515" t="s">
        <v>1240</v>
      </c>
      <c r="D67" s="523" t="s">
        <v>366</v>
      </c>
      <c r="E67" s="65">
        <v>25.94</v>
      </c>
      <c r="F67" s="524">
        <v>0.85</v>
      </c>
      <c r="G67" s="521">
        <f>TRUNC(E67*F67,2)</f>
        <v>22.04</v>
      </c>
    </row>
    <row r="68" spans="1:8" s="55" customFormat="1" x14ac:dyDescent="0.2">
      <c r="A68" s="71"/>
      <c r="B68" s="71"/>
      <c r="C68" s="72"/>
      <c r="D68" s="71"/>
      <c r="E68" s="71"/>
      <c r="F68" s="73" t="s">
        <v>209</v>
      </c>
      <c r="G68" s="74">
        <f>TRUNC(SUM(G41:G67),2)</f>
        <v>2430.88</v>
      </c>
      <c r="H68" s="55" t="s">
        <v>210</v>
      </c>
    </row>
    <row r="69" spans="1:8" s="78" customFormat="1" x14ac:dyDescent="0.2">
      <c r="A69" s="75"/>
      <c r="B69" s="75"/>
      <c r="C69" s="76"/>
      <c r="D69" s="75"/>
      <c r="E69" s="75"/>
      <c r="F69" s="77"/>
      <c r="G69" s="77"/>
    </row>
    <row r="70" spans="1:8" s="55" customFormat="1" ht="34.5" customHeight="1" x14ac:dyDescent="0.2">
      <c r="A70" s="771" t="s">
        <v>1248</v>
      </c>
      <c r="B70" s="772"/>
      <c r="C70" s="772"/>
      <c r="D70" s="772"/>
      <c r="E70" s="772"/>
      <c r="F70" s="772"/>
      <c r="G70" s="773"/>
    </row>
    <row r="71" spans="1:8" s="55" customFormat="1" ht="22.5" customHeight="1" x14ac:dyDescent="0.2">
      <c r="A71" s="262"/>
      <c r="B71" s="262"/>
      <c r="C71" s="263" t="s">
        <v>200</v>
      </c>
      <c r="D71" s="774" t="s">
        <v>1255</v>
      </c>
      <c r="E71" s="775"/>
      <c r="F71" s="775"/>
      <c r="G71" s="776"/>
    </row>
    <row r="72" spans="1:8" s="55" customFormat="1" ht="45.75" customHeight="1" x14ac:dyDescent="0.2">
      <c r="A72" s="262"/>
      <c r="B72" s="262"/>
      <c r="C72" s="263" t="s">
        <v>161</v>
      </c>
      <c r="D72" s="777" t="s">
        <v>499</v>
      </c>
      <c r="E72" s="777"/>
      <c r="F72" s="777"/>
      <c r="G72" s="777"/>
    </row>
    <row r="73" spans="1:8" s="55" customFormat="1" ht="11.25" customHeight="1" x14ac:dyDescent="0.2">
      <c r="A73" s="262"/>
      <c r="B73" s="262"/>
      <c r="C73" s="263" t="s">
        <v>162</v>
      </c>
      <c r="D73" s="264" t="s">
        <v>9</v>
      </c>
      <c r="E73" s="778" t="s">
        <v>201</v>
      </c>
      <c r="F73" s="779"/>
      <c r="G73" s="782">
        <v>53.05</v>
      </c>
    </row>
    <row r="74" spans="1:8" s="55" customFormat="1" x14ac:dyDescent="0.2">
      <c r="A74" s="262"/>
      <c r="B74" s="262"/>
      <c r="C74" s="263" t="s">
        <v>202</v>
      </c>
      <c r="D74" s="264">
        <v>1</v>
      </c>
      <c r="E74" s="780"/>
      <c r="F74" s="781"/>
      <c r="G74" s="783"/>
    </row>
    <row r="75" spans="1:8" s="55" customFormat="1" x14ac:dyDescent="0.2">
      <c r="A75" s="262"/>
      <c r="B75" s="262"/>
      <c r="C75" s="265"/>
      <c r="D75" s="265"/>
      <c r="E75" s="784"/>
      <c r="F75" s="784"/>
      <c r="G75" s="266"/>
    </row>
    <row r="76" spans="1:8" s="525" customFormat="1" ht="25.5" customHeight="1" x14ac:dyDescent="0.3">
      <c r="A76" s="529" t="s">
        <v>203</v>
      </c>
      <c r="B76" s="529" t="s">
        <v>163</v>
      </c>
      <c r="C76" s="530" t="s">
        <v>164</v>
      </c>
      <c r="D76" s="530" t="s">
        <v>162</v>
      </c>
      <c r="E76" s="528" t="s">
        <v>204</v>
      </c>
      <c r="F76" s="528" t="s">
        <v>205</v>
      </c>
      <c r="G76" s="528" t="s">
        <v>206</v>
      </c>
    </row>
    <row r="77" spans="1:8" s="525" customFormat="1" x14ac:dyDescent="0.3">
      <c r="A77" s="271" t="s">
        <v>117</v>
      </c>
      <c r="B77" s="277" t="s">
        <v>1172</v>
      </c>
      <c r="C77" s="526" t="s">
        <v>509</v>
      </c>
      <c r="D77" s="523" t="s">
        <v>9</v>
      </c>
      <c r="E77" s="276">
        <f>COTACOES!E12</f>
        <v>34.5</v>
      </c>
      <c r="F77" s="524">
        <v>1.05</v>
      </c>
      <c r="G77" s="521">
        <f>TRUNC(E77*F77,2)</f>
        <v>36.22</v>
      </c>
    </row>
    <row r="78" spans="1:8" s="525" customFormat="1" ht="20.399999999999999" x14ac:dyDescent="0.3">
      <c r="A78" s="271" t="s">
        <v>208</v>
      </c>
      <c r="B78" s="271" t="s">
        <v>1249</v>
      </c>
      <c r="C78" s="515" t="s">
        <v>984</v>
      </c>
      <c r="D78" s="523" t="s">
        <v>293</v>
      </c>
      <c r="E78" s="270">
        <v>0.6</v>
      </c>
      <c r="F78" s="524">
        <v>4.8600000000000003</v>
      </c>
      <c r="G78" s="521">
        <f>TRUNC(E78*F78,2)</f>
        <v>2.91</v>
      </c>
    </row>
    <row r="79" spans="1:8" s="525" customFormat="1" ht="20.399999999999999" x14ac:dyDescent="0.3">
      <c r="A79" s="271" t="s">
        <v>208</v>
      </c>
      <c r="B79" s="271" t="s">
        <v>1250</v>
      </c>
      <c r="C79" s="515" t="s">
        <v>987</v>
      </c>
      <c r="D79" s="523" t="s">
        <v>293</v>
      </c>
      <c r="E79" s="270">
        <v>3.82</v>
      </c>
      <c r="F79" s="524">
        <v>0.42</v>
      </c>
      <c r="G79" s="521">
        <f>TRUNC(E79*F79,2)</f>
        <v>1.6</v>
      </c>
    </row>
    <row r="80" spans="1:8" s="525" customFormat="1" ht="20.399999999999999" x14ac:dyDescent="0.3">
      <c r="A80" s="271" t="s">
        <v>221</v>
      </c>
      <c r="B80" s="271" t="s">
        <v>1205</v>
      </c>
      <c r="C80" s="515" t="s">
        <v>1253</v>
      </c>
      <c r="D80" s="523" t="s">
        <v>292</v>
      </c>
      <c r="E80" s="270">
        <v>16.04</v>
      </c>
      <c r="F80" s="524">
        <v>0.49</v>
      </c>
      <c r="G80" s="521">
        <f>TRUNC(E80*F80,2)</f>
        <v>7.85</v>
      </c>
    </row>
    <row r="81" spans="1:10" s="525" customFormat="1" ht="20.399999999999999" x14ac:dyDescent="0.3">
      <c r="A81" s="271" t="s">
        <v>221</v>
      </c>
      <c r="B81" s="271" t="s">
        <v>1206</v>
      </c>
      <c r="C81" s="515" t="s">
        <v>788</v>
      </c>
      <c r="D81" s="523" t="s">
        <v>292</v>
      </c>
      <c r="E81" s="270">
        <v>14.09</v>
      </c>
      <c r="F81" s="524">
        <v>0.28999999999999998</v>
      </c>
      <c r="G81" s="521">
        <f>TRUNC(E81*F81,2)</f>
        <v>4.08</v>
      </c>
    </row>
    <row r="82" spans="1:10" s="525" customFormat="1" x14ac:dyDescent="0.3">
      <c r="A82" s="531"/>
      <c r="B82" s="531"/>
      <c r="C82" s="273"/>
      <c r="D82" s="531"/>
      <c r="E82" s="531"/>
      <c r="F82" s="532" t="s">
        <v>209</v>
      </c>
      <c r="G82" s="533">
        <v>53.05</v>
      </c>
      <c r="H82" s="525" t="s">
        <v>210</v>
      </c>
    </row>
    <row r="83" spans="1:10" s="55" customFormat="1" x14ac:dyDescent="0.2">
      <c r="A83" s="77"/>
      <c r="B83" s="77"/>
      <c r="C83" s="77"/>
      <c r="D83" s="77"/>
      <c r="E83" s="77"/>
      <c r="F83" s="77"/>
      <c r="G83" s="77"/>
    </row>
    <row r="84" spans="1:10" s="55" customFormat="1" ht="15.6" x14ac:dyDescent="0.3">
      <c r="A84" s="741" t="s">
        <v>1266</v>
      </c>
      <c r="B84" s="741"/>
      <c r="C84" s="741"/>
      <c r="D84" s="741"/>
      <c r="E84" s="741"/>
      <c r="F84" s="741"/>
      <c r="G84" s="741"/>
    </row>
    <row r="85" spans="1:10" s="55" customFormat="1" ht="11.25" customHeight="1" x14ac:dyDescent="0.2">
      <c r="A85" s="57"/>
      <c r="B85" s="57"/>
      <c r="C85" s="58" t="s">
        <v>200</v>
      </c>
      <c r="D85" s="757" t="s">
        <v>1256</v>
      </c>
      <c r="E85" s="758"/>
      <c r="F85" s="758"/>
      <c r="G85" s="759"/>
    </row>
    <row r="86" spans="1:10" s="55" customFormat="1" ht="24" customHeight="1" x14ac:dyDescent="0.2">
      <c r="A86" s="57"/>
      <c r="B86" s="57"/>
      <c r="C86" s="58" t="s">
        <v>161</v>
      </c>
      <c r="D86" s="760" t="s">
        <v>310</v>
      </c>
      <c r="E86" s="760"/>
      <c r="F86" s="760"/>
      <c r="G86" s="760"/>
    </row>
    <row r="87" spans="1:10" s="55" customFormat="1" ht="11.25" customHeight="1" x14ac:dyDescent="0.2">
      <c r="A87" s="57"/>
      <c r="B87" s="57"/>
      <c r="C87" s="58" t="s">
        <v>162</v>
      </c>
      <c r="D87" s="59" t="s">
        <v>109</v>
      </c>
      <c r="E87" s="761" t="s">
        <v>201</v>
      </c>
      <c r="F87" s="762"/>
      <c r="G87" s="765">
        <f>G106</f>
        <v>24.75</v>
      </c>
    </row>
    <row r="88" spans="1:10" s="55" customFormat="1" x14ac:dyDescent="0.2">
      <c r="A88" s="57"/>
      <c r="B88" s="57"/>
      <c r="C88" s="58" t="s">
        <v>202</v>
      </c>
      <c r="D88" s="59">
        <v>1</v>
      </c>
      <c r="E88" s="763"/>
      <c r="F88" s="764"/>
      <c r="G88" s="766"/>
    </row>
    <row r="89" spans="1:10" s="55" customFormat="1" x14ac:dyDescent="0.2">
      <c r="A89" s="57"/>
      <c r="B89" s="57"/>
      <c r="C89" s="60"/>
      <c r="D89" s="60"/>
      <c r="E89" s="767"/>
      <c r="F89" s="767"/>
      <c r="G89" s="61"/>
    </row>
    <row r="90" spans="1:10" s="55" customFormat="1" ht="21.75" customHeight="1" x14ac:dyDescent="0.2">
      <c r="A90" s="62" t="s">
        <v>203</v>
      </c>
      <c r="B90" s="62" t="s">
        <v>163</v>
      </c>
      <c r="C90" s="63" t="s">
        <v>164</v>
      </c>
      <c r="D90" s="63" t="s">
        <v>162</v>
      </c>
      <c r="E90" s="64" t="s">
        <v>204</v>
      </c>
      <c r="F90" s="64" t="s">
        <v>205</v>
      </c>
      <c r="G90" s="64" t="s">
        <v>206</v>
      </c>
    </row>
    <row r="91" spans="1:10" s="55" customFormat="1" ht="20.399999999999999" x14ac:dyDescent="0.2">
      <c r="A91" s="67" t="s">
        <v>207</v>
      </c>
      <c r="B91" s="67" t="s">
        <v>1199</v>
      </c>
      <c r="C91" s="535" t="s">
        <v>1198</v>
      </c>
      <c r="D91" s="69" t="s">
        <v>292</v>
      </c>
      <c r="E91" s="65">
        <v>14.03</v>
      </c>
      <c r="F91" s="66">
        <v>0.22004000000000001</v>
      </c>
      <c r="G91" s="521">
        <f t="shared" ref="G91:G105" si="1">TRUNC(E91*F91,2)</f>
        <v>3.08</v>
      </c>
      <c r="J91" s="534"/>
    </row>
    <row r="92" spans="1:10" s="55" customFormat="1" ht="20.399999999999999" x14ac:dyDescent="0.2">
      <c r="A92" s="67" t="s">
        <v>207</v>
      </c>
      <c r="B92" s="67" t="s">
        <v>1202</v>
      </c>
      <c r="C92" s="535" t="s">
        <v>1203</v>
      </c>
      <c r="D92" s="69" t="s">
        <v>292</v>
      </c>
      <c r="E92" s="65">
        <v>17.16</v>
      </c>
      <c r="F92" s="66">
        <v>4.0000000000000001E-3</v>
      </c>
      <c r="G92" s="521">
        <f t="shared" si="1"/>
        <v>0.06</v>
      </c>
      <c r="J92" s="534"/>
    </row>
    <row r="93" spans="1:10" s="55" customFormat="1" ht="20.399999999999999" x14ac:dyDescent="0.2">
      <c r="A93" s="67" t="s">
        <v>207</v>
      </c>
      <c r="B93" s="67" t="s">
        <v>1204</v>
      </c>
      <c r="C93" s="535" t="s">
        <v>785</v>
      </c>
      <c r="D93" s="69" t="s">
        <v>292</v>
      </c>
      <c r="E93" s="65">
        <v>17.16</v>
      </c>
      <c r="F93" s="66">
        <v>0.18</v>
      </c>
      <c r="G93" s="521">
        <f t="shared" si="1"/>
        <v>3.08</v>
      </c>
      <c r="J93" s="534"/>
    </row>
    <row r="94" spans="1:10" s="55" customFormat="1" ht="20.399999999999999" x14ac:dyDescent="0.2">
      <c r="A94" s="67" t="s">
        <v>207</v>
      </c>
      <c r="B94" s="79" t="s">
        <v>1181</v>
      </c>
      <c r="C94" s="536" t="s">
        <v>787</v>
      </c>
      <c r="D94" s="69" t="s">
        <v>292</v>
      </c>
      <c r="E94" s="81">
        <v>17.260000000000002</v>
      </c>
      <c r="F94" s="66">
        <v>0.1</v>
      </c>
      <c r="G94" s="521">
        <f t="shared" si="1"/>
        <v>1.72</v>
      </c>
      <c r="J94" s="534"/>
    </row>
    <row r="95" spans="1:10" s="55" customFormat="1" ht="20.399999999999999" x14ac:dyDescent="0.2">
      <c r="A95" s="67" t="s">
        <v>207</v>
      </c>
      <c r="B95" s="67" t="s">
        <v>1206</v>
      </c>
      <c r="C95" s="535" t="s">
        <v>788</v>
      </c>
      <c r="D95" s="69" t="s">
        <v>292</v>
      </c>
      <c r="E95" s="65">
        <v>14.09</v>
      </c>
      <c r="F95" s="66">
        <v>0.36</v>
      </c>
      <c r="G95" s="521">
        <f t="shared" si="1"/>
        <v>5.07</v>
      </c>
      <c r="J95" s="534"/>
    </row>
    <row r="96" spans="1:10" s="55" customFormat="1" ht="20.399999999999999" x14ac:dyDescent="0.2">
      <c r="A96" s="67" t="s">
        <v>208</v>
      </c>
      <c r="B96" s="67" t="s">
        <v>1261</v>
      </c>
      <c r="C96" s="535" t="s">
        <v>1257</v>
      </c>
      <c r="D96" s="69" t="s">
        <v>293</v>
      </c>
      <c r="E96" s="65">
        <v>3.99</v>
      </c>
      <c r="F96" s="66">
        <v>0.62919999999999998</v>
      </c>
      <c r="G96" s="521">
        <f t="shared" si="1"/>
        <v>2.5099999999999998</v>
      </c>
      <c r="J96" s="534"/>
    </row>
    <row r="97" spans="1:10" s="55" customFormat="1" ht="20.399999999999999" x14ac:dyDescent="0.2">
      <c r="A97" s="67" t="s">
        <v>208</v>
      </c>
      <c r="B97" s="67" t="s">
        <v>1210</v>
      </c>
      <c r="C97" s="535" t="s">
        <v>1209</v>
      </c>
      <c r="D97" s="69" t="s">
        <v>293</v>
      </c>
      <c r="E97" s="65">
        <v>8.75</v>
      </c>
      <c r="F97" s="66">
        <v>1.1440000000000001E-2</v>
      </c>
      <c r="G97" s="521">
        <f t="shared" si="1"/>
        <v>0.1</v>
      </c>
      <c r="J97" s="534"/>
    </row>
    <row r="98" spans="1:10" s="55" customFormat="1" ht="20.399999999999999" x14ac:dyDescent="0.2">
      <c r="A98" s="67" t="s">
        <v>208</v>
      </c>
      <c r="B98" s="67" t="s">
        <v>1211</v>
      </c>
      <c r="C98" s="535" t="s">
        <v>789</v>
      </c>
      <c r="D98" s="69" t="s">
        <v>12</v>
      </c>
      <c r="E98" s="65">
        <v>62.5</v>
      </c>
      <c r="F98" s="66">
        <v>1.3140000000000001E-2</v>
      </c>
      <c r="G98" s="521">
        <f t="shared" si="1"/>
        <v>0.82</v>
      </c>
      <c r="J98" s="534"/>
    </row>
    <row r="99" spans="1:10" s="55" customFormat="1" ht="20.399999999999999" x14ac:dyDescent="0.2">
      <c r="A99" s="67" t="s">
        <v>208</v>
      </c>
      <c r="B99" s="79" t="s">
        <v>1262</v>
      </c>
      <c r="C99" s="536" t="s">
        <v>790</v>
      </c>
      <c r="D99" s="69" t="s">
        <v>293</v>
      </c>
      <c r="E99" s="81">
        <v>0.38</v>
      </c>
      <c r="F99" s="66">
        <v>5.82</v>
      </c>
      <c r="G99" s="521">
        <f t="shared" si="1"/>
        <v>2.21</v>
      </c>
      <c r="J99" s="534"/>
    </row>
    <row r="100" spans="1:10" s="55" customFormat="1" ht="20.399999999999999" x14ac:dyDescent="0.2">
      <c r="A100" s="67" t="s">
        <v>208</v>
      </c>
      <c r="B100" s="67" t="s">
        <v>1222</v>
      </c>
      <c r="C100" s="535" t="s">
        <v>1223</v>
      </c>
      <c r="D100" s="69" t="s">
        <v>294</v>
      </c>
      <c r="E100" s="65">
        <v>6.86</v>
      </c>
      <c r="F100" s="66">
        <v>2.0400000000000001E-2</v>
      </c>
      <c r="G100" s="521">
        <f t="shared" si="1"/>
        <v>0.13</v>
      </c>
      <c r="J100" s="534"/>
    </row>
    <row r="101" spans="1:10" s="55" customFormat="1" ht="20.399999999999999" x14ac:dyDescent="0.2">
      <c r="A101" s="67" t="s">
        <v>208</v>
      </c>
      <c r="B101" s="67" t="s">
        <v>1263</v>
      </c>
      <c r="C101" s="535" t="s">
        <v>1260</v>
      </c>
      <c r="D101" s="69" t="s">
        <v>16</v>
      </c>
      <c r="E101" s="65">
        <v>3.33</v>
      </c>
      <c r="F101" s="66">
        <v>0.36</v>
      </c>
      <c r="G101" s="521">
        <f t="shared" si="1"/>
        <v>1.19</v>
      </c>
      <c r="J101" s="534"/>
    </row>
    <row r="102" spans="1:10" s="55" customFormat="1" ht="20.399999999999999" x14ac:dyDescent="0.2">
      <c r="A102" s="67" t="s">
        <v>208</v>
      </c>
      <c r="B102" s="67" t="s">
        <v>1264</v>
      </c>
      <c r="C102" s="535" t="s">
        <v>1234</v>
      </c>
      <c r="D102" s="69" t="s">
        <v>16</v>
      </c>
      <c r="E102" s="65">
        <v>9.4499999999999993</v>
      </c>
      <c r="F102" s="66">
        <v>0.18360000000000001</v>
      </c>
      <c r="G102" s="521">
        <f t="shared" si="1"/>
        <v>1.73</v>
      </c>
      <c r="J102" s="534"/>
    </row>
    <row r="103" spans="1:10" s="55" customFormat="1" ht="20.399999999999999" x14ac:dyDescent="0.2">
      <c r="A103" s="67" t="s">
        <v>208</v>
      </c>
      <c r="B103" s="67" t="s">
        <v>1215</v>
      </c>
      <c r="C103" s="535" t="s">
        <v>1258</v>
      </c>
      <c r="D103" s="69" t="s">
        <v>12</v>
      </c>
      <c r="E103" s="65">
        <v>56.09</v>
      </c>
      <c r="F103" s="66">
        <v>1.6400000000000001E-2</v>
      </c>
      <c r="G103" s="521">
        <f t="shared" si="1"/>
        <v>0.91</v>
      </c>
      <c r="J103" s="534"/>
    </row>
    <row r="104" spans="1:10" s="55" customFormat="1" ht="20.399999999999999" x14ac:dyDescent="0.2">
      <c r="A104" s="67" t="s">
        <v>208</v>
      </c>
      <c r="B104" s="79" t="s">
        <v>1232</v>
      </c>
      <c r="C104" s="536" t="s">
        <v>799</v>
      </c>
      <c r="D104" s="69" t="s">
        <v>463</v>
      </c>
      <c r="E104" s="81">
        <v>9.3000000000000007</v>
      </c>
      <c r="F104" s="66">
        <v>2.4E-2</v>
      </c>
      <c r="G104" s="521">
        <f t="shared" si="1"/>
        <v>0.22</v>
      </c>
      <c r="J104" s="534"/>
    </row>
    <row r="105" spans="1:10" s="55" customFormat="1" ht="20.399999999999999" x14ac:dyDescent="0.2">
      <c r="A105" s="67" t="s">
        <v>208</v>
      </c>
      <c r="B105" s="67" t="s">
        <v>1265</v>
      </c>
      <c r="C105" s="535" t="s">
        <v>1259</v>
      </c>
      <c r="D105" s="69" t="s">
        <v>16</v>
      </c>
      <c r="E105" s="65">
        <v>7.39</v>
      </c>
      <c r="F105" s="66">
        <v>0.26040000000000002</v>
      </c>
      <c r="G105" s="521">
        <f t="shared" si="1"/>
        <v>1.92</v>
      </c>
      <c r="J105" s="534"/>
    </row>
    <row r="106" spans="1:10" s="55" customFormat="1" x14ac:dyDescent="0.2">
      <c r="A106" s="71"/>
      <c r="B106" s="71"/>
      <c r="C106" s="72"/>
      <c r="D106" s="71"/>
      <c r="E106" s="71"/>
      <c r="F106" s="73" t="s">
        <v>209</v>
      </c>
      <c r="G106" s="74">
        <f>TRUNC(SUM(G91:G105),2)</f>
        <v>24.75</v>
      </c>
      <c r="H106" s="55" t="s">
        <v>210</v>
      </c>
    </row>
    <row r="107" spans="1:10" s="78" customFormat="1" x14ac:dyDescent="0.2">
      <c r="A107" s="75"/>
      <c r="B107" s="75"/>
      <c r="C107" s="76"/>
      <c r="D107" s="75"/>
      <c r="E107" s="75"/>
      <c r="F107" s="77"/>
      <c r="G107" s="77"/>
    </row>
    <row r="108" spans="1:10" ht="15.6" x14ac:dyDescent="0.3">
      <c r="A108" s="768" t="s">
        <v>1326</v>
      </c>
      <c r="B108" s="769"/>
      <c r="C108" s="769"/>
      <c r="D108" s="769"/>
      <c r="E108" s="769"/>
      <c r="F108" s="769"/>
      <c r="G108" s="770"/>
    </row>
    <row r="109" spans="1:10" s="55" customFormat="1" ht="11.25" customHeight="1" x14ac:dyDescent="0.2">
      <c r="A109" s="57"/>
      <c r="B109" s="57"/>
      <c r="C109" s="58" t="s">
        <v>200</v>
      </c>
      <c r="D109" s="757" t="s">
        <v>1325</v>
      </c>
      <c r="E109" s="758"/>
      <c r="F109" s="758"/>
      <c r="G109" s="759"/>
    </row>
    <row r="110" spans="1:10" s="55" customFormat="1" ht="33.75" customHeight="1" x14ac:dyDescent="0.2">
      <c r="A110" s="57"/>
      <c r="B110" s="57"/>
      <c r="C110" s="58" t="s">
        <v>161</v>
      </c>
      <c r="D110" s="760" t="s">
        <v>1327</v>
      </c>
      <c r="E110" s="760"/>
      <c r="F110" s="760"/>
      <c r="G110" s="760"/>
    </row>
    <row r="111" spans="1:10" s="55" customFormat="1" ht="11.25" customHeight="1" x14ac:dyDescent="0.2">
      <c r="A111" s="57"/>
      <c r="B111" s="57"/>
      <c r="C111" s="58" t="s">
        <v>162</v>
      </c>
      <c r="D111" s="59" t="s">
        <v>109</v>
      </c>
      <c r="E111" s="761" t="s">
        <v>201</v>
      </c>
      <c r="F111" s="762"/>
      <c r="G111" s="765">
        <f>G121</f>
        <v>204.24</v>
      </c>
      <c r="H111" s="55" t="s">
        <v>1337</v>
      </c>
    </row>
    <row r="112" spans="1:10" s="55" customFormat="1" x14ac:dyDescent="0.2">
      <c r="A112" s="57"/>
      <c r="B112" s="57"/>
      <c r="C112" s="58" t="s">
        <v>202</v>
      </c>
      <c r="D112" s="59">
        <v>1</v>
      </c>
      <c r="E112" s="763"/>
      <c r="F112" s="764"/>
      <c r="G112" s="766"/>
    </row>
    <row r="113" spans="1:8" s="55" customFormat="1" x14ac:dyDescent="0.2">
      <c r="A113" s="57"/>
      <c r="B113" s="57"/>
      <c r="C113" s="60"/>
      <c r="D113" s="60"/>
      <c r="E113" s="767"/>
      <c r="F113" s="767"/>
      <c r="G113" s="61"/>
    </row>
    <row r="114" spans="1:8" s="55" customFormat="1" ht="21.75" customHeight="1" x14ac:dyDescent="0.2">
      <c r="A114" s="62" t="s">
        <v>203</v>
      </c>
      <c r="B114" s="62" t="s">
        <v>163</v>
      </c>
      <c r="C114" s="63" t="s">
        <v>164</v>
      </c>
      <c r="D114" s="63" t="s">
        <v>162</v>
      </c>
      <c r="E114" s="64" t="s">
        <v>204</v>
      </c>
      <c r="F114" s="64" t="s">
        <v>205</v>
      </c>
      <c r="G114" s="64" t="s">
        <v>206</v>
      </c>
    </row>
    <row r="115" spans="1:8" s="55" customFormat="1" ht="20.399999999999999" x14ac:dyDescent="0.2">
      <c r="A115" s="67" t="s">
        <v>208</v>
      </c>
      <c r="B115" s="67" t="s">
        <v>1328</v>
      </c>
      <c r="C115" s="86" t="s">
        <v>1329</v>
      </c>
      <c r="D115" s="69" t="s">
        <v>16</v>
      </c>
      <c r="E115" s="65">
        <v>1.46</v>
      </c>
      <c r="F115" s="66">
        <v>12</v>
      </c>
      <c r="G115" s="521">
        <f t="shared" ref="G115:G120" si="2">TRUNC(E115*F115,2)</f>
        <v>17.52</v>
      </c>
    </row>
    <row r="116" spans="1:8" s="55" customFormat="1" ht="20.399999999999999" x14ac:dyDescent="0.2">
      <c r="A116" s="67" t="s">
        <v>208</v>
      </c>
      <c r="B116" s="67" t="s">
        <v>1330</v>
      </c>
      <c r="C116" s="86" t="s">
        <v>1331</v>
      </c>
      <c r="D116" s="69" t="s">
        <v>16</v>
      </c>
      <c r="E116" s="65">
        <v>1.47</v>
      </c>
      <c r="F116" s="66">
        <v>6</v>
      </c>
      <c r="G116" s="521">
        <f t="shared" si="2"/>
        <v>8.82</v>
      </c>
    </row>
    <row r="117" spans="1:8" s="55" customFormat="1" ht="20.399999999999999" x14ac:dyDescent="0.2">
      <c r="A117" s="67" t="s">
        <v>208</v>
      </c>
      <c r="B117" s="67" t="s">
        <v>1332</v>
      </c>
      <c r="C117" s="86" t="s">
        <v>1333</v>
      </c>
      <c r="D117" s="69" t="s">
        <v>109</v>
      </c>
      <c r="E117" s="65">
        <v>5.08</v>
      </c>
      <c r="F117" s="66">
        <v>1</v>
      </c>
      <c r="G117" s="521">
        <f t="shared" si="2"/>
        <v>5.08</v>
      </c>
    </row>
    <row r="118" spans="1:8" s="55" customFormat="1" ht="20.399999999999999" x14ac:dyDescent="0.2">
      <c r="A118" s="67" t="s">
        <v>208</v>
      </c>
      <c r="B118" s="67" t="s">
        <v>1334</v>
      </c>
      <c r="C118" s="86" t="s">
        <v>1335</v>
      </c>
      <c r="D118" s="69" t="s">
        <v>109</v>
      </c>
      <c r="E118" s="65">
        <v>7.9</v>
      </c>
      <c r="F118" s="66">
        <v>0.15</v>
      </c>
      <c r="G118" s="521">
        <f t="shared" si="2"/>
        <v>1.18</v>
      </c>
    </row>
    <row r="119" spans="1:8" s="55" customFormat="1" ht="20.399999999999999" x14ac:dyDescent="0.2">
      <c r="A119" s="67" t="s">
        <v>207</v>
      </c>
      <c r="B119" s="67" t="s">
        <v>1206</v>
      </c>
      <c r="C119" s="535" t="s">
        <v>788</v>
      </c>
      <c r="D119" s="69" t="s">
        <v>292</v>
      </c>
      <c r="E119" s="65">
        <v>14.09</v>
      </c>
      <c r="F119" s="66">
        <v>6</v>
      </c>
      <c r="G119" s="521">
        <f t="shared" si="2"/>
        <v>84.54</v>
      </c>
    </row>
    <row r="120" spans="1:8" s="55" customFormat="1" ht="20.399999999999999" x14ac:dyDescent="0.2">
      <c r="A120" s="67" t="s">
        <v>207</v>
      </c>
      <c r="B120" s="67" t="s">
        <v>1336</v>
      </c>
      <c r="C120" s="68" t="s">
        <v>215</v>
      </c>
      <c r="D120" s="69" t="s">
        <v>292</v>
      </c>
      <c r="E120" s="65">
        <v>17.420000000000002</v>
      </c>
      <c r="F120" s="66">
        <v>5</v>
      </c>
      <c r="G120" s="521">
        <f t="shared" si="2"/>
        <v>87.1</v>
      </c>
    </row>
    <row r="121" spans="1:8" s="55" customFormat="1" x14ac:dyDescent="0.2">
      <c r="A121" s="71"/>
      <c r="B121" s="71"/>
      <c r="C121" s="72"/>
      <c r="D121" s="71"/>
      <c r="E121" s="71"/>
      <c r="F121" s="73" t="s">
        <v>209</v>
      </c>
      <c r="G121" s="74">
        <f>SUM(G115:G120)</f>
        <v>204.24</v>
      </c>
      <c r="H121" s="55" t="s">
        <v>210</v>
      </c>
    </row>
    <row r="122" spans="1:8" s="78" customFormat="1" x14ac:dyDescent="0.2">
      <c r="A122" s="75"/>
      <c r="B122" s="75"/>
      <c r="C122" s="76"/>
      <c r="D122" s="75"/>
      <c r="E122" s="75"/>
      <c r="F122" s="77"/>
      <c r="G122" s="77"/>
    </row>
    <row r="123" spans="1:8" s="55" customFormat="1" ht="15.6" x14ac:dyDescent="0.2">
      <c r="A123" s="785" t="s">
        <v>1361</v>
      </c>
      <c r="B123" s="785"/>
      <c r="C123" s="785"/>
      <c r="D123" s="785"/>
      <c r="E123" s="785"/>
      <c r="F123" s="785"/>
      <c r="G123" s="785"/>
    </row>
    <row r="124" spans="1:8" s="55" customFormat="1" x14ac:dyDescent="0.2">
      <c r="A124" s="262"/>
      <c r="B124" s="262"/>
      <c r="C124" s="263" t="s">
        <v>200</v>
      </c>
      <c r="D124" s="774" t="s">
        <v>517</v>
      </c>
      <c r="E124" s="775"/>
      <c r="F124" s="775"/>
      <c r="G124" s="776"/>
    </row>
    <row r="125" spans="1:8" s="55" customFormat="1" x14ac:dyDescent="0.2">
      <c r="A125" s="262"/>
      <c r="B125" s="262"/>
      <c r="C125" s="263" t="s">
        <v>161</v>
      </c>
      <c r="D125" s="777" t="s">
        <v>514</v>
      </c>
      <c r="E125" s="777"/>
      <c r="F125" s="777"/>
      <c r="G125" s="777"/>
    </row>
    <row r="126" spans="1:8" s="55" customFormat="1" x14ac:dyDescent="0.2">
      <c r="A126" s="262"/>
      <c r="B126" s="262"/>
      <c r="C126" s="263" t="s">
        <v>162</v>
      </c>
      <c r="D126" s="264" t="s">
        <v>9</v>
      </c>
      <c r="E126" s="778" t="s">
        <v>201</v>
      </c>
      <c r="F126" s="779"/>
      <c r="G126" s="782">
        <f>G137</f>
        <v>604.76</v>
      </c>
    </row>
    <row r="127" spans="1:8" s="55" customFormat="1" x14ac:dyDescent="0.2">
      <c r="A127" s="262"/>
      <c r="B127" s="262"/>
      <c r="C127" s="263" t="s">
        <v>202</v>
      </c>
      <c r="D127" s="264">
        <v>1</v>
      </c>
      <c r="E127" s="780"/>
      <c r="F127" s="781"/>
      <c r="G127" s="783"/>
    </row>
    <row r="128" spans="1:8" s="55" customFormat="1" x14ac:dyDescent="0.2">
      <c r="A128" s="262"/>
      <c r="B128" s="262"/>
      <c r="C128" s="265"/>
      <c r="D128" s="265"/>
      <c r="E128" s="784"/>
      <c r="F128" s="784"/>
      <c r="G128" s="266"/>
    </row>
    <row r="129" spans="1:9" s="55" customFormat="1" ht="24" customHeight="1" x14ac:dyDescent="0.2">
      <c r="A129" s="267" t="s">
        <v>203</v>
      </c>
      <c r="B129" s="267" t="s">
        <v>163</v>
      </c>
      <c r="C129" s="268" t="s">
        <v>164</v>
      </c>
      <c r="D129" s="268" t="s">
        <v>162</v>
      </c>
      <c r="E129" s="269" t="s">
        <v>204</v>
      </c>
      <c r="F129" s="269" t="s">
        <v>205</v>
      </c>
      <c r="G129" s="269" t="s">
        <v>206</v>
      </c>
    </row>
    <row r="130" spans="1:9" s="55" customFormat="1" ht="20.399999999999999" x14ac:dyDescent="0.2">
      <c r="A130" s="271" t="s">
        <v>518</v>
      </c>
      <c r="B130" s="539" t="s">
        <v>1365</v>
      </c>
      <c r="C130" s="526" t="s">
        <v>1362</v>
      </c>
      <c r="D130" s="69" t="s">
        <v>293</v>
      </c>
      <c r="E130" s="276">
        <v>31.8</v>
      </c>
      <c r="F130" s="66">
        <v>0.52280000000000004</v>
      </c>
      <c r="G130" s="521">
        <f t="shared" ref="G130:G136" si="3">TRUNC(E130*F130,2)</f>
        <v>16.62</v>
      </c>
    </row>
    <row r="131" spans="1:9" s="55" customFormat="1" ht="30.6" x14ac:dyDescent="0.2">
      <c r="A131" s="271" t="s">
        <v>518</v>
      </c>
      <c r="B131" s="271" t="s">
        <v>1370</v>
      </c>
      <c r="C131" s="515" t="s">
        <v>1363</v>
      </c>
      <c r="D131" s="69" t="s">
        <v>258</v>
      </c>
      <c r="E131" s="270">
        <v>0.67</v>
      </c>
      <c r="F131" s="66">
        <v>6</v>
      </c>
      <c r="G131" s="521">
        <f t="shared" si="3"/>
        <v>4.0199999999999996</v>
      </c>
      <c r="I131" s="540"/>
    </row>
    <row r="132" spans="1:9" s="55" customFormat="1" ht="30.6" x14ac:dyDescent="0.2">
      <c r="A132" s="271" t="s">
        <v>518</v>
      </c>
      <c r="B132" s="271" t="s">
        <v>1371</v>
      </c>
      <c r="C132" s="515" t="s">
        <v>1364</v>
      </c>
      <c r="D132" s="69" t="s">
        <v>9</v>
      </c>
      <c r="E132" s="270">
        <v>483.01</v>
      </c>
      <c r="F132" s="66">
        <v>1.0049999999999999</v>
      </c>
      <c r="G132" s="521">
        <f t="shared" si="3"/>
        <v>485.42</v>
      </c>
    </row>
    <row r="133" spans="1:9" s="55" customFormat="1" ht="20.399999999999999" x14ac:dyDescent="0.2">
      <c r="A133" s="271" t="s">
        <v>518</v>
      </c>
      <c r="B133" s="271" t="s">
        <v>1372</v>
      </c>
      <c r="C133" s="515" t="s">
        <v>925</v>
      </c>
      <c r="D133" s="69" t="s">
        <v>293</v>
      </c>
      <c r="E133" s="270">
        <v>53.16</v>
      </c>
      <c r="F133" s="66">
        <v>3.5099999999999999E-2</v>
      </c>
      <c r="G133" s="521">
        <f t="shared" si="3"/>
        <v>1.86</v>
      </c>
    </row>
    <row r="134" spans="1:9" s="55" customFormat="1" ht="20.399999999999999" x14ac:dyDescent="0.2">
      <c r="A134" s="271" t="s">
        <v>518</v>
      </c>
      <c r="B134" s="539" t="s">
        <v>1373</v>
      </c>
      <c r="C134" s="526" t="s">
        <v>946</v>
      </c>
      <c r="D134" s="69" t="s">
        <v>258</v>
      </c>
      <c r="E134" s="276">
        <v>29.26</v>
      </c>
      <c r="F134" s="66">
        <v>2</v>
      </c>
      <c r="G134" s="521">
        <f t="shared" si="3"/>
        <v>58.52</v>
      </c>
    </row>
    <row r="135" spans="1:9" s="55" customFormat="1" ht="20.399999999999999" x14ac:dyDescent="0.2">
      <c r="A135" s="271" t="s">
        <v>221</v>
      </c>
      <c r="B135" s="271" t="s">
        <v>1374</v>
      </c>
      <c r="C135" s="515" t="s">
        <v>942</v>
      </c>
      <c r="D135" s="69" t="s">
        <v>292</v>
      </c>
      <c r="E135" s="270">
        <v>16.46</v>
      </c>
      <c r="F135" s="66">
        <v>1.49</v>
      </c>
      <c r="G135" s="521">
        <f t="shared" si="3"/>
        <v>24.52</v>
      </c>
    </row>
    <row r="136" spans="1:9" s="55" customFormat="1" ht="20.399999999999999" x14ac:dyDescent="0.2">
      <c r="A136" s="271" t="s">
        <v>221</v>
      </c>
      <c r="B136" s="271" t="s">
        <v>1206</v>
      </c>
      <c r="C136" s="515" t="s">
        <v>788</v>
      </c>
      <c r="D136" s="69" t="s">
        <v>292</v>
      </c>
      <c r="E136" s="270">
        <v>14.09</v>
      </c>
      <c r="F136" s="66">
        <v>0.98</v>
      </c>
      <c r="G136" s="521">
        <f t="shared" si="3"/>
        <v>13.8</v>
      </c>
    </row>
    <row r="137" spans="1:9" s="55" customFormat="1" x14ac:dyDescent="0.2">
      <c r="A137" s="71"/>
      <c r="B137" s="71"/>
      <c r="C137" s="273"/>
      <c r="D137" s="71"/>
      <c r="E137" s="71"/>
      <c r="F137" s="274" t="s">
        <v>209</v>
      </c>
      <c r="G137" s="74">
        <f>SUM(G130:G136)</f>
        <v>604.76</v>
      </c>
    </row>
    <row r="138" spans="1:9" s="55" customFormat="1" x14ac:dyDescent="0.2">
      <c r="A138" s="71"/>
      <c r="B138" s="71"/>
      <c r="C138" s="273"/>
      <c r="D138" s="71"/>
      <c r="E138" s="71"/>
      <c r="F138" s="71"/>
      <c r="G138" s="71"/>
    </row>
  </sheetData>
  <mergeCells count="47">
    <mergeCell ref="E128:F128"/>
    <mergeCell ref="G111:G112"/>
    <mergeCell ref="D124:G124"/>
    <mergeCell ref="D125:G125"/>
    <mergeCell ref="E126:F127"/>
    <mergeCell ref="G126:G127"/>
    <mergeCell ref="E113:F113"/>
    <mergeCell ref="A123:G123"/>
    <mergeCell ref="D71:G71"/>
    <mergeCell ref="D72:G72"/>
    <mergeCell ref="E73:F74"/>
    <mergeCell ref="G73:G74"/>
    <mergeCell ref="E75:F75"/>
    <mergeCell ref="E89:F89"/>
    <mergeCell ref="A84:G84"/>
    <mergeCell ref="D85:G85"/>
    <mergeCell ref="D86:G86"/>
    <mergeCell ref="E87:F88"/>
    <mergeCell ref="G87:G88"/>
    <mergeCell ref="D109:G109"/>
    <mergeCell ref="D110:G110"/>
    <mergeCell ref="E111:F112"/>
    <mergeCell ref="A108:G108"/>
    <mergeCell ref="D23:G23"/>
    <mergeCell ref="D24:G24"/>
    <mergeCell ref="E25:F26"/>
    <mergeCell ref="G25:G26"/>
    <mergeCell ref="E27:F27"/>
    <mergeCell ref="A34:G34"/>
    <mergeCell ref="A70:G70"/>
    <mergeCell ref="D35:G35"/>
    <mergeCell ref="D36:G36"/>
    <mergeCell ref="E37:F38"/>
    <mergeCell ref="G37:G38"/>
    <mergeCell ref="E39:F39"/>
    <mergeCell ref="A22:G22"/>
    <mergeCell ref="A2:G2"/>
    <mergeCell ref="A4:G4"/>
    <mergeCell ref="A5:G5"/>
    <mergeCell ref="A6:G6"/>
    <mergeCell ref="A7:G7"/>
    <mergeCell ref="A9:G9"/>
    <mergeCell ref="D10:G10"/>
    <mergeCell ref="D11:G11"/>
    <mergeCell ref="E12:F13"/>
    <mergeCell ref="G12:G13"/>
    <mergeCell ref="E14:F14"/>
  </mergeCells>
  <printOptions horizontalCentered="1"/>
  <pageMargins left="0.51181102362204722" right="0.51181102362204722" top="1.1811023622047245" bottom="0.70866141732283472" header="0.31496062992125984" footer="0.31496062992125984"/>
  <pageSetup paperSize="9" scale="81" orientation="portrait" horizontalDpi="360" verticalDpi="360" r:id="rId1"/>
  <headerFooter>
    <oddHeader>&amp;C&amp;G</oddHeader>
    <oddFooter>&amp;RPág.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4">
    <tabColor theme="6" tint="-0.249977111117893"/>
  </sheetPr>
  <dimension ref="A1:I15"/>
  <sheetViews>
    <sheetView view="pageBreakPreview" zoomScale="90" zoomScaleSheetLayoutView="90" workbookViewId="0">
      <selection activeCell="D144" sqref="D144"/>
    </sheetView>
  </sheetViews>
  <sheetFormatPr defaultColWidth="9.109375" defaultRowHeight="14.4" x14ac:dyDescent="0.3"/>
  <cols>
    <col min="1" max="1" width="30" style="510" customWidth="1"/>
    <col min="2" max="3" width="34.109375" style="510" bestFit="1" customWidth="1"/>
    <col min="4" max="4" width="33" style="510" customWidth="1"/>
    <col min="5" max="5" width="15.6640625" style="510" customWidth="1"/>
    <col min="6" max="6" width="3.5546875" style="510" customWidth="1"/>
    <col min="7" max="16384" width="9.109375" style="510"/>
  </cols>
  <sheetData>
    <row r="1" spans="1:9" s="45" customFormat="1" ht="21.6" thickBot="1" x14ac:dyDescent="0.45">
      <c r="A1" s="794" t="s">
        <v>192</v>
      </c>
      <c r="B1" s="795"/>
      <c r="C1" s="795"/>
      <c r="D1" s="795"/>
      <c r="E1" s="796"/>
    </row>
    <row r="2" spans="1:9" s="49" customFormat="1" ht="15" thickBot="1" x14ac:dyDescent="0.35"/>
    <row r="3" spans="1:9" s="47" customFormat="1" ht="13.8" x14ac:dyDescent="0.25">
      <c r="A3" s="797" t="str">
        <f>'PLANILHA GLOBAL'!B6</f>
        <v>OBRA: CONSTRUÇÃO DE 01 (UMA) ESCOLA MUNICIPAL NA NOVA ITAGIBA</v>
      </c>
      <c r="B3" s="798"/>
      <c r="C3" s="798"/>
      <c r="D3" s="798"/>
      <c r="E3" s="799"/>
      <c r="F3" s="48"/>
      <c r="G3" s="51"/>
    </row>
    <row r="4" spans="1:9" s="47" customFormat="1" ht="13.8" x14ac:dyDescent="0.25">
      <c r="A4" s="800" t="str">
        <f>'PLANILHA GLOBAL'!B7</f>
        <v>LOCALIZAÇÃO: NOVA ITAGIBA - BOM JARDIM/PE</v>
      </c>
      <c r="B4" s="801"/>
      <c r="C4" s="801"/>
      <c r="D4" s="801"/>
      <c r="E4" s="802"/>
      <c r="F4" s="46"/>
      <c r="G4" s="51"/>
    </row>
    <row r="5" spans="1:9" s="47" customFormat="1" thickBot="1" x14ac:dyDescent="0.3">
      <c r="A5" s="803" t="str">
        <f>'PLANILHA GLOBAL'!B10</f>
        <v>DATA: ABRIL/2018</v>
      </c>
      <c r="B5" s="804"/>
      <c r="C5" s="804"/>
      <c r="D5" s="804"/>
      <c r="E5" s="805"/>
      <c r="F5" s="46"/>
      <c r="G5" s="51"/>
    </row>
    <row r="6" spans="1:9" s="47" customFormat="1" ht="13.8" x14ac:dyDescent="0.25">
      <c r="A6" s="50"/>
      <c r="B6" s="50"/>
      <c r="C6" s="50"/>
      <c r="D6" s="50"/>
      <c r="E6" s="50"/>
      <c r="F6" s="46"/>
      <c r="G6" s="51"/>
    </row>
    <row r="7" spans="1:9" s="49" customFormat="1" x14ac:dyDescent="0.3">
      <c r="A7" s="806" t="s">
        <v>1251</v>
      </c>
      <c r="B7" s="806"/>
      <c r="C7" s="806"/>
      <c r="D7" s="806"/>
      <c r="E7" s="806"/>
      <c r="F7" s="46"/>
      <c r="G7" s="51"/>
      <c r="H7" s="47"/>
      <c r="I7" s="47"/>
    </row>
    <row r="8" spans="1:9" s="49" customFormat="1" x14ac:dyDescent="0.3">
      <c r="A8" s="280" t="s">
        <v>193</v>
      </c>
      <c r="B8" s="280" t="s">
        <v>194</v>
      </c>
      <c r="C8" s="280" t="s">
        <v>195</v>
      </c>
      <c r="D8" s="280"/>
      <c r="E8" s="281" t="s">
        <v>196</v>
      </c>
    </row>
    <row r="9" spans="1:9" s="49" customFormat="1" x14ac:dyDescent="0.3">
      <c r="A9" s="786" t="s">
        <v>509</v>
      </c>
      <c r="B9" s="282" t="s">
        <v>507</v>
      </c>
      <c r="C9" s="282" t="s">
        <v>507</v>
      </c>
      <c r="D9" s="282"/>
      <c r="E9" s="789" t="s">
        <v>9</v>
      </c>
    </row>
    <row r="10" spans="1:9" s="49" customFormat="1" x14ac:dyDescent="0.3">
      <c r="A10" s="787"/>
      <c r="B10" s="283" t="s">
        <v>508</v>
      </c>
      <c r="C10" s="283" t="s">
        <v>508</v>
      </c>
      <c r="D10" s="283"/>
      <c r="E10" s="790"/>
    </row>
    <row r="11" spans="1:9" s="49" customFormat="1" ht="36" x14ac:dyDescent="0.3">
      <c r="A11" s="788"/>
      <c r="B11" s="288" t="s">
        <v>510</v>
      </c>
      <c r="C11" s="288" t="s">
        <v>511</v>
      </c>
      <c r="D11" s="288"/>
      <c r="E11" s="281" t="s">
        <v>324</v>
      </c>
    </row>
    <row r="12" spans="1:9" s="49" customFormat="1" x14ac:dyDescent="0.3">
      <c r="A12" s="284" t="s">
        <v>197</v>
      </c>
      <c r="B12" s="286">
        <v>39</v>
      </c>
      <c r="C12" s="286">
        <v>30</v>
      </c>
      <c r="D12" s="286"/>
      <c r="E12" s="791">
        <f>ROUND(AVERAGE(B14,C14),2)</f>
        <v>34.5</v>
      </c>
    </row>
    <row r="13" spans="1:9" s="49" customFormat="1" x14ac:dyDescent="0.3">
      <c r="A13" s="284" t="s">
        <v>198</v>
      </c>
      <c r="B13" s="287" t="s">
        <v>9</v>
      </c>
      <c r="C13" s="287" t="s">
        <v>9</v>
      </c>
      <c r="D13" s="287"/>
      <c r="E13" s="792"/>
    </row>
    <row r="14" spans="1:9" s="49" customFormat="1" x14ac:dyDescent="0.3">
      <c r="A14" s="284" t="s">
        <v>1254</v>
      </c>
      <c r="B14" s="285">
        <v>39</v>
      </c>
      <c r="C14" s="285">
        <v>30</v>
      </c>
      <c r="D14" s="285"/>
      <c r="E14" s="793"/>
    </row>
    <row r="15" spans="1:9" s="49" customFormat="1" x14ac:dyDescent="0.3"/>
  </sheetData>
  <mergeCells count="8">
    <mergeCell ref="A9:A11"/>
    <mergeCell ref="E9:E10"/>
    <mergeCell ref="E12:E14"/>
    <mergeCell ref="A1:E1"/>
    <mergeCell ref="A3:E3"/>
    <mergeCell ref="A4:E4"/>
    <mergeCell ref="A5:E5"/>
    <mergeCell ref="A7:E7"/>
  </mergeCells>
  <hyperlinks>
    <hyperlink ref="C11" r:id="rId1" xr:uid="{00000000-0004-0000-0700-000000000000}"/>
  </hyperlinks>
  <printOptions horizontalCentered="1"/>
  <pageMargins left="0.51181102362204722" right="0.51181102362204722" top="1.5748031496062993" bottom="0.59055118110236227" header="0.31496062992125984" footer="0.31496062992125984"/>
  <pageSetup paperSize="9" scale="63" orientation="portrait" horizontalDpi="300" verticalDpi="300" r:id="rId2"/>
  <headerFooter>
    <oddHeader>&amp;C&amp;"Arial,Negrito"&amp;12&amp;G</oddHeader>
    <oddFooter>&amp;L&amp;"Arial,Normal"&amp;8Cotações de mercado &amp;R&amp;"Arial,Normal"&amp;8Página &amp;P de &amp;N</oddFooter>
  </headerFooter>
  <drawing r:id="rId3"/>
  <legacyDrawingHF r:id="rId4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8">
    <tabColor theme="6" tint="-0.249977111117893"/>
    <pageSetUpPr fitToPage="1"/>
  </sheetPr>
  <dimension ref="B1:F61"/>
  <sheetViews>
    <sheetView view="pageBreakPreview" topLeftCell="B1" zoomScaleSheetLayoutView="100" workbookViewId="0">
      <selection activeCell="F4" sqref="F4"/>
    </sheetView>
  </sheetViews>
  <sheetFormatPr defaultColWidth="9.109375" defaultRowHeight="13.8" x14ac:dyDescent="0.25"/>
  <cols>
    <col min="1" max="1" width="1.109375" style="152" customWidth="1"/>
    <col min="2" max="2" width="81.5546875" style="152" customWidth="1"/>
    <col min="3" max="3" width="14.6640625" style="154" customWidth="1"/>
    <col min="4" max="4" width="17.88671875" style="154" customWidth="1"/>
    <col min="5" max="5" width="11.44140625" style="152" customWidth="1"/>
    <col min="6" max="6" width="62.5546875" style="152" customWidth="1"/>
    <col min="7" max="16384" width="9.109375" style="152"/>
  </cols>
  <sheetData>
    <row r="1" spans="2:6" s="119" customFormat="1" ht="6.75" customHeight="1" x14ac:dyDescent="0.25">
      <c r="C1" s="120"/>
      <c r="D1" s="120"/>
    </row>
    <row r="2" spans="2:6" s="119" customFormat="1" ht="17.399999999999999" x14ac:dyDescent="0.3">
      <c r="B2" s="815" t="s">
        <v>337</v>
      </c>
      <c r="C2" s="815"/>
      <c r="D2" s="815"/>
    </row>
    <row r="3" spans="2:6" s="121" customFormat="1" ht="10.199999999999999" x14ac:dyDescent="0.2">
      <c r="B3" s="122"/>
      <c r="C3" s="122"/>
      <c r="D3" s="122"/>
    </row>
    <row r="4" spans="2:6" s="119" customFormat="1" ht="15.75" customHeight="1" x14ac:dyDescent="0.3">
      <c r="B4" s="816" t="s">
        <v>338</v>
      </c>
      <c r="C4" s="816"/>
      <c r="D4" s="816"/>
    </row>
    <row r="5" spans="2:6" s="119" customFormat="1" ht="13.2" x14ac:dyDescent="0.25">
      <c r="B5" s="123"/>
      <c r="C5" s="123"/>
      <c r="D5" s="123"/>
    </row>
    <row r="6" spans="2:6" s="124" customFormat="1" ht="15.6" x14ac:dyDescent="0.3">
      <c r="B6" s="817" t="str">
        <f>'ORÇAMENTO - GERAL'!A3</f>
        <v>OBRA: CONSTRUÇÃO DE UMA ESCOLA DE ENSINO INTEGRAL FUNDAMENTAL I, NO DISTRITO DE UMARI MUNICÍPIO DE BOM JARDIM-PE.</v>
      </c>
      <c r="C6" s="817"/>
      <c r="D6" s="817"/>
    </row>
    <row r="7" spans="2:6" s="124" customFormat="1" ht="15.6" x14ac:dyDescent="0.3">
      <c r="B7" s="817" t="str">
        <f>'ORÇAMENTO - GERAL'!A4</f>
        <v>LOCALIZAÇÃO: BOM JARDIM/PE</v>
      </c>
      <c r="C7" s="817"/>
      <c r="D7" s="817"/>
    </row>
    <row r="8" spans="2:6" s="119" customFormat="1" ht="15.6" x14ac:dyDescent="0.25">
      <c r="B8" s="818" t="str">
        <f>'ORÇAMENTO - GERAL'!A7</f>
        <v>DATA: MARÇO/2024</v>
      </c>
      <c r="C8" s="818"/>
      <c r="D8" s="818"/>
    </row>
    <row r="9" spans="2:6" s="119" customFormat="1" ht="13.2" x14ac:dyDescent="0.25">
      <c r="B9" s="125"/>
      <c r="C9" s="126"/>
      <c r="D9" s="126"/>
    </row>
    <row r="10" spans="2:6" s="119" customFormat="1" x14ac:dyDescent="0.25">
      <c r="B10" s="127" t="s">
        <v>339</v>
      </c>
      <c r="C10" s="128" t="s">
        <v>340</v>
      </c>
      <c r="D10" s="128" t="s">
        <v>341</v>
      </c>
      <c r="F10" s="129" t="s">
        <v>342</v>
      </c>
    </row>
    <row r="11" spans="2:6" s="119" customFormat="1" x14ac:dyDescent="0.25">
      <c r="B11" s="130"/>
      <c r="C11" s="131"/>
      <c r="D11" s="131"/>
    </row>
    <row r="12" spans="2:6" s="119" customFormat="1" x14ac:dyDescent="0.25">
      <c r="B12" s="132" t="s">
        <v>343</v>
      </c>
      <c r="C12" s="133" t="s">
        <v>344</v>
      </c>
      <c r="D12" s="134">
        <v>0.04</v>
      </c>
      <c r="E12" s="119" t="s">
        <v>345</v>
      </c>
      <c r="F12" s="135" t="s">
        <v>346</v>
      </c>
    </row>
    <row r="13" spans="2:6" s="119" customFormat="1" x14ac:dyDescent="0.25">
      <c r="B13" s="132"/>
      <c r="C13" s="133"/>
      <c r="D13" s="136"/>
    </row>
    <row r="14" spans="2:6" s="119" customFormat="1" x14ac:dyDescent="0.25">
      <c r="B14" s="132" t="s">
        <v>347</v>
      </c>
      <c r="C14" s="133" t="s">
        <v>348</v>
      </c>
      <c r="D14" s="134">
        <v>1.23E-2</v>
      </c>
      <c r="E14" s="119" t="s">
        <v>345</v>
      </c>
      <c r="F14" s="135" t="s">
        <v>349</v>
      </c>
    </row>
    <row r="15" spans="2:6" s="119" customFormat="1" x14ac:dyDescent="0.25">
      <c r="B15" s="132"/>
      <c r="C15" s="133"/>
      <c r="D15" s="137"/>
    </row>
    <row r="16" spans="2:6" s="119" customFormat="1" x14ac:dyDescent="0.25">
      <c r="B16" s="132" t="s">
        <v>350</v>
      </c>
      <c r="C16" s="133" t="s">
        <v>351</v>
      </c>
      <c r="D16" s="134">
        <v>9.7000000000000003E-3</v>
      </c>
      <c r="E16" s="119" t="s">
        <v>345</v>
      </c>
      <c r="F16" s="135" t="s">
        <v>352</v>
      </c>
    </row>
    <row r="17" spans="2:6" s="119" customFormat="1" x14ac:dyDescent="0.25">
      <c r="B17" s="132"/>
      <c r="C17" s="133"/>
      <c r="D17" s="137"/>
    </row>
    <row r="18" spans="2:6" s="119" customFormat="1" x14ac:dyDescent="0.25">
      <c r="B18" s="138" t="s">
        <v>353</v>
      </c>
      <c r="C18" s="139" t="s">
        <v>354</v>
      </c>
      <c r="D18" s="140">
        <v>8.0000000000000002E-3</v>
      </c>
      <c r="E18" s="119" t="s">
        <v>355</v>
      </c>
      <c r="F18" s="807" t="s">
        <v>356</v>
      </c>
    </row>
    <row r="19" spans="2:6" s="119" customFormat="1" x14ac:dyDescent="0.25">
      <c r="B19" s="132"/>
      <c r="C19" s="133"/>
      <c r="D19" s="141"/>
      <c r="F19" s="808"/>
    </row>
    <row r="20" spans="2:6" s="119" customFormat="1" x14ac:dyDescent="0.25">
      <c r="B20" s="132" t="s">
        <v>357</v>
      </c>
      <c r="C20" s="133" t="s">
        <v>357</v>
      </c>
      <c r="D20" s="141">
        <v>0.03</v>
      </c>
    </row>
    <row r="21" spans="2:6" s="119" customFormat="1" x14ac:dyDescent="0.25">
      <c r="B21" s="132" t="s">
        <v>358</v>
      </c>
      <c r="C21" s="133" t="s">
        <v>359</v>
      </c>
      <c r="D21" s="141">
        <v>0.02</v>
      </c>
      <c r="E21" s="142">
        <f>0.05*0.4</f>
        <v>2.0000000000000004E-2</v>
      </c>
    </row>
    <row r="22" spans="2:6" s="119" customFormat="1" x14ac:dyDescent="0.25">
      <c r="B22" s="132" t="s">
        <v>360</v>
      </c>
      <c r="C22" s="133" t="s">
        <v>360</v>
      </c>
      <c r="D22" s="141">
        <v>6.4999999999999997E-3</v>
      </c>
    </row>
    <row r="23" spans="2:6" s="119" customFormat="1" x14ac:dyDescent="0.25">
      <c r="B23" s="132" t="s">
        <v>361</v>
      </c>
      <c r="C23" s="133" t="s">
        <v>362</v>
      </c>
      <c r="D23" s="141">
        <v>4.4999999999999998E-2</v>
      </c>
      <c r="E23" s="119" t="s">
        <v>363</v>
      </c>
    </row>
    <row r="24" spans="2:6" s="119" customFormat="1" x14ac:dyDescent="0.25">
      <c r="B24" s="132" t="s">
        <v>364</v>
      </c>
      <c r="C24" s="133" t="s">
        <v>141</v>
      </c>
      <c r="D24" s="134">
        <f>SUM(D20:D23)</f>
        <v>0.10150000000000001</v>
      </c>
    </row>
    <row r="25" spans="2:6" s="119" customFormat="1" x14ac:dyDescent="0.25">
      <c r="B25" s="132"/>
      <c r="C25" s="133"/>
      <c r="D25" s="141"/>
    </row>
    <row r="26" spans="2:6" s="119" customFormat="1" x14ac:dyDescent="0.25">
      <c r="B26" s="132" t="s">
        <v>365</v>
      </c>
      <c r="C26" s="133" t="s">
        <v>366</v>
      </c>
      <c r="D26" s="134">
        <v>6.1800000000000001E-2</v>
      </c>
      <c r="E26" s="119" t="s">
        <v>367</v>
      </c>
      <c r="F26" s="135" t="s">
        <v>368</v>
      </c>
    </row>
    <row r="27" spans="2:6" s="119" customFormat="1" x14ac:dyDescent="0.25">
      <c r="B27" s="130"/>
      <c r="C27" s="131"/>
      <c r="D27" s="143"/>
    </row>
    <row r="28" spans="2:6" s="119" customFormat="1" x14ac:dyDescent="0.25">
      <c r="B28" s="144" t="s">
        <v>369</v>
      </c>
      <c r="C28" s="145"/>
      <c r="D28" s="134">
        <f>ROUND((((1+D12+D18+D16)*(1+D14)*(1+D26))/(1-D24))-1,4)</f>
        <v>0.26529999999999998</v>
      </c>
      <c r="E28" s="146" t="s">
        <v>370</v>
      </c>
    </row>
    <row r="29" spans="2:6" s="119" customFormat="1" ht="13.2" x14ac:dyDescent="0.25">
      <c r="C29" s="120"/>
      <c r="D29" s="147"/>
      <c r="F29" s="135" t="s">
        <v>371</v>
      </c>
    </row>
    <row r="30" spans="2:6" s="119" customFormat="1" ht="13.2" x14ac:dyDescent="0.25">
      <c r="C30" s="120"/>
      <c r="D30" s="120"/>
    </row>
    <row r="31" spans="2:6" s="119" customFormat="1" ht="13.2" x14ac:dyDescent="0.25">
      <c r="C31" s="120"/>
      <c r="D31" s="120"/>
    </row>
    <row r="32" spans="2:6" s="119" customFormat="1" ht="15" x14ac:dyDescent="0.25">
      <c r="B32" s="148" t="s">
        <v>372</v>
      </c>
      <c r="C32" s="120"/>
      <c r="D32" s="120"/>
    </row>
    <row r="33" spans="2:6" x14ac:dyDescent="0.25">
      <c r="B33" s="149"/>
      <c r="C33" s="150"/>
      <c r="D33" s="151"/>
    </row>
    <row r="34" spans="2:6" x14ac:dyDescent="0.25">
      <c r="B34" s="153"/>
      <c r="D34" s="155"/>
    </row>
    <row r="35" spans="2:6" x14ac:dyDescent="0.25">
      <c r="B35" s="153"/>
      <c r="D35" s="155"/>
    </row>
    <row r="36" spans="2:6" x14ac:dyDescent="0.25">
      <c r="B36" s="153"/>
      <c r="D36" s="155"/>
    </row>
    <row r="37" spans="2:6" x14ac:dyDescent="0.25">
      <c r="B37" s="153"/>
      <c r="D37" s="155"/>
    </row>
    <row r="38" spans="2:6" x14ac:dyDescent="0.25">
      <c r="B38" s="156"/>
      <c r="C38" s="157"/>
      <c r="D38" s="158"/>
    </row>
    <row r="39" spans="2:6" x14ac:dyDescent="0.25">
      <c r="B39" s="159"/>
    </row>
    <row r="40" spans="2:6" x14ac:dyDescent="0.25">
      <c r="B40" s="159" t="s">
        <v>373</v>
      </c>
    </row>
    <row r="41" spans="2:6" s="160" customFormat="1" x14ac:dyDescent="0.25">
      <c r="B41" s="809" t="s">
        <v>374</v>
      </c>
      <c r="C41" s="809"/>
      <c r="D41" s="809"/>
    </row>
    <row r="42" spans="2:6" s="160" customFormat="1" ht="48" customHeight="1" x14ac:dyDescent="0.25">
      <c r="B42" s="810" t="s">
        <v>1469</v>
      </c>
      <c r="C42" s="810"/>
      <c r="D42" s="810"/>
    </row>
    <row r="43" spans="2:6" ht="87" customHeight="1" x14ac:dyDescent="0.25">
      <c r="B43" s="811" t="s">
        <v>1470</v>
      </c>
      <c r="C43" s="811"/>
      <c r="D43" s="811"/>
      <c r="F43" s="161" t="s">
        <v>375</v>
      </c>
    </row>
    <row r="46" spans="2:6" x14ac:dyDescent="0.25">
      <c r="B46" s="152" t="s">
        <v>376</v>
      </c>
    </row>
    <row r="47" spans="2:6" ht="135" customHeight="1" x14ac:dyDescent="0.25">
      <c r="B47" s="812" t="s">
        <v>377</v>
      </c>
      <c r="C47" s="813"/>
      <c r="D47" s="814"/>
    </row>
    <row r="59" spans="2:4" s="119" customFormat="1" ht="13.2" x14ac:dyDescent="0.25">
      <c r="C59" s="120"/>
      <c r="D59" s="120"/>
    </row>
    <row r="60" spans="2:4" s="119" customFormat="1" ht="13.2" x14ac:dyDescent="0.25">
      <c r="C60" s="120"/>
      <c r="D60" s="120"/>
    </row>
    <row r="61" spans="2:4" x14ac:dyDescent="0.25">
      <c r="B61" s="152" t="s">
        <v>378</v>
      </c>
    </row>
  </sheetData>
  <mergeCells count="10">
    <mergeCell ref="B2:D2"/>
    <mergeCell ref="B4:D4"/>
    <mergeCell ref="B6:D6"/>
    <mergeCell ref="B7:D7"/>
    <mergeCell ref="B8:D8"/>
    <mergeCell ref="F18:F19"/>
    <mergeCell ref="B41:D41"/>
    <mergeCell ref="B42:D42"/>
    <mergeCell ref="B43:D43"/>
    <mergeCell ref="B47:D47"/>
  </mergeCells>
  <printOptions horizontalCentered="1"/>
  <pageMargins left="0.59055118110236227" right="0.59055118110236227" top="0.98425196850393704" bottom="0.78740157480314965" header="0.39370078740157483" footer="0.39370078740157483"/>
  <pageSetup paperSize="9" scale="79" fitToHeight="0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1</xdr:col>
                <xdr:colOff>38100</xdr:colOff>
                <xdr:row>33</xdr:row>
                <xdr:rowOff>0</xdr:rowOff>
              </from>
              <to>
                <xdr:col>1</xdr:col>
                <xdr:colOff>4671060</xdr:colOff>
                <xdr:row>37</xdr:row>
                <xdr:rowOff>7620</xdr:rowOff>
              </to>
            </anchor>
          </objectPr>
        </oleObject>
      </mc:Choice>
      <mc:Fallback>
        <oleObject progId="Equation.3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3B2F-5952-4646-AEBD-E855934B380C}">
  <sheetPr>
    <tabColor rgb="FF92D050"/>
    <pageSetUpPr fitToPage="1"/>
  </sheetPr>
  <dimension ref="A1:L229"/>
  <sheetViews>
    <sheetView tabSelected="1" view="pageBreakPreview" zoomScaleSheetLayoutView="100" workbookViewId="0">
      <selection activeCell="D20" sqref="D20"/>
    </sheetView>
  </sheetViews>
  <sheetFormatPr defaultColWidth="9.109375" defaultRowHeight="10.199999999999999" x14ac:dyDescent="0.3"/>
  <cols>
    <col min="1" max="1" width="7" style="300" customWidth="1"/>
    <col min="2" max="2" width="21.33203125" style="347" customWidth="1"/>
    <col min="3" max="3" width="16.44140625" style="300" customWidth="1"/>
    <col min="4" max="4" width="54.109375" style="669" customWidth="1"/>
    <col min="5" max="5" width="5.33203125" style="655" customWidth="1"/>
    <col min="6" max="6" width="10.88671875" style="300" customWidth="1"/>
    <col min="7" max="7" width="14.6640625" style="654" customWidth="1"/>
    <col min="8" max="8" width="16.33203125" style="300" customWidth="1"/>
    <col min="9" max="9" width="17.44140625" style="658" customWidth="1"/>
    <col min="10" max="10" width="11.44140625" style="300" customWidth="1"/>
    <col min="11" max="11" width="16" style="300" customWidth="1"/>
    <col min="12" max="12" width="12.33203125" style="300" bestFit="1" customWidth="1"/>
    <col min="13" max="14" width="11.33203125" style="300" customWidth="1"/>
    <col min="15" max="16384" width="9.109375" style="300"/>
  </cols>
  <sheetData>
    <row r="1" spans="1:12" ht="15.6" x14ac:dyDescent="0.3">
      <c r="A1" s="710" t="s">
        <v>30</v>
      </c>
      <c r="B1" s="710"/>
      <c r="C1" s="710"/>
      <c r="D1" s="710"/>
      <c r="E1" s="710"/>
      <c r="F1" s="710"/>
      <c r="G1" s="710"/>
      <c r="H1" s="710"/>
      <c r="I1" s="710"/>
    </row>
    <row r="2" spans="1:12" x14ac:dyDescent="0.3">
      <c r="A2" s="670"/>
      <c r="B2" s="671"/>
      <c r="C2" s="671"/>
      <c r="D2" s="672"/>
      <c r="E2" s="671"/>
      <c r="F2" s="671"/>
      <c r="G2" s="673"/>
      <c r="H2" s="671"/>
      <c r="I2" s="674"/>
      <c r="K2" s="297" t="s">
        <v>334</v>
      </c>
      <c r="L2" s="297" t="s">
        <v>334</v>
      </c>
    </row>
    <row r="3" spans="1:12" s="350" customFormat="1" ht="13.8" x14ac:dyDescent="0.3">
      <c r="A3" s="675" t="s">
        <v>1949</v>
      </c>
      <c r="D3" s="676"/>
      <c r="E3" s="677"/>
      <c r="F3" s="677"/>
      <c r="G3" s="678"/>
      <c r="H3" s="677"/>
      <c r="I3" s="679"/>
      <c r="K3" s="297" t="s">
        <v>336</v>
      </c>
      <c r="L3" s="297" t="s">
        <v>335</v>
      </c>
    </row>
    <row r="4" spans="1:12" s="351" customFormat="1" ht="13.8" x14ac:dyDescent="0.3">
      <c r="A4" s="675" t="s">
        <v>1491</v>
      </c>
      <c r="D4" s="676"/>
      <c r="E4" s="677"/>
      <c r="F4" s="677"/>
      <c r="G4" s="678"/>
      <c r="H4" s="677"/>
      <c r="I4" s="679"/>
      <c r="K4" s="605">
        <f>'COMP_BDI_EDIFICACOES_26,53%_COM'!D28</f>
        <v>0.26529999999999998</v>
      </c>
      <c r="L4" s="605">
        <f>BDI_SEM_CPRB!D30</f>
        <v>0.20499999999999999</v>
      </c>
    </row>
    <row r="5" spans="1:12" s="352" customFormat="1" ht="13.8" x14ac:dyDescent="0.3">
      <c r="A5" s="675" t="s">
        <v>1492</v>
      </c>
      <c r="D5" s="676"/>
      <c r="E5" s="678"/>
      <c r="F5" s="678"/>
      <c r="G5" s="678"/>
      <c r="H5" s="678"/>
      <c r="I5" s="680"/>
    </row>
    <row r="6" spans="1:12" s="350" customFormat="1" ht="13.8" x14ac:dyDescent="0.3">
      <c r="A6" s="675" t="s">
        <v>1495</v>
      </c>
      <c r="D6" s="676"/>
      <c r="E6" s="677"/>
      <c r="F6" s="677"/>
      <c r="G6" s="678"/>
      <c r="H6" s="677"/>
      <c r="I6" s="679"/>
      <c r="K6" s="300"/>
      <c r="L6" s="300"/>
    </row>
    <row r="7" spans="1:12" s="350" customFormat="1" ht="13.8" x14ac:dyDescent="0.3">
      <c r="A7" s="681" t="s">
        <v>1494</v>
      </c>
      <c r="B7" s="682"/>
      <c r="C7" s="682"/>
      <c r="D7" s="683"/>
      <c r="E7" s="684"/>
      <c r="F7" s="684"/>
      <c r="G7" s="685"/>
      <c r="H7" s="684"/>
      <c r="I7" s="686"/>
      <c r="K7" s="300"/>
      <c r="L7" s="300"/>
    </row>
    <row r="8" spans="1:12" s="609" customFormat="1" x14ac:dyDescent="0.3">
      <c r="A8" s="592"/>
      <c r="B8" s="592"/>
      <c r="C8" s="592"/>
      <c r="D8" s="661"/>
      <c r="E8" s="607"/>
      <c r="F8" s="608"/>
      <c r="G8" s="711" t="s">
        <v>333</v>
      </c>
      <c r="H8" s="711"/>
      <c r="I8" s="711"/>
    </row>
    <row r="9" spans="1:12" s="102" customFormat="1" x14ac:dyDescent="0.3">
      <c r="A9" s="584" t="s">
        <v>1</v>
      </c>
      <c r="B9" s="584" t="s">
        <v>135</v>
      </c>
      <c r="C9" s="584" t="s">
        <v>29</v>
      </c>
      <c r="D9" s="634" t="s">
        <v>2</v>
      </c>
      <c r="E9" s="584" t="s">
        <v>3</v>
      </c>
      <c r="F9" s="585" t="s">
        <v>132</v>
      </c>
      <c r="G9" s="593" t="s">
        <v>329</v>
      </c>
      <c r="H9" s="593" t="s">
        <v>330</v>
      </c>
      <c r="I9" s="593" t="s">
        <v>331</v>
      </c>
      <c r="K9" s="576">
        <f>J221</f>
        <v>4699151.1200000029</v>
      </c>
      <c r="L9" s="574"/>
    </row>
    <row r="10" spans="1:12" s="575" customFormat="1" x14ac:dyDescent="0.3">
      <c r="A10" s="586"/>
      <c r="B10" s="586"/>
      <c r="C10" s="586"/>
      <c r="D10" s="635"/>
      <c r="E10" s="586"/>
      <c r="F10" s="594"/>
      <c r="G10" s="587"/>
      <c r="H10" s="587"/>
      <c r="I10" s="587"/>
      <c r="K10" s="577"/>
      <c r="L10" s="576"/>
    </row>
    <row r="11" spans="1:12" s="613" customFormat="1" x14ac:dyDescent="0.3">
      <c r="A11" s="584" t="s">
        <v>1497</v>
      </c>
      <c r="B11" s="584"/>
      <c r="C11" s="584"/>
      <c r="D11" s="634" t="s">
        <v>1496</v>
      </c>
      <c r="E11" s="584"/>
      <c r="F11" s="610"/>
      <c r="G11" s="611"/>
      <c r="H11" s="610"/>
      <c r="I11" s="585">
        <f>SUM(I12:I15)</f>
        <v>221734.94</v>
      </c>
      <c r="J11" s="612">
        <f>I11/K9</f>
        <v>4.7186169233050725E-2</v>
      </c>
    </row>
    <row r="12" spans="1:12" s="616" customFormat="1" x14ac:dyDescent="0.3">
      <c r="A12" s="588"/>
      <c r="B12" s="588"/>
      <c r="C12" s="588"/>
      <c r="D12" s="662"/>
      <c r="E12" s="588"/>
      <c r="F12" s="614"/>
      <c r="G12" s="615"/>
      <c r="H12" s="614"/>
      <c r="I12" s="614"/>
      <c r="K12" s="617"/>
    </row>
    <row r="13" spans="1:12" s="620" customFormat="1" x14ac:dyDescent="0.3">
      <c r="A13" s="586" t="s">
        <v>1887</v>
      </c>
      <c r="B13" s="618" t="s">
        <v>1946</v>
      </c>
      <c r="C13" s="586" t="s">
        <v>1890</v>
      </c>
      <c r="D13" s="619" t="s">
        <v>1889</v>
      </c>
      <c r="E13" s="586" t="s">
        <v>1886</v>
      </c>
      <c r="F13" s="594">
        <v>7</v>
      </c>
      <c r="G13" s="594" t="s">
        <v>1891</v>
      </c>
      <c r="H13" s="594">
        <f>TRUNC(G13*(1+$K$4),2)</f>
        <v>7542.88</v>
      </c>
      <c r="I13" s="594">
        <f>TRUNC(F13*H13,2)</f>
        <v>52800.160000000003</v>
      </c>
      <c r="K13" s="621"/>
    </row>
    <row r="14" spans="1:12" s="620" customFormat="1" ht="20.399999999999999" x14ac:dyDescent="0.3">
      <c r="A14" s="586" t="s">
        <v>1888</v>
      </c>
      <c r="B14" s="618" t="s">
        <v>1984</v>
      </c>
      <c r="C14" s="586" t="s">
        <v>1884</v>
      </c>
      <c r="D14" s="619" t="s">
        <v>1883</v>
      </c>
      <c r="E14" s="586" t="s">
        <v>1886</v>
      </c>
      <c r="F14" s="594">
        <v>7</v>
      </c>
      <c r="G14" s="594" t="s">
        <v>1885</v>
      </c>
      <c r="H14" s="594">
        <f>TRUNC(G14*(1+$K$4),2)</f>
        <v>24133.54</v>
      </c>
      <c r="I14" s="594">
        <f t="shared" ref="I14" si="0">TRUNC(F14*H14,2)</f>
        <v>168934.78</v>
      </c>
      <c r="K14" s="621"/>
    </row>
    <row r="15" spans="1:12" s="623" customFormat="1" x14ac:dyDescent="0.3">
      <c r="A15" s="588"/>
      <c r="B15" s="588"/>
      <c r="C15" s="588"/>
      <c r="D15" s="663"/>
      <c r="E15" s="588"/>
      <c r="F15" s="614"/>
      <c r="G15" s="622"/>
      <c r="H15" s="594"/>
      <c r="I15" s="614"/>
      <c r="K15" s="617"/>
    </row>
    <row r="16" spans="1:12" s="617" customFormat="1" x14ac:dyDescent="0.3">
      <c r="A16" s="584" t="s">
        <v>6</v>
      </c>
      <c r="B16" s="584"/>
      <c r="C16" s="584"/>
      <c r="D16" s="634" t="s">
        <v>7</v>
      </c>
      <c r="E16" s="584"/>
      <c r="F16" s="585"/>
      <c r="G16" s="624"/>
      <c r="H16" s="585"/>
      <c r="I16" s="585">
        <f>SUM(I17:I23)</f>
        <v>150751.13</v>
      </c>
    </row>
    <row r="17" spans="1:11" s="616" customFormat="1" x14ac:dyDescent="0.3">
      <c r="A17" s="588"/>
      <c r="B17" s="588"/>
      <c r="C17" s="588"/>
      <c r="D17" s="662"/>
      <c r="E17" s="588"/>
      <c r="F17" s="614"/>
      <c r="G17" s="615"/>
      <c r="H17" s="594"/>
      <c r="I17" s="614"/>
      <c r="K17" s="617"/>
    </row>
    <row r="18" spans="1:11" s="620" customFormat="1" ht="20.399999999999999" x14ac:dyDescent="0.3">
      <c r="A18" s="586" t="s">
        <v>8</v>
      </c>
      <c r="B18" s="618" t="s">
        <v>1985</v>
      </c>
      <c r="C18" s="586" t="s">
        <v>1878</v>
      </c>
      <c r="D18" s="619" t="s">
        <v>1872</v>
      </c>
      <c r="E18" s="586" t="s">
        <v>9</v>
      </c>
      <c r="F18" s="594">
        <v>8</v>
      </c>
      <c r="G18" s="594" t="s">
        <v>1873</v>
      </c>
      <c r="H18" s="594">
        <f t="shared" ref="H18:H79" si="1">TRUNC(G18*(1+$K$4),2)</f>
        <v>387.14</v>
      </c>
      <c r="I18" s="594">
        <f t="shared" ref="I18:I22" si="2">TRUNC(F18*H18,2)</f>
        <v>3097.12</v>
      </c>
    </row>
    <row r="19" spans="1:11" s="620" customFormat="1" ht="30.6" x14ac:dyDescent="0.3">
      <c r="A19" s="586" t="s">
        <v>10</v>
      </c>
      <c r="B19" s="618" t="s">
        <v>1983</v>
      </c>
      <c r="C19" s="586" t="s">
        <v>1893</v>
      </c>
      <c r="D19" s="619" t="s">
        <v>1892</v>
      </c>
      <c r="E19" s="586" t="s">
        <v>44</v>
      </c>
      <c r="F19" s="594">
        <v>1</v>
      </c>
      <c r="G19" s="594" t="s">
        <v>1894</v>
      </c>
      <c r="H19" s="594">
        <f t="shared" si="1"/>
        <v>2858.8</v>
      </c>
      <c r="I19" s="594">
        <f t="shared" si="2"/>
        <v>2858.8</v>
      </c>
    </row>
    <row r="20" spans="1:11" s="620" customFormat="1" ht="40.799999999999997" x14ac:dyDescent="0.3">
      <c r="A20" s="586" t="s">
        <v>31</v>
      </c>
      <c r="B20" s="618" t="s">
        <v>1988</v>
      </c>
      <c r="C20" s="586">
        <v>100599</v>
      </c>
      <c r="D20" s="664" t="s">
        <v>1989</v>
      </c>
      <c r="E20" s="586" t="s">
        <v>44</v>
      </c>
      <c r="F20" s="594">
        <v>1</v>
      </c>
      <c r="G20" s="594">
        <v>458.56</v>
      </c>
      <c r="H20" s="594">
        <f t="shared" si="1"/>
        <v>580.21</v>
      </c>
      <c r="I20" s="594">
        <f t="shared" si="2"/>
        <v>580.21</v>
      </c>
    </row>
    <row r="21" spans="1:11" s="620" customFormat="1" ht="20.399999999999999" x14ac:dyDescent="0.3">
      <c r="A21" s="586" t="s">
        <v>264</v>
      </c>
      <c r="B21" s="618" t="s">
        <v>1986</v>
      </c>
      <c r="C21" s="586" t="s">
        <v>1880</v>
      </c>
      <c r="D21" s="619" t="s">
        <v>1879</v>
      </c>
      <c r="E21" s="586" t="s">
        <v>16</v>
      </c>
      <c r="F21" s="594">
        <v>500</v>
      </c>
      <c r="G21" s="594" t="s">
        <v>1881</v>
      </c>
      <c r="H21" s="594">
        <f t="shared" si="1"/>
        <v>75.09</v>
      </c>
      <c r="I21" s="594">
        <f t="shared" si="2"/>
        <v>37545</v>
      </c>
    </row>
    <row r="22" spans="1:11" s="620" customFormat="1" x14ac:dyDescent="0.3">
      <c r="A22" s="586" t="s">
        <v>269</v>
      </c>
      <c r="B22" s="618" t="s">
        <v>1987</v>
      </c>
      <c r="C22" s="586" t="s">
        <v>1875</v>
      </c>
      <c r="D22" s="619" t="s">
        <v>1874</v>
      </c>
      <c r="E22" s="586" t="s">
        <v>9</v>
      </c>
      <c r="F22" s="594">
        <v>1000</v>
      </c>
      <c r="G22" s="594" t="s">
        <v>1876</v>
      </c>
      <c r="H22" s="594">
        <f t="shared" si="1"/>
        <v>106.67</v>
      </c>
      <c r="I22" s="594">
        <f t="shared" si="2"/>
        <v>106670</v>
      </c>
    </row>
    <row r="23" spans="1:11" s="623" customFormat="1" x14ac:dyDescent="0.3">
      <c r="A23" s="586"/>
      <c r="B23" s="586"/>
      <c r="C23" s="586"/>
      <c r="D23" s="635"/>
      <c r="E23" s="586"/>
      <c r="F23" s="594"/>
      <c r="G23" s="594"/>
      <c r="H23" s="594"/>
      <c r="I23" s="594"/>
    </row>
    <row r="24" spans="1:11" s="617" customFormat="1" x14ac:dyDescent="0.3">
      <c r="A24" s="584" t="s">
        <v>11</v>
      </c>
      <c r="B24" s="584"/>
      <c r="C24" s="584"/>
      <c r="D24" s="634" t="s">
        <v>84</v>
      </c>
      <c r="E24" s="584"/>
      <c r="F24" s="585"/>
      <c r="G24" s="624"/>
      <c r="H24" s="585"/>
      <c r="I24" s="585">
        <f>SUM(I25:I28)</f>
        <v>36490.04</v>
      </c>
    </row>
    <row r="25" spans="1:11" s="616" customFormat="1" x14ac:dyDescent="0.3">
      <c r="A25" s="586"/>
      <c r="B25" s="586"/>
      <c r="C25" s="586"/>
      <c r="D25" s="635"/>
      <c r="E25" s="586"/>
      <c r="F25" s="594"/>
      <c r="G25" s="622"/>
      <c r="H25" s="594"/>
      <c r="I25" s="594"/>
    </row>
    <row r="26" spans="1:11" s="620" customFormat="1" ht="20.399999999999999" x14ac:dyDescent="0.3">
      <c r="A26" s="586" t="s">
        <v>1389</v>
      </c>
      <c r="B26" s="618" t="s">
        <v>1500</v>
      </c>
      <c r="C26" s="586">
        <v>93358</v>
      </c>
      <c r="D26" s="665" t="s">
        <v>1501</v>
      </c>
      <c r="E26" s="586" t="s">
        <v>12</v>
      </c>
      <c r="F26" s="594">
        <f>320</f>
        <v>320</v>
      </c>
      <c r="G26" s="625">
        <v>71.760000000000005</v>
      </c>
      <c r="H26" s="594">
        <f t="shared" si="1"/>
        <v>90.79</v>
      </c>
      <c r="I26" s="594">
        <f t="shared" ref="I26:I27" si="3">TRUNC(F26*H26,2)</f>
        <v>29052.799999999999</v>
      </c>
    </row>
    <row r="27" spans="1:11" s="620" customFormat="1" ht="20.399999999999999" x14ac:dyDescent="0.3">
      <c r="A27" s="586" t="s">
        <v>314</v>
      </c>
      <c r="B27" s="618" t="s">
        <v>1503</v>
      </c>
      <c r="C27" s="626" t="s">
        <v>1502</v>
      </c>
      <c r="D27" s="665" t="s">
        <v>1504</v>
      </c>
      <c r="E27" s="586" t="s">
        <v>12</v>
      </c>
      <c r="F27" s="594">
        <f>254.7</f>
        <v>254.7</v>
      </c>
      <c r="G27" s="625" t="s">
        <v>1506</v>
      </c>
      <c r="H27" s="594">
        <f t="shared" si="1"/>
        <v>29.2</v>
      </c>
      <c r="I27" s="594">
        <f t="shared" si="3"/>
        <v>7437.24</v>
      </c>
    </row>
    <row r="28" spans="1:11" s="616" customFormat="1" x14ac:dyDescent="0.3">
      <c r="A28" s="586"/>
      <c r="B28" s="618"/>
      <c r="C28" s="586"/>
      <c r="D28" s="635"/>
      <c r="E28" s="586"/>
      <c r="F28" s="594"/>
      <c r="G28" s="622"/>
      <c r="H28" s="594"/>
      <c r="I28" s="594"/>
    </row>
    <row r="29" spans="1:11" s="617" customFormat="1" x14ac:dyDescent="0.3">
      <c r="A29" s="584" t="s">
        <v>13</v>
      </c>
      <c r="B29" s="628"/>
      <c r="C29" s="584"/>
      <c r="D29" s="634" t="s">
        <v>118</v>
      </c>
      <c r="E29" s="584"/>
      <c r="F29" s="585"/>
      <c r="G29" s="624"/>
      <c r="H29" s="585"/>
      <c r="I29" s="585">
        <f>SUM(I30:I39)</f>
        <v>438181.69</v>
      </c>
    </row>
    <row r="30" spans="1:11" s="616" customFormat="1" x14ac:dyDescent="0.3">
      <c r="A30" s="586"/>
      <c r="B30" s="618"/>
      <c r="C30" s="586"/>
      <c r="D30" s="635"/>
      <c r="E30" s="586"/>
      <c r="F30" s="594"/>
      <c r="G30" s="622"/>
      <c r="H30" s="594"/>
      <c r="I30" s="594"/>
    </row>
    <row r="31" spans="1:11" s="620" customFormat="1" ht="30.6" x14ac:dyDescent="0.3">
      <c r="A31" s="586" t="s">
        <v>14</v>
      </c>
      <c r="B31" s="618" t="s">
        <v>1511</v>
      </c>
      <c r="C31" s="626" t="s">
        <v>1510</v>
      </c>
      <c r="D31" s="665" t="s">
        <v>1509</v>
      </c>
      <c r="E31" s="586" t="s">
        <v>12</v>
      </c>
      <c r="F31" s="594">
        <f>10.65</f>
        <v>10.65</v>
      </c>
      <c r="G31" s="625" t="s">
        <v>1508</v>
      </c>
      <c r="H31" s="594">
        <f t="shared" si="1"/>
        <v>491.56</v>
      </c>
      <c r="I31" s="594">
        <f t="shared" ref="I31:I38" si="4">TRUNC(F31*H31,2)</f>
        <v>5235.1099999999997</v>
      </c>
    </row>
    <row r="32" spans="1:11" s="620" customFormat="1" ht="20.399999999999999" x14ac:dyDescent="0.3">
      <c r="A32" s="586" t="s">
        <v>15</v>
      </c>
      <c r="B32" s="618" t="s">
        <v>1516</v>
      </c>
      <c r="C32" s="626" t="s">
        <v>1515</v>
      </c>
      <c r="D32" s="665" t="s">
        <v>1514</v>
      </c>
      <c r="E32" s="586" t="s">
        <v>9</v>
      </c>
      <c r="F32" s="594">
        <v>625.35</v>
      </c>
      <c r="G32" s="625" t="s">
        <v>1513</v>
      </c>
      <c r="H32" s="594">
        <f t="shared" si="1"/>
        <v>189.85</v>
      </c>
      <c r="I32" s="594">
        <f t="shared" si="4"/>
        <v>118722.69</v>
      </c>
    </row>
    <row r="33" spans="1:9" s="630" customFormat="1" ht="35.25" customHeight="1" x14ac:dyDescent="0.3">
      <c r="A33" s="586" t="s">
        <v>17</v>
      </c>
      <c r="B33" s="618" t="s">
        <v>1521</v>
      </c>
      <c r="C33" s="626" t="s">
        <v>1520</v>
      </c>
      <c r="D33" s="665" t="s">
        <v>1519</v>
      </c>
      <c r="E33" s="586" t="s">
        <v>463</v>
      </c>
      <c r="F33" s="594">
        <f>400</f>
        <v>400</v>
      </c>
      <c r="G33" s="625">
        <v>14.49</v>
      </c>
      <c r="H33" s="594">
        <f t="shared" si="1"/>
        <v>18.329999999999998</v>
      </c>
      <c r="I33" s="594">
        <f t="shared" si="4"/>
        <v>7332</v>
      </c>
    </row>
    <row r="34" spans="1:9" s="630" customFormat="1" ht="36" customHeight="1" x14ac:dyDescent="0.3">
      <c r="A34" s="586" t="s">
        <v>1283</v>
      </c>
      <c r="B34" s="618" t="s">
        <v>1524</v>
      </c>
      <c r="C34" s="586">
        <v>92760</v>
      </c>
      <c r="D34" s="665" t="s">
        <v>1523</v>
      </c>
      <c r="E34" s="586" t="s">
        <v>463</v>
      </c>
      <c r="F34" s="594">
        <f>1600</f>
        <v>1600</v>
      </c>
      <c r="G34" s="625">
        <v>14.14</v>
      </c>
      <c r="H34" s="594">
        <f t="shared" si="1"/>
        <v>17.89</v>
      </c>
      <c r="I34" s="594">
        <f t="shared" si="4"/>
        <v>28624</v>
      </c>
    </row>
    <row r="35" spans="1:9" s="630" customFormat="1" ht="34.5" customHeight="1" x14ac:dyDescent="0.3">
      <c r="A35" s="586" t="s">
        <v>325</v>
      </c>
      <c r="B35" s="618" t="s">
        <v>1525</v>
      </c>
      <c r="C35" s="586">
        <v>92761</v>
      </c>
      <c r="D35" s="665" t="s">
        <v>1526</v>
      </c>
      <c r="E35" s="586" t="s">
        <v>463</v>
      </c>
      <c r="F35" s="594">
        <f>1126</f>
        <v>1126</v>
      </c>
      <c r="G35" s="625">
        <v>13.6</v>
      </c>
      <c r="H35" s="594">
        <f t="shared" si="1"/>
        <v>17.2</v>
      </c>
      <c r="I35" s="594">
        <f t="shared" si="4"/>
        <v>19367.2</v>
      </c>
    </row>
    <row r="36" spans="1:9" s="620" customFormat="1" ht="30.6" x14ac:dyDescent="0.3">
      <c r="A36" s="586" t="s">
        <v>326</v>
      </c>
      <c r="B36" s="618" t="s">
        <v>1530</v>
      </c>
      <c r="C36" s="586">
        <v>94972</v>
      </c>
      <c r="D36" s="665" t="s">
        <v>1529</v>
      </c>
      <c r="E36" s="586" t="s">
        <v>12</v>
      </c>
      <c r="F36" s="594">
        <f>202.82598</f>
        <v>202.82597999999999</v>
      </c>
      <c r="G36" s="625">
        <v>491.76</v>
      </c>
      <c r="H36" s="594">
        <f t="shared" si="1"/>
        <v>622.22</v>
      </c>
      <c r="I36" s="594">
        <f t="shared" si="4"/>
        <v>126202.38</v>
      </c>
    </row>
    <row r="37" spans="1:9" s="620" customFormat="1" ht="20.399999999999999" x14ac:dyDescent="0.3">
      <c r="A37" s="586" t="s">
        <v>450</v>
      </c>
      <c r="B37" s="618" t="s">
        <v>1537</v>
      </c>
      <c r="C37" s="626" t="s">
        <v>1536</v>
      </c>
      <c r="D37" s="665" t="s">
        <v>1535</v>
      </c>
      <c r="E37" s="586" t="s">
        <v>12</v>
      </c>
      <c r="F37" s="594">
        <f>61.49*6.834727</f>
        <v>420.26736323</v>
      </c>
      <c r="G37" s="625" t="s">
        <v>1533</v>
      </c>
      <c r="H37" s="594">
        <f t="shared" si="1"/>
        <v>311.64999999999998</v>
      </c>
      <c r="I37" s="594">
        <f t="shared" si="4"/>
        <v>130976.32000000001</v>
      </c>
    </row>
    <row r="38" spans="1:9" s="620" customFormat="1" ht="30.6" x14ac:dyDescent="0.3">
      <c r="A38" s="586" t="s">
        <v>1288</v>
      </c>
      <c r="B38" s="618" t="s">
        <v>1542</v>
      </c>
      <c r="C38" s="626" t="s">
        <v>1541</v>
      </c>
      <c r="D38" s="665" t="s">
        <v>1538</v>
      </c>
      <c r="E38" s="586" t="s">
        <v>9</v>
      </c>
      <c r="F38" s="594">
        <f>15.25*2.02</f>
        <v>30.805</v>
      </c>
      <c r="G38" s="625" t="s">
        <v>1540</v>
      </c>
      <c r="H38" s="594">
        <f t="shared" si="1"/>
        <v>55.9</v>
      </c>
      <c r="I38" s="594">
        <f t="shared" si="4"/>
        <v>1721.99</v>
      </c>
    </row>
    <row r="39" spans="1:9" s="616" customFormat="1" x14ac:dyDescent="0.3">
      <c r="A39" s="586"/>
      <c r="B39" s="618"/>
      <c r="C39" s="586"/>
      <c r="D39" s="635"/>
      <c r="E39" s="586"/>
      <c r="F39" s="594"/>
      <c r="G39" s="622"/>
      <c r="H39" s="594"/>
      <c r="I39" s="594"/>
    </row>
    <row r="40" spans="1:9" s="617" customFormat="1" x14ac:dyDescent="0.3">
      <c r="A40" s="584" t="s">
        <v>18</v>
      </c>
      <c r="B40" s="628"/>
      <c r="C40" s="584"/>
      <c r="D40" s="634" t="s">
        <v>89</v>
      </c>
      <c r="E40" s="584"/>
      <c r="F40" s="585"/>
      <c r="G40" s="624"/>
      <c r="H40" s="585"/>
      <c r="I40" s="585">
        <f>SUM(I41:I58)</f>
        <v>1176168.02</v>
      </c>
    </row>
    <row r="41" spans="1:9" s="616" customFormat="1" x14ac:dyDescent="0.3">
      <c r="A41" s="586"/>
      <c r="B41" s="618"/>
      <c r="C41" s="586"/>
      <c r="D41" s="635"/>
      <c r="E41" s="586"/>
      <c r="F41" s="594"/>
      <c r="G41" s="622"/>
      <c r="H41" s="594"/>
      <c r="I41" s="594"/>
    </row>
    <row r="42" spans="1:9" s="630" customFormat="1" ht="20.399999999999999" x14ac:dyDescent="0.3">
      <c r="A42" s="586" t="s">
        <v>1394</v>
      </c>
      <c r="B42" s="618" t="s">
        <v>1516</v>
      </c>
      <c r="C42" s="626">
        <v>92269</v>
      </c>
      <c r="D42" s="665" t="s">
        <v>1514</v>
      </c>
      <c r="E42" s="586" t="s">
        <v>9</v>
      </c>
      <c r="F42" s="594">
        <f>720.95*2</f>
        <v>1441.9</v>
      </c>
      <c r="G42" s="625" t="s">
        <v>1513</v>
      </c>
      <c r="H42" s="594">
        <f t="shared" si="1"/>
        <v>189.85</v>
      </c>
      <c r="I42" s="594">
        <f t="shared" ref="I42:I57" si="5">TRUNC(F42*H42,2)</f>
        <v>273744.71000000002</v>
      </c>
    </row>
    <row r="43" spans="1:9" s="630" customFormat="1" ht="35.25" customHeight="1" x14ac:dyDescent="0.3">
      <c r="A43" s="586" t="s">
        <v>19</v>
      </c>
      <c r="B43" s="618" t="s">
        <v>1521</v>
      </c>
      <c r="C43" s="626" t="s">
        <v>1520</v>
      </c>
      <c r="D43" s="665" t="s">
        <v>1519</v>
      </c>
      <c r="E43" s="586" t="s">
        <v>463</v>
      </c>
      <c r="F43" s="594">
        <f>1749</f>
        <v>1749</v>
      </c>
      <c r="G43" s="625" t="s">
        <v>1518</v>
      </c>
      <c r="H43" s="594">
        <f t="shared" si="1"/>
        <v>18.329999999999998</v>
      </c>
      <c r="I43" s="594">
        <f t="shared" si="5"/>
        <v>32059.17</v>
      </c>
    </row>
    <row r="44" spans="1:9" s="630" customFormat="1" ht="36" customHeight="1" x14ac:dyDescent="0.3">
      <c r="A44" s="586" t="s">
        <v>20</v>
      </c>
      <c r="B44" s="618" t="s">
        <v>1524</v>
      </c>
      <c r="C44" s="586">
        <v>92760</v>
      </c>
      <c r="D44" s="665" t="s">
        <v>1523</v>
      </c>
      <c r="E44" s="586" t="s">
        <v>463</v>
      </c>
      <c r="F44" s="594">
        <f>207</f>
        <v>207</v>
      </c>
      <c r="G44" s="625" t="s">
        <v>1522</v>
      </c>
      <c r="H44" s="594">
        <f t="shared" si="1"/>
        <v>17.89</v>
      </c>
      <c r="I44" s="594">
        <f t="shared" si="5"/>
        <v>3703.23</v>
      </c>
    </row>
    <row r="45" spans="1:9" s="630" customFormat="1" ht="30.6" x14ac:dyDescent="0.3">
      <c r="A45" s="586" t="s">
        <v>21</v>
      </c>
      <c r="B45" s="618" t="s">
        <v>1525</v>
      </c>
      <c r="C45" s="586">
        <v>92761</v>
      </c>
      <c r="D45" s="665" t="s">
        <v>1526</v>
      </c>
      <c r="E45" s="586" t="s">
        <v>463</v>
      </c>
      <c r="F45" s="594">
        <f>7446</f>
        <v>7446</v>
      </c>
      <c r="G45" s="625" t="s">
        <v>1528</v>
      </c>
      <c r="H45" s="594">
        <f t="shared" si="1"/>
        <v>17.2</v>
      </c>
      <c r="I45" s="594">
        <f t="shared" si="5"/>
        <v>128071.2</v>
      </c>
    </row>
    <row r="46" spans="1:9" s="630" customFormat="1" ht="35.25" customHeight="1" x14ac:dyDescent="0.3">
      <c r="A46" s="586" t="s">
        <v>190</v>
      </c>
      <c r="B46" s="618" t="s">
        <v>1546</v>
      </c>
      <c r="C46" s="586">
        <v>92762</v>
      </c>
      <c r="D46" s="665" t="s">
        <v>1545</v>
      </c>
      <c r="E46" s="586" t="s">
        <v>463</v>
      </c>
      <c r="F46" s="594">
        <f>6461</f>
        <v>6461</v>
      </c>
      <c r="G46" s="625" t="s">
        <v>1544</v>
      </c>
      <c r="H46" s="594">
        <f t="shared" si="1"/>
        <v>15.55</v>
      </c>
      <c r="I46" s="594">
        <f t="shared" si="5"/>
        <v>100468.55</v>
      </c>
    </row>
    <row r="47" spans="1:9" s="630" customFormat="1" ht="34.5" customHeight="1" x14ac:dyDescent="0.3">
      <c r="A47" s="586" t="s">
        <v>191</v>
      </c>
      <c r="B47" s="618" t="s">
        <v>1550</v>
      </c>
      <c r="C47" s="586">
        <v>92763</v>
      </c>
      <c r="D47" s="665" t="s">
        <v>1547</v>
      </c>
      <c r="E47" s="586" t="s">
        <v>463</v>
      </c>
      <c r="F47" s="594">
        <f>1951</f>
        <v>1951</v>
      </c>
      <c r="G47" s="625" t="s">
        <v>1549</v>
      </c>
      <c r="H47" s="594">
        <f t="shared" si="1"/>
        <v>13.17</v>
      </c>
      <c r="I47" s="594">
        <f t="shared" si="5"/>
        <v>25694.67</v>
      </c>
    </row>
    <row r="48" spans="1:9" s="630" customFormat="1" ht="34.5" customHeight="1" x14ac:dyDescent="0.3">
      <c r="A48" s="586" t="s">
        <v>1395</v>
      </c>
      <c r="B48" s="618" t="s">
        <v>1552</v>
      </c>
      <c r="C48" s="586">
        <v>92764</v>
      </c>
      <c r="D48" s="665" t="s">
        <v>1551</v>
      </c>
      <c r="E48" s="586" t="s">
        <v>463</v>
      </c>
      <c r="F48" s="594">
        <f>1014</f>
        <v>1014</v>
      </c>
      <c r="G48" s="625" t="s">
        <v>1554</v>
      </c>
      <c r="H48" s="594">
        <f t="shared" si="1"/>
        <v>12.86</v>
      </c>
      <c r="I48" s="594">
        <f t="shared" si="5"/>
        <v>13040.04</v>
      </c>
    </row>
    <row r="49" spans="1:9" s="630" customFormat="1" ht="34.5" customHeight="1" x14ac:dyDescent="0.3">
      <c r="A49" s="586" t="s">
        <v>1396</v>
      </c>
      <c r="B49" s="618" t="s">
        <v>1556</v>
      </c>
      <c r="C49" s="586">
        <v>92765</v>
      </c>
      <c r="D49" s="665" t="s">
        <v>1555</v>
      </c>
      <c r="E49" s="586" t="s">
        <v>463</v>
      </c>
      <c r="F49" s="594">
        <f>157</f>
        <v>157</v>
      </c>
      <c r="G49" s="625" t="s">
        <v>1558</v>
      </c>
      <c r="H49" s="594">
        <f t="shared" si="1"/>
        <v>14.8</v>
      </c>
      <c r="I49" s="594">
        <f t="shared" si="5"/>
        <v>2323.6</v>
      </c>
    </row>
    <row r="50" spans="1:9" s="630" customFormat="1" ht="30.6" x14ac:dyDescent="0.3">
      <c r="A50" s="586" t="s">
        <v>1397</v>
      </c>
      <c r="B50" s="618" t="s">
        <v>1530</v>
      </c>
      <c r="C50" s="586">
        <v>94972</v>
      </c>
      <c r="D50" s="665" t="s">
        <v>1529</v>
      </c>
      <c r="E50" s="586" t="s">
        <v>12</v>
      </c>
      <c r="F50" s="594">
        <f>70.89</f>
        <v>70.89</v>
      </c>
      <c r="G50" s="625" t="s">
        <v>1532</v>
      </c>
      <c r="H50" s="594">
        <f t="shared" si="1"/>
        <v>622.22</v>
      </c>
      <c r="I50" s="594">
        <f t="shared" si="5"/>
        <v>44109.17</v>
      </c>
    </row>
    <row r="51" spans="1:9" s="630" customFormat="1" ht="20.399999999999999" x14ac:dyDescent="0.3">
      <c r="A51" s="586" t="s">
        <v>1398</v>
      </c>
      <c r="B51" s="618" t="s">
        <v>1537</v>
      </c>
      <c r="C51" s="586">
        <v>103670</v>
      </c>
      <c r="D51" s="665" t="s">
        <v>1535</v>
      </c>
      <c r="E51" s="586" t="s">
        <v>12</v>
      </c>
      <c r="F51" s="594">
        <f>70.89</f>
        <v>70.89</v>
      </c>
      <c r="G51" s="625" t="s">
        <v>1533</v>
      </c>
      <c r="H51" s="594">
        <f t="shared" si="1"/>
        <v>311.64999999999998</v>
      </c>
      <c r="I51" s="594">
        <f t="shared" si="5"/>
        <v>22092.86</v>
      </c>
    </row>
    <row r="52" spans="1:9" s="630" customFormat="1" ht="30.6" x14ac:dyDescent="0.3">
      <c r="A52" s="586" t="s">
        <v>1399</v>
      </c>
      <c r="B52" s="618" t="s">
        <v>1561</v>
      </c>
      <c r="C52" s="626" t="s">
        <v>1560</v>
      </c>
      <c r="D52" s="665" t="s">
        <v>1559</v>
      </c>
      <c r="E52" s="586" t="s">
        <v>9</v>
      </c>
      <c r="F52" s="594">
        <f>1878.76</f>
        <v>1878.76</v>
      </c>
      <c r="G52" s="625" t="s">
        <v>1563</v>
      </c>
      <c r="H52" s="594">
        <f t="shared" si="1"/>
        <v>251.45</v>
      </c>
      <c r="I52" s="594">
        <f t="shared" si="5"/>
        <v>472414.2</v>
      </c>
    </row>
    <row r="53" spans="1:9" s="630" customFormat="1" ht="20.399999999999999" x14ac:dyDescent="0.3">
      <c r="A53" s="586" t="s">
        <v>1400</v>
      </c>
      <c r="B53" s="618" t="s">
        <v>1565</v>
      </c>
      <c r="C53" s="586">
        <v>91595</v>
      </c>
      <c r="D53" s="665" t="s">
        <v>1564</v>
      </c>
      <c r="E53" s="586" t="s">
        <v>463</v>
      </c>
      <c r="F53" s="594">
        <f>1187.04</f>
        <v>1187.04</v>
      </c>
      <c r="G53" s="625" t="s">
        <v>1567</v>
      </c>
      <c r="H53" s="594">
        <f t="shared" si="1"/>
        <v>13.61</v>
      </c>
      <c r="I53" s="594">
        <f t="shared" si="5"/>
        <v>16155.61</v>
      </c>
    </row>
    <row r="54" spans="1:9" s="630" customFormat="1" ht="34.5" customHeight="1" x14ac:dyDescent="0.3">
      <c r="A54" s="586" t="s">
        <v>1401</v>
      </c>
      <c r="B54" s="618" t="s">
        <v>1572</v>
      </c>
      <c r="C54" s="626" t="s">
        <v>1571</v>
      </c>
      <c r="D54" s="665" t="s">
        <v>1568</v>
      </c>
      <c r="E54" s="586" t="s">
        <v>16</v>
      </c>
      <c r="F54" s="594">
        <f>33.7</f>
        <v>33.700000000000003</v>
      </c>
      <c r="G54" s="625" t="s">
        <v>1570</v>
      </c>
      <c r="H54" s="594">
        <f t="shared" si="1"/>
        <v>80.94</v>
      </c>
      <c r="I54" s="594">
        <f t="shared" si="5"/>
        <v>2727.67</v>
      </c>
    </row>
    <row r="55" spans="1:9" s="630" customFormat="1" ht="26.25" customHeight="1" x14ac:dyDescent="0.3">
      <c r="A55" s="586" t="s">
        <v>1402</v>
      </c>
      <c r="B55" s="618" t="s">
        <v>1575</v>
      </c>
      <c r="C55" s="586">
        <v>93182</v>
      </c>
      <c r="D55" s="665" t="s">
        <v>1069</v>
      </c>
      <c r="E55" s="586" t="s">
        <v>12</v>
      </c>
      <c r="F55" s="594">
        <f>21.2</f>
        <v>21.2</v>
      </c>
      <c r="G55" s="625" t="s">
        <v>1574</v>
      </c>
      <c r="H55" s="594">
        <f t="shared" si="1"/>
        <v>64.069999999999993</v>
      </c>
      <c r="I55" s="594">
        <f t="shared" si="5"/>
        <v>1358.28</v>
      </c>
    </row>
    <row r="56" spans="1:9" s="630" customFormat="1" ht="28.5" customHeight="1" x14ac:dyDescent="0.3">
      <c r="A56" s="586" t="s">
        <v>1403</v>
      </c>
      <c r="B56" s="618" t="s">
        <v>1576</v>
      </c>
      <c r="C56" s="595">
        <v>93183</v>
      </c>
      <c r="D56" s="665" t="s">
        <v>1070</v>
      </c>
      <c r="E56" s="586" t="s">
        <v>9</v>
      </c>
      <c r="F56" s="594">
        <f>182.25</f>
        <v>182.25</v>
      </c>
      <c r="G56" s="625" t="s">
        <v>1578</v>
      </c>
      <c r="H56" s="594">
        <f t="shared" si="1"/>
        <v>82.09</v>
      </c>
      <c r="I56" s="594">
        <f t="shared" si="5"/>
        <v>14960.9</v>
      </c>
    </row>
    <row r="57" spans="1:9" s="630" customFormat="1" ht="20.399999999999999" x14ac:dyDescent="0.3">
      <c r="A57" s="586" t="s">
        <v>1404</v>
      </c>
      <c r="B57" s="618" t="s">
        <v>1579</v>
      </c>
      <c r="C57" s="595">
        <v>93196</v>
      </c>
      <c r="D57" s="665" t="s">
        <v>1071</v>
      </c>
      <c r="E57" s="586" t="s">
        <v>9</v>
      </c>
      <c r="F57" s="594">
        <f>203.45</f>
        <v>203.45</v>
      </c>
      <c r="G57" s="625" t="s">
        <v>1581</v>
      </c>
      <c r="H57" s="594">
        <f t="shared" si="1"/>
        <v>114.25</v>
      </c>
      <c r="I57" s="594">
        <f t="shared" si="5"/>
        <v>23244.16</v>
      </c>
    </row>
    <row r="58" spans="1:9" s="616" customFormat="1" x14ac:dyDescent="0.3">
      <c r="A58" s="586"/>
      <c r="B58" s="618"/>
      <c r="C58" s="586"/>
      <c r="D58" s="666"/>
      <c r="E58" s="586"/>
      <c r="F58" s="594"/>
      <c r="G58" s="622"/>
      <c r="H58" s="594"/>
      <c r="I58" s="594"/>
    </row>
    <row r="59" spans="1:9" s="617" customFormat="1" x14ac:dyDescent="0.3">
      <c r="A59" s="584" t="s">
        <v>22</v>
      </c>
      <c r="B59" s="628"/>
      <c r="C59" s="584"/>
      <c r="D59" s="634" t="s">
        <v>92</v>
      </c>
      <c r="E59" s="584"/>
      <c r="F59" s="585"/>
      <c r="G59" s="624"/>
      <c r="H59" s="585"/>
      <c r="I59" s="585">
        <f>SUM(I60:I69)</f>
        <v>517360.02</v>
      </c>
    </row>
    <row r="60" spans="1:9" s="616" customFormat="1" x14ac:dyDescent="0.3">
      <c r="A60" s="586"/>
      <c r="B60" s="618"/>
      <c r="C60" s="586"/>
      <c r="D60" s="635"/>
      <c r="E60" s="586"/>
      <c r="F60" s="594"/>
      <c r="G60" s="622"/>
      <c r="H60" s="594"/>
      <c r="I60" s="594"/>
    </row>
    <row r="61" spans="1:9" s="630" customFormat="1" ht="30.6" x14ac:dyDescent="0.3">
      <c r="A61" s="586" t="s">
        <v>23</v>
      </c>
      <c r="B61" s="618" t="s">
        <v>1586</v>
      </c>
      <c r="C61" s="626">
        <v>103328</v>
      </c>
      <c r="D61" s="665" t="s">
        <v>1582</v>
      </c>
      <c r="E61" s="586" t="s">
        <v>9</v>
      </c>
      <c r="F61" s="594">
        <f>1434.39</f>
        <v>1434.39</v>
      </c>
      <c r="G61" s="625" t="s">
        <v>1584</v>
      </c>
      <c r="H61" s="594">
        <f t="shared" si="1"/>
        <v>91.44</v>
      </c>
      <c r="I61" s="594">
        <f t="shared" ref="I61:I68" si="6">TRUNC(F61*H61,2)</f>
        <v>131160.62</v>
      </c>
    </row>
    <row r="62" spans="1:9" s="630" customFormat="1" ht="30.6" x14ac:dyDescent="0.3">
      <c r="A62" s="586" t="s">
        <v>1290</v>
      </c>
      <c r="B62" s="618" t="s">
        <v>1588</v>
      </c>
      <c r="C62" s="626" t="s">
        <v>1587</v>
      </c>
      <c r="D62" s="665" t="s">
        <v>1589</v>
      </c>
      <c r="E62" s="586" t="s">
        <v>9</v>
      </c>
      <c r="F62" s="594">
        <f>2868.78</f>
        <v>2868.78</v>
      </c>
      <c r="G62" s="625" t="s">
        <v>1591</v>
      </c>
      <c r="H62" s="594">
        <f t="shared" si="1"/>
        <v>5.37</v>
      </c>
      <c r="I62" s="594">
        <f t="shared" si="6"/>
        <v>15405.34</v>
      </c>
    </row>
    <row r="63" spans="1:9" s="630" customFormat="1" ht="30.6" x14ac:dyDescent="0.3">
      <c r="A63" s="586" t="s">
        <v>24</v>
      </c>
      <c r="B63" s="618" t="s">
        <v>1593</v>
      </c>
      <c r="C63" s="586">
        <v>87531</v>
      </c>
      <c r="D63" s="665" t="s">
        <v>1592</v>
      </c>
      <c r="E63" s="586" t="s">
        <v>9</v>
      </c>
      <c r="F63" s="594">
        <f>2868.78</f>
        <v>2868.78</v>
      </c>
      <c r="G63" s="594">
        <v>33.75</v>
      </c>
      <c r="H63" s="594">
        <f t="shared" si="1"/>
        <v>42.7</v>
      </c>
      <c r="I63" s="594">
        <f t="shared" si="6"/>
        <v>122496.9</v>
      </c>
    </row>
    <row r="64" spans="1:9" s="632" customFormat="1" ht="30.6" x14ac:dyDescent="0.3">
      <c r="A64" s="586" t="s">
        <v>25</v>
      </c>
      <c r="B64" s="618" t="s">
        <v>1896</v>
      </c>
      <c r="C64" s="586">
        <v>101161</v>
      </c>
      <c r="D64" s="665" t="s">
        <v>1895</v>
      </c>
      <c r="E64" s="586" t="s">
        <v>9</v>
      </c>
      <c r="F64" s="594">
        <f>3.51*2</f>
        <v>7.02</v>
      </c>
      <c r="G64" s="631" t="s">
        <v>1897</v>
      </c>
      <c r="H64" s="594">
        <f t="shared" si="1"/>
        <v>256.45</v>
      </c>
      <c r="I64" s="594">
        <f t="shared" si="6"/>
        <v>1800.27</v>
      </c>
    </row>
    <row r="65" spans="1:9" s="630" customFormat="1" ht="20.399999999999999" x14ac:dyDescent="0.3">
      <c r="A65" s="586" t="s">
        <v>26</v>
      </c>
      <c r="B65" s="618" t="s">
        <v>1595</v>
      </c>
      <c r="C65" s="586">
        <v>96130</v>
      </c>
      <c r="D65" s="665" t="s">
        <v>1594</v>
      </c>
      <c r="E65" s="586" t="s">
        <v>9</v>
      </c>
      <c r="F65" s="594">
        <f>956.77</f>
        <v>956.77</v>
      </c>
      <c r="G65" s="625" t="s">
        <v>1597</v>
      </c>
      <c r="H65" s="594">
        <f t="shared" si="1"/>
        <v>18.760000000000002</v>
      </c>
      <c r="I65" s="594">
        <f t="shared" si="6"/>
        <v>17949</v>
      </c>
    </row>
    <row r="66" spans="1:9" s="630" customFormat="1" ht="41.25" customHeight="1" x14ac:dyDescent="0.3">
      <c r="A66" s="586" t="s">
        <v>27</v>
      </c>
      <c r="B66" s="618" t="s">
        <v>1600</v>
      </c>
      <c r="C66" s="626" t="s">
        <v>1599</v>
      </c>
      <c r="D66" s="665" t="s">
        <v>1598</v>
      </c>
      <c r="E66" s="586" t="s">
        <v>9</v>
      </c>
      <c r="F66" s="594">
        <f>1541.09</f>
        <v>1541.09</v>
      </c>
      <c r="G66" s="625" t="s">
        <v>1601</v>
      </c>
      <c r="H66" s="594">
        <f t="shared" si="1"/>
        <v>81.569999999999993</v>
      </c>
      <c r="I66" s="594">
        <f t="shared" si="6"/>
        <v>125706.71</v>
      </c>
    </row>
    <row r="67" spans="1:9" s="630" customFormat="1" ht="39.75" customHeight="1" x14ac:dyDescent="0.3">
      <c r="A67" s="586" t="s">
        <v>28</v>
      </c>
      <c r="B67" s="618" t="s">
        <v>1990</v>
      </c>
      <c r="C67" s="626">
        <v>102253</v>
      </c>
      <c r="D67" s="664" t="s">
        <v>1991</v>
      </c>
      <c r="E67" s="586" t="s">
        <v>9</v>
      </c>
      <c r="F67" s="594">
        <f>41.401121</f>
        <v>41.401121000000003</v>
      </c>
      <c r="G67" s="625">
        <v>905.36</v>
      </c>
      <c r="H67" s="594">
        <f t="shared" si="1"/>
        <v>1145.55</v>
      </c>
      <c r="I67" s="594">
        <f t="shared" si="6"/>
        <v>47427.05</v>
      </c>
    </row>
    <row r="68" spans="1:9" s="630" customFormat="1" ht="27" customHeight="1" x14ac:dyDescent="0.3">
      <c r="A68" s="586" t="s">
        <v>38</v>
      </c>
      <c r="B68" s="618" t="s">
        <v>1605</v>
      </c>
      <c r="C68" s="595">
        <v>96113</v>
      </c>
      <c r="D68" s="665" t="s">
        <v>1604</v>
      </c>
      <c r="E68" s="586" t="s">
        <v>9</v>
      </c>
      <c r="F68" s="594">
        <f>1114.3</f>
        <v>1114.3</v>
      </c>
      <c r="G68" s="625" t="s">
        <v>1603</v>
      </c>
      <c r="H68" s="594">
        <f t="shared" si="1"/>
        <v>49.73</v>
      </c>
      <c r="I68" s="594">
        <f t="shared" si="6"/>
        <v>55414.13</v>
      </c>
    </row>
    <row r="69" spans="1:9" s="620" customFormat="1" x14ac:dyDescent="0.3">
      <c r="A69" s="586"/>
      <c r="B69" s="618"/>
      <c r="C69" s="586"/>
      <c r="D69" s="635"/>
      <c r="E69" s="586"/>
      <c r="F69" s="594"/>
      <c r="G69" s="594"/>
      <c r="H69" s="594"/>
      <c r="I69" s="594"/>
    </row>
    <row r="70" spans="1:9" s="617" customFormat="1" x14ac:dyDescent="0.3">
      <c r="A70" s="584" t="s">
        <v>32</v>
      </c>
      <c r="B70" s="628"/>
      <c r="C70" s="584"/>
      <c r="D70" s="634" t="s">
        <v>93</v>
      </c>
      <c r="E70" s="584"/>
      <c r="F70" s="585"/>
      <c r="G70" s="624"/>
      <c r="H70" s="585"/>
      <c r="I70" s="585">
        <f>SUM(I72:I80)</f>
        <v>357061.34</v>
      </c>
    </row>
    <row r="71" spans="1:9" s="616" customFormat="1" x14ac:dyDescent="0.3">
      <c r="A71" s="586"/>
      <c r="B71" s="618"/>
      <c r="C71" s="586"/>
      <c r="D71" s="635"/>
      <c r="E71" s="586"/>
      <c r="F71" s="594"/>
      <c r="G71" s="622"/>
      <c r="H71" s="594"/>
      <c r="I71" s="594"/>
    </row>
    <row r="72" spans="1:9" s="630" customFormat="1" ht="34.5" customHeight="1" x14ac:dyDescent="0.3">
      <c r="A72" s="586" t="s">
        <v>33</v>
      </c>
      <c r="B72" s="618" t="s">
        <v>1607</v>
      </c>
      <c r="C72" s="586">
        <v>87622</v>
      </c>
      <c r="D72" s="665" t="s">
        <v>1606</v>
      </c>
      <c r="E72" s="586" t="s">
        <v>9</v>
      </c>
      <c r="F72" s="594">
        <f>1150.46</f>
        <v>1150.46</v>
      </c>
      <c r="G72" s="625" t="s">
        <v>1609</v>
      </c>
      <c r="H72" s="594">
        <f t="shared" si="1"/>
        <v>39.93</v>
      </c>
      <c r="I72" s="594">
        <f t="shared" ref="I72:I79" si="7">TRUNC(F72*H72,2)</f>
        <v>45937.86</v>
      </c>
    </row>
    <row r="73" spans="1:9" s="632" customFormat="1" ht="20.399999999999999" x14ac:dyDescent="0.3">
      <c r="A73" s="586" t="s">
        <v>34</v>
      </c>
      <c r="B73" s="618" t="s">
        <v>1903</v>
      </c>
      <c r="C73" s="586">
        <v>101727</v>
      </c>
      <c r="D73" s="665" t="s">
        <v>1899</v>
      </c>
      <c r="E73" s="586" t="s">
        <v>9</v>
      </c>
      <c r="F73" s="594">
        <f>566.1</f>
        <v>566.1</v>
      </c>
      <c r="G73" s="594" t="s">
        <v>1901</v>
      </c>
      <c r="H73" s="594">
        <f t="shared" si="1"/>
        <v>316.52</v>
      </c>
      <c r="I73" s="594">
        <f t="shared" si="7"/>
        <v>179181.97</v>
      </c>
    </row>
    <row r="74" spans="1:9" s="633" customFormat="1" ht="51" x14ac:dyDescent="0.3">
      <c r="A74" s="586" t="s">
        <v>35</v>
      </c>
      <c r="B74" s="618" t="s">
        <v>1614</v>
      </c>
      <c r="C74" s="626" t="s">
        <v>1613</v>
      </c>
      <c r="D74" s="665" t="s">
        <v>1610</v>
      </c>
      <c r="E74" s="586" t="s">
        <v>9</v>
      </c>
      <c r="F74" s="594">
        <f>532.4</f>
        <v>532.4</v>
      </c>
      <c r="G74" s="625" t="s">
        <v>1612</v>
      </c>
      <c r="H74" s="594">
        <f t="shared" si="1"/>
        <v>110.37</v>
      </c>
      <c r="I74" s="594">
        <f t="shared" si="7"/>
        <v>58760.98</v>
      </c>
    </row>
    <row r="75" spans="1:9" s="632" customFormat="1" x14ac:dyDescent="0.3">
      <c r="A75" s="586" t="s">
        <v>36</v>
      </c>
      <c r="B75" s="618" t="s">
        <v>1904</v>
      </c>
      <c r="C75" s="586">
        <v>101741</v>
      </c>
      <c r="D75" s="665" t="s">
        <v>1902</v>
      </c>
      <c r="E75" s="586" t="s">
        <v>16</v>
      </c>
      <c r="F75" s="594">
        <f>262.38*2</f>
        <v>524.76</v>
      </c>
      <c r="G75" s="594" t="s">
        <v>1906</v>
      </c>
      <c r="H75" s="594">
        <f t="shared" si="1"/>
        <v>25.54</v>
      </c>
      <c r="I75" s="594">
        <f t="shared" si="7"/>
        <v>13402.37</v>
      </c>
    </row>
    <row r="76" spans="1:9" s="630" customFormat="1" ht="36.75" customHeight="1" x14ac:dyDescent="0.3">
      <c r="A76" s="586" t="s">
        <v>188</v>
      </c>
      <c r="B76" s="618" t="s">
        <v>1622</v>
      </c>
      <c r="C76" s="626" t="s">
        <v>1621</v>
      </c>
      <c r="D76" s="665" t="s">
        <v>1618</v>
      </c>
      <c r="E76" s="586" t="s">
        <v>9</v>
      </c>
      <c r="F76" s="594">
        <f>18*2</f>
        <v>36</v>
      </c>
      <c r="G76" s="625" t="s">
        <v>1620</v>
      </c>
      <c r="H76" s="594">
        <f t="shared" si="1"/>
        <v>104.7</v>
      </c>
      <c r="I76" s="594">
        <f t="shared" si="7"/>
        <v>3769.2</v>
      </c>
    </row>
    <row r="77" spans="1:9" s="630" customFormat="1" ht="34.5" customHeight="1" x14ac:dyDescent="0.3">
      <c r="A77" s="586" t="s">
        <v>412</v>
      </c>
      <c r="B77" s="618" t="s">
        <v>1624</v>
      </c>
      <c r="C77" s="626" t="s">
        <v>1623</v>
      </c>
      <c r="D77" s="665" t="s">
        <v>1615</v>
      </c>
      <c r="E77" s="586" t="s">
        <v>9</v>
      </c>
      <c r="F77" s="594">
        <f>211.45*2</f>
        <v>422.9</v>
      </c>
      <c r="G77" s="625" t="s">
        <v>1617</v>
      </c>
      <c r="H77" s="594">
        <f t="shared" si="1"/>
        <v>97.3</v>
      </c>
      <c r="I77" s="594">
        <f t="shared" si="7"/>
        <v>41148.17</v>
      </c>
    </row>
    <row r="78" spans="1:9" s="630" customFormat="1" ht="35.25" customHeight="1" x14ac:dyDescent="0.3">
      <c r="A78" s="586" t="s">
        <v>144</v>
      </c>
      <c r="B78" s="618" t="s">
        <v>1629</v>
      </c>
      <c r="C78" s="626" t="s">
        <v>1628</v>
      </c>
      <c r="D78" s="665" t="s">
        <v>1625</v>
      </c>
      <c r="E78" s="586" t="s">
        <v>9</v>
      </c>
      <c r="F78" s="594">
        <f>50.55*2</f>
        <v>101.1</v>
      </c>
      <c r="G78" s="625" t="s">
        <v>1627</v>
      </c>
      <c r="H78" s="594">
        <f t="shared" si="1"/>
        <v>79</v>
      </c>
      <c r="I78" s="594">
        <f t="shared" si="7"/>
        <v>7986.9</v>
      </c>
    </row>
    <row r="79" spans="1:9" s="630" customFormat="1" ht="24" customHeight="1" x14ac:dyDescent="0.3">
      <c r="A79" s="586" t="s">
        <v>1406</v>
      </c>
      <c r="B79" s="618" t="s">
        <v>1632</v>
      </c>
      <c r="C79" s="626" t="s">
        <v>1631</v>
      </c>
      <c r="D79" s="665" t="s">
        <v>1630</v>
      </c>
      <c r="E79" s="586" t="s">
        <v>16</v>
      </c>
      <c r="F79" s="594">
        <f>23.47*2</f>
        <v>46.94</v>
      </c>
      <c r="G79" s="625" t="s">
        <v>1634</v>
      </c>
      <c r="H79" s="594">
        <f t="shared" si="1"/>
        <v>146.44</v>
      </c>
      <c r="I79" s="594">
        <f t="shared" si="7"/>
        <v>6873.89</v>
      </c>
    </row>
    <row r="80" spans="1:9" s="616" customFormat="1" x14ac:dyDescent="0.3">
      <c r="A80" s="586"/>
      <c r="B80" s="618"/>
      <c r="C80" s="586"/>
      <c r="D80" s="635"/>
      <c r="E80" s="586"/>
      <c r="F80" s="594"/>
      <c r="G80" s="622"/>
      <c r="H80" s="594"/>
      <c r="I80" s="594"/>
    </row>
    <row r="81" spans="1:9" s="617" customFormat="1" x14ac:dyDescent="0.3">
      <c r="A81" s="584" t="s">
        <v>45</v>
      </c>
      <c r="B81" s="628"/>
      <c r="C81" s="584"/>
      <c r="D81" s="634" t="s">
        <v>91</v>
      </c>
      <c r="E81" s="584"/>
      <c r="F81" s="585"/>
      <c r="G81" s="624"/>
      <c r="H81" s="585"/>
      <c r="I81" s="585">
        <f>SUM(I83:I101)</f>
        <v>479650.78</v>
      </c>
    </row>
    <row r="82" spans="1:9" s="616" customFormat="1" x14ac:dyDescent="0.3">
      <c r="A82" s="586"/>
      <c r="B82" s="618"/>
      <c r="C82" s="586"/>
      <c r="D82" s="635"/>
      <c r="E82" s="586"/>
      <c r="F82" s="594"/>
      <c r="G82" s="622"/>
      <c r="H82" s="594"/>
      <c r="I82" s="594"/>
    </row>
    <row r="83" spans="1:9" s="630" customFormat="1" ht="40.799999999999997" x14ac:dyDescent="0.3">
      <c r="A83" s="586" t="s">
        <v>46</v>
      </c>
      <c r="B83" s="618" t="s">
        <v>1637</v>
      </c>
      <c r="C83" s="626" t="s">
        <v>1636</v>
      </c>
      <c r="D83" s="665" t="s">
        <v>1635</v>
      </c>
      <c r="E83" s="586" t="s">
        <v>9</v>
      </c>
      <c r="F83" s="594">
        <f>1160.2*1.43</f>
        <v>1659.086</v>
      </c>
      <c r="G83" s="625" t="s">
        <v>1639</v>
      </c>
      <c r="H83" s="594">
        <f t="shared" ref="H83:H146" si="8">TRUNC(G83*(1+$K$4),2)</f>
        <v>47.66</v>
      </c>
      <c r="I83" s="594">
        <f t="shared" ref="I83:I85" si="9">TRUNC(F83*H83,2)</f>
        <v>79072.03</v>
      </c>
    </row>
    <row r="84" spans="1:9" s="630" customFormat="1" ht="40.799999999999997" x14ac:dyDescent="0.3">
      <c r="A84" s="586" t="s">
        <v>47</v>
      </c>
      <c r="B84" s="618" t="s">
        <v>1642</v>
      </c>
      <c r="C84" s="626" t="s">
        <v>1641</v>
      </c>
      <c r="D84" s="665" t="s">
        <v>1640</v>
      </c>
      <c r="E84" s="586" t="s">
        <v>9</v>
      </c>
      <c r="F84" s="594">
        <f>1160.2*1.43</f>
        <v>1659.086</v>
      </c>
      <c r="G84" s="626" t="s">
        <v>1951</v>
      </c>
      <c r="H84" s="594">
        <f t="shared" si="8"/>
        <v>68.260000000000005</v>
      </c>
      <c r="I84" s="594">
        <f t="shared" si="9"/>
        <v>113249.21</v>
      </c>
    </row>
    <row r="85" spans="1:9" s="620" customFormat="1" ht="20.399999999999999" x14ac:dyDescent="0.3">
      <c r="A85" s="586" t="s">
        <v>48</v>
      </c>
      <c r="B85" s="618" t="s">
        <v>2026</v>
      </c>
      <c r="C85" s="626">
        <v>100327</v>
      </c>
      <c r="D85" s="667" t="s">
        <v>2025</v>
      </c>
      <c r="E85" s="586" t="s">
        <v>16</v>
      </c>
      <c r="F85" s="594">
        <f>1160.2*2</f>
        <v>2320.4</v>
      </c>
      <c r="G85" s="625">
        <v>52.25</v>
      </c>
      <c r="H85" s="594">
        <f t="shared" si="8"/>
        <v>66.11</v>
      </c>
      <c r="I85" s="594">
        <f t="shared" si="9"/>
        <v>153401.64000000001</v>
      </c>
    </row>
    <row r="86" spans="1:9" s="617" customFormat="1" x14ac:dyDescent="0.3">
      <c r="A86" s="584" t="s">
        <v>49</v>
      </c>
      <c r="B86" s="628"/>
      <c r="C86" s="584"/>
      <c r="D86" s="634" t="s">
        <v>147</v>
      </c>
      <c r="E86" s="584"/>
      <c r="F86" s="585"/>
      <c r="G86" s="585"/>
      <c r="H86" s="585"/>
      <c r="I86" s="585"/>
    </row>
    <row r="87" spans="1:9" s="630" customFormat="1" ht="36.75" customHeight="1" x14ac:dyDescent="0.3">
      <c r="A87" s="586" t="s">
        <v>246</v>
      </c>
      <c r="B87" s="618" t="s">
        <v>1970</v>
      </c>
      <c r="C87" s="586">
        <v>87620</v>
      </c>
      <c r="D87" s="665" t="s">
        <v>1643</v>
      </c>
      <c r="E87" s="586" t="s">
        <v>9</v>
      </c>
      <c r="F87" s="594">
        <f>111.41*3</f>
        <v>334.23</v>
      </c>
      <c r="G87" s="626" t="s">
        <v>1645</v>
      </c>
      <c r="H87" s="594">
        <f t="shared" si="8"/>
        <v>37.119999999999997</v>
      </c>
      <c r="I87" s="594">
        <f t="shared" ref="I87:I94" si="10">TRUNC(F87*H87,2)</f>
        <v>12406.61</v>
      </c>
    </row>
    <row r="88" spans="1:9" s="630" customFormat="1" ht="30.6" x14ac:dyDescent="0.3">
      <c r="A88" s="586" t="s">
        <v>247</v>
      </c>
      <c r="B88" s="618" t="s">
        <v>1993</v>
      </c>
      <c r="C88" s="586">
        <v>98547</v>
      </c>
      <c r="D88" s="664" t="s">
        <v>1992</v>
      </c>
      <c r="E88" s="586" t="s">
        <v>9</v>
      </c>
      <c r="F88" s="594">
        <f>111.41*2</f>
        <v>222.82</v>
      </c>
      <c r="G88" s="625">
        <v>206.94</v>
      </c>
      <c r="H88" s="594">
        <f t="shared" si="8"/>
        <v>261.83999999999997</v>
      </c>
      <c r="I88" s="594">
        <f t="shared" si="10"/>
        <v>58343.18</v>
      </c>
    </row>
    <row r="89" spans="1:9" s="636" customFormat="1" x14ac:dyDescent="0.3">
      <c r="A89" s="586" t="s">
        <v>115</v>
      </c>
      <c r="B89" s="618"/>
      <c r="C89" s="586"/>
      <c r="D89" s="635" t="s">
        <v>148</v>
      </c>
      <c r="E89" s="586"/>
      <c r="F89" s="594"/>
      <c r="G89" s="622"/>
      <c r="H89" s="594"/>
      <c r="I89" s="594">
        <f t="shared" si="10"/>
        <v>0</v>
      </c>
    </row>
    <row r="90" spans="1:9" s="630" customFormat="1" ht="30.6" x14ac:dyDescent="0.3">
      <c r="A90" s="586" t="s">
        <v>248</v>
      </c>
      <c r="B90" s="618" t="s">
        <v>1586</v>
      </c>
      <c r="C90" s="626" t="s">
        <v>1585</v>
      </c>
      <c r="D90" s="665" t="s">
        <v>1582</v>
      </c>
      <c r="E90" s="586" t="s">
        <v>9</v>
      </c>
      <c r="F90" s="594">
        <f>25.7*10</f>
        <v>257</v>
      </c>
      <c r="G90" s="626" t="s">
        <v>1584</v>
      </c>
      <c r="H90" s="594">
        <f t="shared" si="8"/>
        <v>91.44</v>
      </c>
      <c r="I90" s="594">
        <f t="shared" si="10"/>
        <v>23500.080000000002</v>
      </c>
    </row>
    <row r="91" spans="1:9" s="630" customFormat="1" ht="30.6" x14ac:dyDescent="0.3">
      <c r="A91" s="586" t="s">
        <v>249</v>
      </c>
      <c r="B91" s="618" t="s">
        <v>1588</v>
      </c>
      <c r="C91" s="626" t="s">
        <v>1587</v>
      </c>
      <c r="D91" s="665" t="s">
        <v>1589</v>
      </c>
      <c r="E91" s="586" t="s">
        <v>9</v>
      </c>
      <c r="F91" s="594">
        <f>51.4*2.00009</f>
        <v>102.804626</v>
      </c>
      <c r="G91" s="625" t="s">
        <v>1591</v>
      </c>
      <c r="H91" s="594">
        <f t="shared" si="8"/>
        <v>5.37</v>
      </c>
      <c r="I91" s="594">
        <f t="shared" si="10"/>
        <v>552.05999999999995</v>
      </c>
    </row>
    <row r="92" spans="1:9" s="630" customFormat="1" ht="40.799999999999997" x14ac:dyDescent="0.3">
      <c r="A92" s="586" t="s">
        <v>251</v>
      </c>
      <c r="B92" s="618" t="s">
        <v>1648</v>
      </c>
      <c r="C92" s="626" t="s">
        <v>1647</v>
      </c>
      <c r="D92" s="665" t="s">
        <v>1646</v>
      </c>
      <c r="E92" s="586" t="s">
        <v>9</v>
      </c>
      <c r="F92" s="594">
        <f>10.28*2</f>
        <v>20.56</v>
      </c>
      <c r="G92" s="625" t="s">
        <v>1650</v>
      </c>
      <c r="H92" s="594">
        <f t="shared" si="8"/>
        <v>82.48</v>
      </c>
      <c r="I92" s="594">
        <f t="shared" si="10"/>
        <v>1695.78</v>
      </c>
    </row>
    <row r="93" spans="1:9" s="630" customFormat="1" ht="36.75" customHeight="1" x14ac:dyDescent="0.3">
      <c r="A93" s="586" t="s">
        <v>252</v>
      </c>
      <c r="B93" s="618" t="s">
        <v>1607</v>
      </c>
      <c r="C93" s="586">
        <v>87622</v>
      </c>
      <c r="D93" s="665" t="s">
        <v>1606</v>
      </c>
      <c r="E93" s="586" t="s">
        <v>9</v>
      </c>
      <c r="F93" s="594">
        <f>32.13*2.00001</f>
        <v>64.260321300000001</v>
      </c>
      <c r="G93" s="625" t="s">
        <v>1609</v>
      </c>
      <c r="H93" s="594">
        <f t="shared" si="8"/>
        <v>39.93</v>
      </c>
      <c r="I93" s="594">
        <f t="shared" si="10"/>
        <v>2565.91</v>
      </c>
    </row>
    <row r="94" spans="1:9" s="632" customFormat="1" ht="30.6" x14ac:dyDescent="0.3">
      <c r="A94" s="586" t="s">
        <v>253</v>
      </c>
      <c r="B94" s="618" t="s">
        <v>1908</v>
      </c>
      <c r="C94" s="586">
        <v>98546</v>
      </c>
      <c r="D94" s="665" t="s">
        <v>1907</v>
      </c>
      <c r="E94" s="586" t="s">
        <v>9</v>
      </c>
      <c r="F94" s="594">
        <f>14.91*2</f>
        <v>29.82</v>
      </c>
      <c r="G94" s="625" t="s">
        <v>1909</v>
      </c>
      <c r="H94" s="594">
        <f t="shared" si="8"/>
        <v>155.58000000000001</v>
      </c>
      <c r="I94" s="594">
        <f t="shared" si="10"/>
        <v>4639.3900000000003</v>
      </c>
    </row>
    <row r="95" spans="1:9" s="632" customFormat="1" x14ac:dyDescent="0.3">
      <c r="A95" s="586"/>
      <c r="B95" s="618"/>
      <c r="C95" s="586"/>
      <c r="D95" s="665"/>
      <c r="E95" s="586"/>
      <c r="F95" s="594"/>
      <c r="G95" s="625"/>
      <c r="H95" s="594"/>
      <c r="I95" s="594"/>
    </row>
    <row r="96" spans="1:9" s="617" customFormat="1" x14ac:dyDescent="0.3">
      <c r="A96" s="586" t="s">
        <v>315</v>
      </c>
      <c r="B96" s="618"/>
      <c r="C96" s="586"/>
      <c r="D96" s="635" t="s">
        <v>153</v>
      </c>
      <c r="E96" s="586"/>
      <c r="F96" s="594"/>
      <c r="G96" s="622"/>
      <c r="H96" s="594"/>
      <c r="I96" s="594"/>
    </row>
    <row r="97" spans="1:9" s="620" customFormat="1" ht="30.6" x14ac:dyDescent="0.3">
      <c r="A97" s="586" t="s">
        <v>316</v>
      </c>
      <c r="B97" s="618" t="s">
        <v>1653</v>
      </c>
      <c r="C97" s="626" t="s">
        <v>1652</v>
      </c>
      <c r="D97" s="665" t="s">
        <v>1651</v>
      </c>
      <c r="E97" s="586" t="s">
        <v>16</v>
      </c>
      <c r="F97" s="594">
        <f>35*2</f>
        <v>70</v>
      </c>
      <c r="G97" s="625" t="s">
        <v>1655</v>
      </c>
      <c r="H97" s="594">
        <f t="shared" si="8"/>
        <v>33.840000000000003</v>
      </c>
      <c r="I97" s="594">
        <f t="shared" ref="I97:I100" si="11">TRUNC(F97*H97,2)</f>
        <v>2368.8000000000002</v>
      </c>
    </row>
    <row r="98" spans="1:9" s="630" customFormat="1" ht="30.6" x14ac:dyDescent="0.3">
      <c r="A98" s="586" t="s">
        <v>317</v>
      </c>
      <c r="B98" s="618" t="s">
        <v>1827</v>
      </c>
      <c r="C98" s="586">
        <v>89714</v>
      </c>
      <c r="D98" s="665" t="s">
        <v>1656</v>
      </c>
      <c r="E98" s="586" t="s">
        <v>16</v>
      </c>
      <c r="F98" s="594">
        <f>140.3*2</f>
        <v>280.60000000000002</v>
      </c>
      <c r="G98" s="626" t="s">
        <v>1828</v>
      </c>
      <c r="H98" s="594">
        <f t="shared" si="8"/>
        <v>38.83</v>
      </c>
      <c r="I98" s="594">
        <f t="shared" si="11"/>
        <v>10895.69</v>
      </c>
    </row>
    <row r="99" spans="1:9" s="620" customFormat="1" ht="30.6" x14ac:dyDescent="0.3">
      <c r="A99" s="586" t="s">
        <v>318</v>
      </c>
      <c r="B99" s="618" t="s">
        <v>1661</v>
      </c>
      <c r="C99" s="626" t="s">
        <v>1660</v>
      </c>
      <c r="D99" s="665" t="s">
        <v>1657</v>
      </c>
      <c r="E99" s="586" t="s">
        <v>16</v>
      </c>
      <c r="F99" s="594">
        <f>24.5*2</f>
        <v>49</v>
      </c>
      <c r="G99" s="625" t="s">
        <v>1659</v>
      </c>
      <c r="H99" s="594">
        <f t="shared" si="8"/>
        <v>58.16</v>
      </c>
      <c r="I99" s="594">
        <f t="shared" si="11"/>
        <v>2849.84</v>
      </c>
    </row>
    <row r="100" spans="1:9" s="620" customFormat="1" ht="30.6" x14ac:dyDescent="0.3">
      <c r="A100" s="586" t="s">
        <v>1414</v>
      </c>
      <c r="B100" s="618" t="s">
        <v>1912</v>
      </c>
      <c r="C100" s="586">
        <v>99253</v>
      </c>
      <c r="D100" s="665" t="s">
        <v>1911</v>
      </c>
      <c r="E100" s="586" t="s">
        <v>109</v>
      </c>
      <c r="F100" s="594">
        <v>24</v>
      </c>
      <c r="G100" s="625" t="s">
        <v>1914</v>
      </c>
      <c r="H100" s="594">
        <f t="shared" si="8"/>
        <v>587.94000000000005</v>
      </c>
      <c r="I100" s="594">
        <f t="shared" si="11"/>
        <v>14110.56</v>
      </c>
    </row>
    <row r="101" spans="1:9" s="616" customFormat="1" x14ac:dyDescent="0.3">
      <c r="A101" s="586"/>
      <c r="B101" s="618"/>
      <c r="C101" s="586"/>
      <c r="D101" s="635"/>
      <c r="E101" s="586"/>
      <c r="F101" s="594"/>
      <c r="G101" s="622"/>
      <c r="H101" s="594"/>
      <c r="I101" s="594"/>
    </row>
    <row r="102" spans="1:9" s="617" customFormat="1" x14ac:dyDescent="0.3">
      <c r="A102" s="584" t="s">
        <v>50</v>
      </c>
      <c r="B102" s="628"/>
      <c r="C102" s="584"/>
      <c r="D102" s="634" t="s">
        <v>94</v>
      </c>
      <c r="E102" s="584"/>
      <c r="F102" s="585"/>
      <c r="G102" s="624"/>
      <c r="H102" s="585"/>
      <c r="I102" s="585">
        <f>SUM(I104:I117)</f>
        <v>328708.96000000002</v>
      </c>
    </row>
    <row r="103" spans="1:9" s="616" customFormat="1" x14ac:dyDescent="0.3">
      <c r="A103" s="586"/>
      <c r="B103" s="618"/>
      <c r="C103" s="586"/>
      <c r="D103" s="635"/>
      <c r="E103" s="586"/>
      <c r="F103" s="594"/>
      <c r="G103" s="622"/>
      <c r="H103" s="594"/>
      <c r="I103" s="594"/>
    </row>
    <row r="104" spans="1:9" s="630" customFormat="1" ht="57" customHeight="1" x14ac:dyDescent="0.3">
      <c r="A104" s="586" t="s">
        <v>51</v>
      </c>
      <c r="B104" s="618" t="s">
        <v>1664</v>
      </c>
      <c r="C104" s="626" t="s">
        <v>1663</v>
      </c>
      <c r="D104" s="665" t="s">
        <v>1662</v>
      </c>
      <c r="E104" s="586" t="s">
        <v>44</v>
      </c>
      <c r="F104" s="594">
        <v>12</v>
      </c>
      <c r="G104" s="625" t="s">
        <v>1666</v>
      </c>
      <c r="H104" s="594">
        <f t="shared" si="8"/>
        <v>1185.3</v>
      </c>
      <c r="I104" s="594">
        <f t="shared" ref="I104:I116" si="12">TRUNC(F104*H104,2)</f>
        <v>14223.6</v>
      </c>
    </row>
    <row r="105" spans="1:9" s="630" customFormat="1" ht="40.799999999999997" x14ac:dyDescent="0.3">
      <c r="A105" s="586" t="s">
        <v>52</v>
      </c>
      <c r="B105" s="618" t="s">
        <v>1669</v>
      </c>
      <c r="C105" s="626" t="s">
        <v>1668</v>
      </c>
      <c r="D105" s="665" t="s">
        <v>1667</v>
      </c>
      <c r="E105" s="586" t="s">
        <v>44</v>
      </c>
      <c r="F105" s="594">
        <f>19*2</f>
        <v>38</v>
      </c>
      <c r="G105" s="625" t="s">
        <v>1671</v>
      </c>
      <c r="H105" s="594">
        <f t="shared" si="8"/>
        <v>1237.93</v>
      </c>
      <c r="I105" s="594">
        <f t="shared" si="12"/>
        <v>47041.34</v>
      </c>
    </row>
    <row r="106" spans="1:9" s="630" customFormat="1" ht="40.799999999999997" x14ac:dyDescent="0.3">
      <c r="A106" s="586" t="s">
        <v>53</v>
      </c>
      <c r="B106" s="618" t="s">
        <v>1673</v>
      </c>
      <c r="C106" s="586">
        <v>90844</v>
      </c>
      <c r="D106" s="665" t="s">
        <v>1672</v>
      </c>
      <c r="E106" s="586" t="s">
        <v>44</v>
      </c>
      <c r="F106" s="594">
        <v>4</v>
      </c>
      <c r="G106" s="625" t="s">
        <v>1675</v>
      </c>
      <c r="H106" s="594">
        <f t="shared" si="8"/>
        <v>1316.77</v>
      </c>
      <c r="I106" s="594">
        <f t="shared" si="12"/>
        <v>5267.08</v>
      </c>
    </row>
    <row r="107" spans="1:9" s="630" customFormat="1" ht="40.799999999999997" x14ac:dyDescent="0.3">
      <c r="A107" s="586" t="s">
        <v>54</v>
      </c>
      <c r="B107" s="618" t="s">
        <v>1678</v>
      </c>
      <c r="C107" s="626" t="s">
        <v>1677</v>
      </c>
      <c r="D107" s="665" t="s">
        <v>1676</v>
      </c>
      <c r="E107" s="586" t="s">
        <v>44</v>
      </c>
      <c r="F107" s="594">
        <v>12</v>
      </c>
      <c r="G107" s="625" t="s">
        <v>1680</v>
      </c>
      <c r="H107" s="594">
        <f t="shared" si="8"/>
        <v>974.02</v>
      </c>
      <c r="I107" s="594">
        <f t="shared" si="12"/>
        <v>11688.24</v>
      </c>
    </row>
    <row r="108" spans="1:9" s="630" customFormat="1" ht="33.75" customHeight="1" x14ac:dyDescent="0.3">
      <c r="A108" s="586" t="s">
        <v>55</v>
      </c>
      <c r="B108" s="618" t="s">
        <v>1686</v>
      </c>
      <c r="C108" s="586">
        <v>91341</v>
      </c>
      <c r="D108" s="665" t="s">
        <v>1681</v>
      </c>
      <c r="E108" s="586" t="s">
        <v>9</v>
      </c>
      <c r="F108" s="594">
        <f>8.82*2</f>
        <v>17.64</v>
      </c>
      <c r="G108" s="625" t="s">
        <v>1683</v>
      </c>
      <c r="H108" s="594">
        <f t="shared" si="8"/>
        <v>556.54999999999995</v>
      </c>
      <c r="I108" s="594">
        <f t="shared" si="12"/>
        <v>9817.5400000000009</v>
      </c>
    </row>
    <row r="109" spans="1:9" s="637" customFormat="1" ht="20.399999999999999" x14ac:dyDescent="0.3">
      <c r="A109" s="586" t="s">
        <v>156</v>
      </c>
      <c r="B109" s="618" t="s">
        <v>1994</v>
      </c>
      <c r="C109" s="586">
        <v>102179</v>
      </c>
      <c r="D109" s="665" t="s">
        <v>1995</v>
      </c>
      <c r="E109" s="586" t="s">
        <v>9</v>
      </c>
      <c r="F109" s="625">
        <v>29.13</v>
      </c>
      <c r="G109" s="625">
        <v>340.13</v>
      </c>
      <c r="H109" s="594">
        <f t="shared" si="8"/>
        <v>430.36</v>
      </c>
      <c r="I109" s="594">
        <f t="shared" si="12"/>
        <v>12536.38</v>
      </c>
    </row>
    <row r="110" spans="1:9" s="630" customFormat="1" ht="48.75" customHeight="1" x14ac:dyDescent="0.3">
      <c r="A110" s="586" t="s">
        <v>157</v>
      </c>
      <c r="B110" s="618" t="s">
        <v>2021</v>
      </c>
      <c r="C110" s="626">
        <v>100776</v>
      </c>
      <c r="D110" s="664" t="s">
        <v>2020</v>
      </c>
      <c r="E110" s="586" t="s">
        <v>463</v>
      </c>
      <c r="F110" s="594">
        <f>33.36*2</f>
        <v>66.72</v>
      </c>
      <c r="G110" s="625">
        <v>19.64</v>
      </c>
      <c r="H110" s="594">
        <f t="shared" si="8"/>
        <v>24.85</v>
      </c>
      <c r="I110" s="594">
        <f t="shared" si="12"/>
        <v>1657.99</v>
      </c>
    </row>
    <row r="111" spans="1:9" s="630" customFormat="1" ht="40.799999999999997" x14ac:dyDescent="0.3">
      <c r="A111" s="586" t="s">
        <v>1415</v>
      </c>
      <c r="B111" s="618" t="s">
        <v>1687</v>
      </c>
      <c r="C111" s="626" t="s">
        <v>1685</v>
      </c>
      <c r="D111" s="665" t="s">
        <v>1684</v>
      </c>
      <c r="E111" s="586" t="s">
        <v>9</v>
      </c>
      <c r="F111" s="594">
        <f>50.68*2</f>
        <v>101.36</v>
      </c>
      <c r="G111" s="626" t="s">
        <v>1954</v>
      </c>
      <c r="H111" s="594">
        <f t="shared" si="8"/>
        <v>276.20999999999998</v>
      </c>
      <c r="I111" s="594">
        <f t="shared" si="12"/>
        <v>27996.639999999999</v>
      </c>
    </row>
    <row r="112" spans="1:9" s="630" customFormat="1" ht="30.6" x14ac:dyDescent="0.3">
      <c r="A112" s="586" t="s">
        <v>1416</v>
      </c>
      <c r="B112" s="618" t="s">
        <v>1997</v>
      </c>
      <c r="C112" s="586">
        <v>94569</v>
      </c>
      <c r="D112" s="664" t="s">
        <v>1996</v>
      </c>
      <c r="E112" s="586" t="s">
        <v>9</v>
      </c>
      <c r="F112" s="594">
        <f>8.25*2</f>
        <v>16.5</v>
      </c>
      <c r="G112" s="625">
        <v>430.45</v>
      </c>
      <c r="H112" s="594">
        <f t="shared" si="8"/>
        <v>544.64</v>
      </c>
      <c r="I112" s="594">
        <f t="shared" si="12"/>
        <v>8986.56</v>
      </c>
    </row>
    <row r="113" spans="1:9" s="630" customFormat="1" ht="39.75" customHeight="1" x14ac:dyDescent="0.3">
      <c r="A113" s="586" t="s">
        <v>1417</v>
      </c>
      <c r="B113" s="618" t="s">
        <v>2019</v>
      </c>
      <c r="C113" s="626">
        <v>91338</v>
      </c>
      <c r="D113" s="664" t="s">
        <v>2018</v>
      </c>
      <c r="E113" s="586" t="s">
        <v>9</v>
      </c>
      <c r="F113" s="594">
        <f>5.58*2</f>
        <v>11.16</v>
      </c>
      <c r="G113" s="626">
        <v>562.85</v>
      </c>
      <c r="H113" s="594">
        <f t="shared" si="8"/>
        <v>712.17</v>
      </c>
      <c r="I113" s="594">
        <f t="shared" si="12"/>
        <v>7947.81</v>
      </c>
    </row>
    <row r="114" spans="1:9" s="630" customFormat="1" ht="20.399999999999999" x14ac:dyDescent="0.3">
      <c r="A114" s="586" t="s">
        <v>1418</v>
      </c>
      <c r="B114" s="618" t="s">
        <v>1965</v>
      </c>
      <c r="C114" s="586">
        <v>101727</v>
      </c>
      <c r="D114" s="665" t="s">
        <v>1899</v>
      </c>
      <c r="E114" s="586" t="s">
        <v>9</v>
      </c>
      <c r="F114" s="626" t="s">
        <v>1900</v>
      </c>
      <c r="G114" s="626" t="s">
        <v>1901</v>
      </c>
      <c r="H114" s="594">
        <f t="shared" si="8"/>
        <v>316.52</v>
      </c>
      <c r="I114" s="594">
        <f t="shared" si="12"/>
        <v>79392.710000000006</v>
      </c>
    </row>
    <row r="115" spans="1:9" s="630" customFormat="1" ht="20.399999999999999" x14ac:dyDescent="0.3">
      <c r="A115" s="586" t="s">
        <v>1419</v>
      </c>
      <c r="B115" s="618" t="s">
        <v>1917</v>
      </c>
      <c r="C115" s="626" t="s">
        <v>1916</v>
      </c>
      <c r="D115" s="665" t="s">
        <v>1915</v>
      </c>
      <c r="E115" s="586" t="s">
        <v>9</v>
      </c>
      <c r="F115" s="594">
        <f>71.83*2</f>
        <v>143.66</v>
      </c>
      <c r="G115" s="626" t="s">
        <v>1956</v>
      </c>
      <c r="H115" s="594">
        <f t="shared" si="8"/>
        <v>708.88</v>
      </c>
      <c r="I115" s="594">
        <f t="shared" si="12"/>
        <v>101837.7</v>
      </c>
    </row>
    <row r="116" spans="1:9" s="630" customFormat="1" ht="20.399999999999999" x14ac:dyDescent="0.3">
      <c r="A116" s="586" t="s">
        <v>1420</v>
      </c>
      <c r="B116" s="618" t="s">
        <v>1690</v>
      </c>
      <c r="C116" s="626" t="s">
        <v>1689</v>
      </c>
      <c r="D116" s="665" t="s">
        <v>1688</v>
      </c>
      <c r="E116" s="586" t="s">
        <v>9</v>
      </c>
      <c r="F116" s="594">
        <v>1.8</v>
      </c>
      <c r="G116" s="626" t="s">
        <v>1958</v>
      </c>
      <c r="H116" s="594">
        <f t="shared" si="8"/>
        <v>175.21</v>
      </c>
      <c r="I116" s="594">
        <f t="shared" si="12"/>
        <v>315.37</v>
      </c>
    </row>
    <row r="117" spans="1:9" s="638" customFormat="1" x14ac:dyDescent="0.3">
      <c r="A117" s="591"/>
      <c r="B117" s="618"/>
      <c r="C117" s="591"/>
      <c r="D117" s="635"/>
      <c r="E117" s="591"/>
      <c r="F117" s="622"/>
      <c r="G117" s="622"/>
      <c r="H117" s="594"/>
      <c r="I117" s="622"/>
    </row>
    <row r="118" spans="1:9" s="617" customFormat="1" x14ac:dyDescent="0.3">
      <c r="A118" s="584" t="s">
        <v>56</v>
      </c>
      <c r="B118" s="628"/>
      <c r="C118" s="584"/>
      <c r="D118" s="634" t="s">
        <v>95</v>
      </c>
      <c r="E118" s="584"/>
      <c r="F118" s="585"/>
      <c r="G118" s="624"/>
      <c r="H118" s="585"/>
      <c r="I118" s="585">
        <f>SUM(I119:I124)</f>
        <v>46347.66</v>
      </c>
    </row>
    <row r="119" spans="1:9" s="616" customFormat="1" x14ac:dyDescent="0.3">
      <c r="A119" s="586"/>
      <c r="B119" s="618"/>
      <c r="C119" s="586"/>
      <c r="D119" s="635"/>
      <c r="E119" s="586"/>
      <c r="F119" s="594"/>
      <c r="G119" s="622"/>
      <c r="H119" s="594"/>
      <c r="I119" s="594"/>
    </row>
    <row r="120" spans="1:9" s="630" customFormat="1" ht="20.399999999999999" x14ac:dyDescent="0.3">
      <c r="A120" s="586" t="s">
        <v>57</v>
      </c>
      <c r="B120" s="618" t="s">
        <v>1695</v>
      </c>
      <c r="C120" s="626" t="s">
        <v>1694</v>
      </c>
      <c r="D120" s="665" t="s">
        <v>1691</v>
      </c>
      <c r="E120" s="586" t="s">
        <v>9</v>
      </c>
      <c r="F120" s="594">
        <v>956.77</v>
      </c>
      <c r="G120" s="625" t="s">
        <v>1693</v>
      </c>
      <c r="H120" s="594">
        <f t="shared" si="8"/>
        <v>18.54</v>
      </c>
      <c r="I120" s="594">
        <f t="shared" ref="I120:I123" si="13">TRUNC(F120*H120,2)</f>
        <v>17738.509999999998</v>
      </c>
    </row>
    <row r="121" spans="1:9" s="630" customFormat="1" ht="20.399999999999999" x14ac:dyDescent="0.3">
      <c r="A121" s="586" t="s">
        <v>58</v>
      </c>
      <c r="B121" s="618" t="s">
        <v>1700</v>
      </c>
      <c r="C121" s="626" t="s">
        <v>1697</v>
      </c>
      <c r="D121" s="665" t="s">
        <v>1696</v>
      </c>
      <c r="E121" s="586" t="s">
        <v>9</v>
      </c>
      <c r="F121" s="594">
        <v>1114.3</v>
      </c>
      <c r="G121" s="626" t="s">
        <v>1960</v>
      </c>
      <c r="H121" s="594">
        <f t="shared" si="8"/>
        <v>13.38</v>
      </c>
      <c r="I121" s="594">
        <f t="shared" si="13"/>
        <v>14909.33</v>
      </c>
    </row>
    <row r="122" spans="1:9" s="630" customFormat="1" ht="20.399999999999999" x14ac:dyDescent="0.3">
      <c r="A122" s="586" t="s">
        <v>1425</v>
      </c>
      <c r="B122" s="618" t="s">
        <v>1701</v>
      </c>
      <c r="C122" s="626" t="s">
        <v>1699</v>
      </c>
      <c r="D122" s="665" t="s">
        <v>1698</v>
      </c>
      <c r="E122" s="586" t="s">
        <v>9</v>
      </c>
      <c r="F122" s="594">
        <v>284.36</v>
      </c>
      <c r="G122" s="625" t="s">
        <v>1703</v>
      </c>
      <c r="H122" s="594">
        <f t="shared" si="8"/>
        <v>18.95</v>
      </c>
      <c r="I122" s="594">
        <f t="shared" si="13"/>
        <v>5388.62</v>
      </c>
    </row>
    <row r="123" spans="1:9" s="630" customFormat="1" ht="30.6" x14ac:dyDescent="0.3">
      <c r="A123" s="586" t="s">
        <v>59</v>
      </c>
      <c r="B123" s="618" t="s">
        <v>1706</v>
      </c>
      <c r="C123" s="626" t="s">
        <v>1705</v>
      </c>
      <c r="D123" s="665" t="s">
        <v>1704</v>
      </c>
      <c r="E123" s="586" t="s">
        <v>9</v>
      </c>
      <c r="F123" s="594">
        <v>277.41000000000003</v>
      </c>
      <c r="G123" s="625" t="s">
        <v>1708</v>
      </c>
      <c r="H123" s="594">
        <f t="shared" si="8"/>
        <v>29.96</v>
      </c>
      <c r="I123" s="594">
        <f t="shared" si="13"/>
        <v>8311.2000000000007</v>
      </c>
    </row>
    <row r="124" spans="1:9" s="620" customFormat="1" x14ac:dyDescent="0.3">
      <c r="A124" s="586"/>
      <c r="B124" s="618"/>
      <c r="C124" s="586"/>
      <c r="D124" s="635"/>
      <c r="E124" s="586"/>
      <c r="F124" s="594"/>
      <c r="G124" s="622"/>
      <c r="H124" s="594"/>
      <c r="I124" s="594"/>
    </row>
    <row r="125" spans="1:9" s="617" customFormat="1" x14ac:dyDescent="0.3">
      <c r="A125" s="584" t="s">
        <v>60</v>
      </c>
      <c r="B125" s="628"/>
      <c r="C125" s="584"/>
      <c r="D125" s="634" t="s">
        <v>96</v>
      </c>
      <c r="E125" s="584"/>
      <c r="F125" s="585"/>
      <c r="G125" s="624"/>
      <c r="H125" s="585"/>
      <c r="I125" s="585">
        <f>SUM(I127:I141)</f>
        <v>88503.790000000008</v>
      </c>
    </row>
    <row r="126" spans="1:9" s="616" customFormat="1" x14ac:dyDescent="0.3">
      <c r="A126" s="586"/>
      <c r="B126" s="618"/>
      <c r="C126" s="586"/>
      <c r="D126" s="666"/>
      <c r="E126" s="586"/>
      <c r="F126" s="594"/>
      <c r="G126" s="622"/>
      <c r="H126" s="594"/>
      <c r="I126" s="594"/>
    </row>
    <row r="127" spans="1:9" s="630" customFormat="1" ht="20.399999999999999" x14ac:dyDescent="0.3">
      <c r="A127" s="586" t="s">
        <v>61</v>
      </c>
      <c r="B127" s="618" t="s">
        <v>1973</v>
      </c>
      <c r="C127" s="626" t="s">
        <v>1972</v>
      </c>
      <c r="D127" s="665" t="s">
        <v>1971</v>
      </c>
      <c r="E127" s="586" t="s">
        <v>109</v>
      </c>
      <c r="F127" s="594">
        <v>175</v>
      </c>
      <c r="G127" s="594">
        <v>40.28</v>
      </c>
      <c r="H127" s="594">
        <f t="shared" si="8"/>
        <v>50.96</v>
      </c>
      <c r="I127" s="594">
        <f t="shared" ref="I127:I140" si="14">TRUNC(F127*H127,2)</f>
        <v>8918</v>
      </c>
    </row>
    <row r="128" spans="1:9" s="630" customFormat="1" ht="20.399999999999999" x14ac:dyDescent="0.3">
      <c r="A128" s="586" t="s">
        <v>62</v>
      </c>
      <c r="B128" s="618" t="s">
        <v>1976</v>
      </c>
      <c r="C128" s="626" t="s">
        <v>1975</v>
      </c>
      <c r="D128" s="665" t="s">
        <v>1974</v>
      </c>
      <c r="E128" s="586" t="s">
        <v>109</v>
      </c>
      <c r="F128" s="594">
        <v>202</v>
      </c>
      <c r="G128" s="594">
        <v>42.65</v>
      </c>
      <c r="H128" s="594">
        <f t="shared" si="8"/>
        <v>53.96</v>
      </c>
      <c r="I128" s="594">
        <f t="shared" si="14"/>
        <v>10899.92</v>
      </c>
    </row>
    <row r="129" spans="1:9" s="630" customFormat="1" ht="40.799999999999997" x14ac:dyDescent="0.3">
      <c r="A129" s="586" t="s">
        <v>63</v>
      </c>
      <c r="B129" s="618" t="s">
        <v>1919</v>
      </c>
      <c r="C129" s="626" t="s">
        <v>1918</v>
      </c>
      <c r="D129" s="665" t="s">
        <v>1721</v>
      </c>
      <c r="E129" s="586" t="s">
        <v>44</v>
      </c>
      <c r="F129" s="594">
        <v>175</v>
      </c>
      <c r="G129" s="626" t="s">
        <v>1921</v>
      </c>
      <c r="H129" s="594">
        <f t="shared" si="8"/>
        <v>286.98</v>
      </c>
      <c r="I129" s="594">
        <f t="shared" si="14"/>
        <v>50221.5</v>
      </c>
    </row>
    <row r="130" spans="1:9" s="630" customFormat="1" ht="30.6" x14ac:dyDescent="0.3">
      <c r="A130" s="586" t="s">
        <v>64</v>
      </c>
      <c r="B130" s="618" t="s">
        <v>1998</v>
      </c>
      <c r="C130" s="626">
        <v>101881</v>
      </c>
      <c r="D130" s="664" t="s">
        <v>2024</v>
      </c>
      <c r="E130" s="586" t="s">
        <v>109</v>
      </c>
      <c r="F130" s="594">
        <v>2</v>
      </c>
      <c r="G130" s="626">
        <v>866.75</v>
      </c>
      <c r="H130" s="594">
        <f t="shared" si="8"/>
        <v>1096.69</v>
      </c>
      <c r="I130" s="594">
        <f t="shared" si="14"/>
        <v>2193.38</v>
      </c>
    </row>
    <row r="131" spans="1:9" s="630" customFormat="1" ht="25.5" customHeight="1" x14ac:dyDescent="0.3">
      <c r="A131" s="586" t="s">
        <v>65</v>
      </c>
      <c r="B131" s="618" t="s">
        <v>1710</v>
      </c>
      <c r="C131" s="586">
        <v>93656</v>
      </c>
      <c r="D131" s="665" t="s">
        <v>1709</v>
      </c>
      <c r="E131" s="586" t="s">
        <v>109</v>
      </c>
      <c r="F131" s="594">
        <v>46</v>
      </c>
      <c r="G131" s="625" t="s">
        <v>1712</v>
      </c>
      <c r="H131" s="594">
        <f t="shared" si="8"/>
        <v>20.32</v>
      </c>
      <c r="I131" s="594">
        <f t="shared" si="14"/>
        <v>934.72</v>
      </c>
    </row>
    <row r="132" spans="1:9" s="637" customFormat="1" ht="20.399999999999999" x14ac:dyDescent="0.3">
      <c r="A132" s="586" t="s">
        <v>66</v>
      </c>
      <c r="B132" s="618" t="s">
        <v>2023</v>
      </c>
      <c r="C132" s="586">
        <v>96986</v>
      </c>
      <c r="D132" s="664" t="s">
        <v>2022</v>
      </c>
      <c r="E132" s="586" t="s">
        <v>44</v>
      </c>
      <c r="F132" s="594">
        <v>10</v>
      </c>
      <c r="G132" s="625">
        <v>186.11</v>
      </c>
      <c r="H132" s="594">
        <f t="shared" si="8"/>
        <v>235.48</v>
      </c>
      <c r="I132" s="594">
        <f t="shared" si="14"/>
        <v>2354.8000000000002</v>
      </c>
    </row>
    <row r="133" spans="1:9" s="636" customFormat="1" x14ac:dyDescent="0.3">
      <c r="A133" s="586" t="s">
        <v>67</v>
      </c>
      <c r="B133" s="618"/>
      <c r="C133" s="586"/>
      <c r="D133" s="635" t="s">
        <v>1322</v>
      </c>
      <c r="E133" s="586"/>
      <c r="F133" s="594"/>
      <c r="G133" s="625"/>
      <c r="H133" s="594"/>
      <c r="I133" s="594"/>
    </row>
    <row r="134" spans="1:9" s="636" customFormat="1" ht="20.399999999999999" x14ac:dyDescent="0.3">
      <c r="A134" s="586" t="s">
        <v>1426</v>
      </c>
      <c r="B134" s="618" t="s">
        <v>1999</v>
      </c>
      <c r="C134" s="586">
        <v>96987</v>
      </c>
      <c r="D134" s="664" t="s">
        <v>2000</v>
      </c>
      <c r="E134" s="586" t="s">
        <v>109</v>
      </c>
      <c r="F134" s="594">
        <v>14</v>
      </c>
      <c r="G134" s="625">
        <v>117.99</v>
      </c>
      <c r="H134" s="594">
        <f t="shared" si="8"/>
        <v>149.29</v>
      </c>
      <c r="I134" s="594">
        <f t="shared" si="14"/>
        <v>2090.06</v>
      </c>
    </row>
    <row r="135" spans="1:9" s="630" customFormat="1" ht="20.399999999999999" x14ac:dyDescent="0.3">
      <c r="A135" s="586" t="s">
        <v>1427</v>
      </c>
      <c r="B135" s="618" t="s">
        <v>2002</v>
      </c>
      <c r="C135" s="626">
        <v>96989</v>
      </c>
      <c r="D135" s="664" t="s">
        <v>2003</v>
      </c>
      <c r="E135" s="586" t="s">
        <v>44</v>
      </c>
      <c r="F135" s="594">
        <v>14</v>
      </c>
      <c r="G135" s="626">
        <v>149.21</v>
      </c>
      <c r="H135" s="594">
        <f t="shared" si="8"/>
        <v>188.79</v>
      </c>
      <c r="I135" s="594">
        <f t="shared" si="14"/>
        <v>2643.06</v>
      </c>
    </row>
    <row r="136" spans="1:9" s="630" customFormat="1" ht="20.399999999999999" x14ac:dyDescent="0.3">
      <c r="A136" s="586" t="s">
        <v>1428</v>
      </c>
      <c r="B136" s="618" t="s">
        <v>2006</v>
      </c>
      <c r="C136" s="626">
        <v>96988</v>
      </c>
      <c r="D136" s="664" t="s">
        <v>2004</v>
      </c>
      <c r="E136" s="586" t="s">
        <v>109</v>
      </c>
      <c r="F136" s="594">
        <v>14</v>
      </c>
      <c r="G136" s="626">
        <v>178.16</v>
      </c>
      <c r="H136" s="594">
        <f t="shared" si="8"/>
        <v>225.42</v>
      </c>
      <c r="I136" s="594">
        <f t="shared" si="14"/>
        <v>3155.88</v>
      </c>
    </row>
    <row r="137" spans="1:9" s="630" customFormat="1" ht="20.399999999999999" x14ac:dyDescent="0.3">
      <c r="A137" s="586" t="s">
        <v>1431</v>
      </c>
      <c r="B137" s="618" t="s">
        <v>1500</v>
      </c>
      <c r="C137" s="626" t="s">
        <v>1713</v>
      </c>
      <c r="D137" s="665" t="s">
        <v>1501</v>
      </c>
      <c r="E137" s="586" t="s">
        <v>12</v>
      </c>
      <c r="F137" s="594">
        <v>26.61</v>
      </c>
      <c r="G137" s="625" t="s">
        <v>1715</v>
      </c>
      <c r="H137" s="594">
        <f t="shared" si="8"/>
        <v>90.79</v>
      </c>
      <c r="I137" s="594">
        <f t="shared" si="14"/>
        <v>2415.92</v>
      </c>
    </row>
    <row r="138" spans="1:9" s="630" customFormat="1" ht="20.399999999999999" x14ac:dyDescent="0.3">
      <c r="A138" s="586" t="s">
        <v>1432</v>
      </c>
      <c r="B138" s="618" t="s">
        <v>1503</v>
      </c>
      <c r="C138" s="626" t="s">
        <v>1502</v>
      </c>
      <c r="D138" s="665" t="s">
        <v>1504</v>
      </c>
      <c r="E138" s="586" t="s">
        <v>12</v>
      </c>
      <c r="F138" s="594">
        <v>26.61</v>
      </c>
      <c r="G138" s="625" t="s">
        <v>1506</v>
      </c>
      <c r="H138" s="594">
        <f t="shared" si="8"/>
        <v>29.2</v>
      </c>
      <c r="I138" s="594">
        <f t="shared" si="14"/>
        <v>777.01</v>
      </c>
    </row>
    <row r="139" spans="1:9" s="630" customFormat="1" ht="30.6" x14ac:dyDescent="0.3">
      <c r="A139" s="586" t="s">
        <v>2001</v>
      </c>
      <c r="B139" s="618" t="s">
        <v>1718</v>
      </c>
      <c r="C139" s="626" t="s">
        <v>1717</v>
      </c>
      <c r="D139" s="665" t="s">
        <v>1716</v>
      </c>
      <c r="E139" s="586" t="s">
        <v>16</v>
      </c>
      <c r="F139" s="594">
        <v>81</v>
      </c>
      <c r="G139" s="625" t="s">
        <v>1720</v>
      </c>
      <c r="H139" s="594">
        <f t="shared" si="8"/>
        <v>18.18</v>
      </c>
      <c r="I139" s="594">
        <f t="shared" si="14"/>
        <v>1472.58</v>
      </c>
    </row>
    <row r="140" spans="1:9" s="630" customFormat="1" ht="30.6" x14ac:dyDescent="0.3">
      <c r="A140" s="586" t="s">
        <v>2005</v>
      </c>
      <c r="B140" s="618" t="s">
        <v>1924</v>
      </c>
      <c r="C140" s="626" t="s">
        <v>1923</v>
      </c>
      <c r="D140" s="665" t="s">
        <v>1922</v>
      </c>
      <c r="E140" s="586" t="s">
        <v>44</v>
      </c>
      <c r="F140" s="594">
        <v>18</v>
      </c>
      <c r="G140" s="626" t="s">
        <v>1926</v>
      </c>
      <c r="H140" s="594">
        <f t="shared" si="8"/>
        <v>23.72</v>
      </c>
      <c r="I140" s="594">
        <f t="shared" si="14"/>
        <v>426.96</v>
      </c>
    </row>
    <row r="141" spans="1:9" s="616" customFormat="1" x14ac:dyDescent="0.3">
      <c r="A141" s="586"/>
      <c r="B141" s="618"/>
      <c r="C141" s="586"/>
      <c r="D141" s="635"/>
      <c r="E141" s="586"/>
      <c r="F141" s="594"/>
      <c r="G141" s="594"/>
      <c r="H141" s="594"/>
      <c r="I141" s="594"/>
    </row>
    <row r="142" spans="1:9" s="617" customFormat="1" x14ac:dyDescent="0.3">
      <c r="A142" s="584" t="s">
        <v>68</v>
      </c>
      <c r="B142" s="628"/>
      <c r="C142" s="584"/>
      <c r="D142" s="634" t="s">
        <v>116</v>
      </c>
      <c r="E142" s="584"/>
      <c r="F142" s="585"/>
      <c r="G142" s="640"/>
      <c r="H142" s="585"/>
      <c r="I142" s="585">
        <f>SUM(I144:I194)</f>
        <v>423923.20000000001</v>
      </c>
    </row>
    <row r="143" spans="1:9" s="616" customFormat="1" x14ac:dyDescent="0.3">
      <c r="A143" s="586"/>
      <c r="B143" s="618"/>
      <c r="C143" s="586"/>
      <c r="D143" s="635"/>
      <c r="E143" s="586"/>
      <c r="F143" s="594"/>
      <c r="G143" s="622"/>
      <c r="H143" s="594"/>
      <c r="I143" s="594"/>
    </row>
    <row r="144" spans="1:9" s="630" customFormat="1" ht="40.799999999999997" x14ac:dyDescent="0.3">
      <c r="A144" s="586" t="s">
        <v>69</v>
      </c>
      <c r="B144" s="618" t="s">
        <v>1723</v>
      </c>
      <c r="C144" s="626" t="s">
        <v>1722</v>
      </c>
      <c r="D144" s="665" t="s">
        <v>1721</v>
      </c>
      <c r="E144" s="586" t="s">
        <v>16</v>
      </c>
      <c r="F144" s="594">
        <v>224.6</v>
      </c>
      <c r="G144" s="626" t="s">
        <v>1725</v>
      </c>
      <c r="H144" s="594">
        <f t="shared" si="8"/>
        <v>462.31</v>
      </c>
      <c r="I144" s="594">
        <f t="shared" ref="I144:I168" si="15">TRUNC(F144*H144,2)</f>
        <v>103834.82</v>
      </c>
    </row>
    <row r="145" spans="1:10" s="630" customFormat="1" ht="40.799999999999997" x14ac:dyDescent="0.3">
      <c r="A145" s="586" t="s">
        <v>70</v>
      </c>
      <c r="B145" s="618" t="s">
        <v>1978</v>
      </c>
      <c r="C145" s="626" t="s">
        <v>1977</v>
      </c>
      <c r="D145" s="665" t="s">
        <v>1726</v>
      </c>
      <c r="E145" s="586" t="s">
        <v>16</v>
      </c>
      <c r="F145" s="594">
        <v>49.2</v>
      </c>
      <c r="G145" s="626" t="s">
        <v>1728</v>
      </c>
      <c r="H145" s="594">
        <f t="shared" si="8"/>
        <v>760.01</v>
      </c>
      <c r="I145" s="594">
        <f t="shared" si="15"/>
        <v>37392.49</v>
      </c>
    </row>
    <row r="146" spans="1:10" s="630" customFormat="1" ht="40.799999999999997" x14ac:dyDescent="0.3">
      <c r="A146" s="586" t="s">
        <v>71</v>
      </c>
      <c r="B146" s="618" t="s">
        <v>1981</v>
      </c>
      <c r="C146" s="626" t="s">
        <v>1980</v>
      </c>
      <c r="D146" s="665" t="s">
        <v>1979</v>
      </c>
      <c r="E146" s="586" t="s">
        <v>16</v>
      </c>
      <c r="F146" s="594">
        <f>95.66*1.00000025</f>
        <v>95.660023914999996</v>
      </c>
      <c r="G146" s="626">
        <v>470.75</v>
      </c>
      <c r="H146" s="594">
        <f t="shared" si="8"/>
        <v>595.63</v>
      </c>
      <c r="I146" s="594">
        <f t="shared" si="15"/>
        <v>56977.98</v>
      </c>
    </row>
    <row r="147" spans="1:10" s="641" customFormat="1" ht="20.399999999999999" x14ac:dyDescent="0.3">
      <c r="A147" s="586" t="s">
        <v>72</v>
      </c>
      <c r="B147" s="618" t="s">
        <v>1930</v>
      </c>
      <c r="C147" s="626" t="s">
        <v>1929</v>
      </c>
      <c r="D147" s="665" t="s">
        <v>1927</v>
      </c>
      <c r="E147" s="586" t="s">
        <v>16</v>
      </c>
      <c r="F147" s="594">
        <v>15.6</v>
      </c>
      <c r="G147" s="626" t="s">
        <v>1928</v>
      </c>
      <c r="H147" s="594">
        <f t="shared" ref="H147:H201" si="16">TRUNC(G147*(1+$K$4),2)</f>
        <v>30.01</v>
      </c>
      <c r="I147" s="594">
        <f t="shared" si="15"/>
        <v>468.15</v>
      </c>
    </row>
    <row r="148" spans="1:10" s="641" customFormat="1" ht="30.6" x14ac:dyDescent="0.3">
      <c r="A148" s="586" t="s">
        <v>73</v>
      </c>
      <c r="B148" s="618" t="s">
        <v>1933</v>
      </c>
      <c r="C148" s="626" t="s">
        <v>1932</v>
      </c>
      <c r="D148" s="665" t="s">
        <v>1931</v>
      </c>
      <c r="E148" s="586" t="s">
        <v>16</v>
      </c>
      <c r="F148" s="594">
        <v>58.050000000000004</v>
      </c>
      <c r="G148" s="626" t="s">
        <v>1935</v>
      </c>
      <c r="H148" s="594">
        <f t="shared" si="16"/>
        <v>29.57</v>
      </c>
      <c r="I148" s="594">
        <f t="shared" si="15"/>
        <v>1716.53</v>
      </c>
    </row>
    <row r="149" spans="1:10" s="642" customFormat="1" ht="30.6" x14ac:dyDescent="0.3">
      <c r="A149" s="586" t="s">
        <v>1433</v>
      </c>
      <c r="B149" s="618" t="s">
        <v>1731</v>
      </c>
      <c r="C149" s="626" t="s">
        <v>1730</v>
      </c>
      <c r="D149" s="665" t="s">
        <v>1729</v>
      </c>
      <c r="E149" s="586" t="s">
        <v>16</v>
      </c>
      <c r="F149" s="594">
        <v>28.85</v>
      </c>
      <c r="G149" s="626" t="s">
        <v>1733</v>
      </c>
      <c r="H149" s="594">
        <f t="shared" si="16"/>
        <v>47.27</v>
      </c>
      <c r="I149" s="594">
        <f t="shared" si="15"/>
        <v>1363.73</v>
      </c>
    </row>
    <row r="150" spans="1:10" s="642" customFormat="1" ht="30.6" x14ac:dyDescent="0.3">
      <c r="A150" s="586" t="s">
        <v>74</v>
      </c>
      <c r="B150" s="618" t="s">
        <v>1967</v>
      </c>
      <c r="C150" s="626">
        <v>102264</v>
      </c>
      <c r="D150" s="665" t="s">
        <v>1966</v>
      </c>
      <c r="E150" s="586" t="s">
        <v>16</v>
      </c>
      <c r="F150" s="626" t="s">
        <v>1968</v>
      </c>
      <c r="G150" s="626" t="s">
        <v>1969</v>
      </c>
      <c r="H150" s="594">
        <f t="shared" si="16"/>
        <v>20.92</v>
      </c>
      <c r="I150" s="594">
        <f t="shared" si="15"/>
        <v>353.54</v>
      </c>
    </row>
    <row r="151" spans="1:10" s="643" customFormat="1" ht="30.6" x14ac:dyDescent="0.3">
      <c r="A151" s="586" t="s">
        <v>75</v>
      </c>
      <c r="B151" s="618" t="s">
        <v>1736</v>
      </c>
      <c r="C151" s="626" t="s">
        <v>1735</v>
      </c>
      <c r="D151" s="665" t="s">
        <v>1734</v>
      </c>
      <c r="E151" s="586" t="s">
        <v>16</v>
      </c>
      <c r="F151" s="594">
        <v>17.849999999999998</v>
      </c>
      <c r="G151" s="626" t="s">
        <v>1738</v>
      </c>
      <c r="H151" s="594">
        <f t="shared" si="16"/>
        <v>89.76</v>
      </c>
      <c r="I151" s="594">
        <f t="shared" si="15"/>
        <v>1602.21</v>
      </c>
    </row>
    <row r="152" spans="1:10" s="630" customFormat="1" ht="30.6" x14ac:dyDescent="0.3">
      <c r="A152" s="586" t="s">
        <v>76</v>
      </c>
      <c r="B152" s="618" t="s">
        <v>1741</v>
      </c>
      <c r="C152" s="626" t="s">
        <v>1740</v>
      </c>
      <c r="D152" s="665" t="s">
        <v>1739</v>
      </c>
      <c r="E152" s="586" t="s">
        <v>98</v>
      </c>
      <c r="F152" s="594">
        <v>6</v>
      </c>
      <c r="G152" s="626" t="s">
        <v>1743</v>
      </c>
      <c r="H152" s="594">
        <f t="shared" si="16"/>
        <v>21.82</v>
      </c>
      <c r="I152" s="594">
        <f t="shared" si="15"/>
        <v>130.91999999999999</v>
      </c>
    </row>
    <row r="153" spans="1:10" s="630" customFormat="1" ht="20.399999999999999" x14ac:dyDescent="0.3">
      <c r="A153" s="586" t="s">
        <v>77</v>
      </c>
      <c r="B153" s="618" t="s">
        <v>1746</v>
      </c>
      <c r="C153" s="626" t="s">
        <v>1745</v>
      </c>
      <c r="D153" s="665" t="s">
        <v>1744</v>
      </c>
      <c r="E153" s="586" t="s">
        <v>44</v>
      </c>
      <c r="F153" s="594">
        <v>13</v>
      </c>
      <c r="G153" s="626" t="s">
        <v>1748</v>
      </c>
      <c r="H153" s="594">
        <f t="shared" si="16"/>
        <v>594.04</v>
      </c>
      <c r="I153" s="594">
        <f t="shared" si="15"/>
        <v>7722.52</v>
      </c>
    </row>
    <row r="154" spans="1:10" s="630" customFormat="1" ht="40.799999999999997" x14ac:dyDescent="0.3">
      <c r="A154" s="586" t="s">
        <v>99</v>
      </c>
      <c r="B154" s="618" t="s">
        <v>1500</v>
      </c>
      <c r="C154" s="586">
        <v>95472</v>
      </c>
      <c r="D154" s="665" t="s">
        <v>1749</v>
      </c>
      <c r="E154" s="586" t="s">
        <v>44</v>
      </c>
      <c r="F154" s="594">
        <v>2</v>
      </c>
      <c r="G154" s="626" t="s">
        <v>1751</v>
      </c>
      <c r="H154" s="594">
        <f t="shared" si="16"/>
        <v>922.83</v>
      </c>
      <c r="I154" s="594">
        <f t="shared" si="15"/>
        <v>1845.66</v>
      </c>
    </row>
    <row r="155" spans="1:10" s="630" customFormat="1" ht="20.399999999999999" x14ac:dyDescent="0.3">
      <c r="A155" s="586" t="s">
        <v>100</v>
      </c>
      <c r="B155" s="618" t="s">
        <v>1756</v>
      </c>
      <c r="C155" s="626" t="s">
        <v>1755</v>
      </c>
      <c r="D155" s="665" t="s">
        <v>1753</v>
      </c>
      <c r="E155" s="586" t="s">
        <v>44</v>
      </c>
      <c r="F155" s="594">
        <v>2</v>
      </c>
      <c r="G155" s="626" t="s">
        <v>1754</v>
      </c>
      <c r="H155" s="594">
        <f t="shared" si="16"/>
        <v>194.07</v>
      </c>
      <c r="I155" s="594">
        <f t="shared" si="15"/>
        <v>388.14</v>
      </c>
    </row>
    <row r="156" spans="1:10" s="630" customFormat="1" ht="40.799999999999997" x14ac:dyDescent="0.3">
      <c r="A156" s="586" t="s">
        <v>101</v>
      </c>
      <c r="B156" s="618" t="s">
        <v>1758</v>
      </c>
      <c r="C156" s="586">
        <v>86939</v>
      </c>
      <c r="D156" s="665" t="s">
        <v>1757</v>
      </c>
      <c r="E156" s="586" t="s">
        <v>44</v>
      </c>
      <c r="F156" s="594">
        <v>3</v>
      </c>
      <c r="G156" s="626" t="s">
        <v>1760</v>
      </c>
      <c r="H156" s="594">
        <f t="shared" si="16"/>
        <v>563.79</v>
      </c>
      <c r="I156" s="594">
        <f t="shared" si="15"/>
        <v>1691.37</v>
      </c>
    </row>
    <row r="157" spans="1:10" s="630" customFormat="1" ht="20.399999999999999" x14ac:dyDescent="0.3">
      <c r="A157" s="586" t="s">
        <v>102</v>
      </c>
      <c r="B157" s="618" t="s">
        <v>1762</v>
      </c>
      <c r="C157" s="595">
        <v>86901</v>
      </c>
      <c r="D157" s="665" t="s">
        <v>1761</v>
      </c>
      <c r="E157" s="586" t="s">
        <v>44</v>
      </c>
      <c r="F157" s="594">
        <v>12</v>
      </c>
      <c r="G157" s="626" t="s">
        <v>1764</v>
      </c>
      <c r="H157" s="594">
        <f t="shared" si="16"/>
        <v>179.43</v>
      </c>
      <c r="I157" s="594">
        <f t="shared" si="15"/>
        <v>2153.16</v>
      </c>
    </row>
    <row r="158" spans="1:10" s="630" customFormat="1" ht="30.6" x14ac:dyDescent="0.3">
      <c r="A158" s="586" t="s">
        <v>103</v>
      </c>
      <c r="B158" s="618" t="s">
        <v>1767</v>
      </c>
      <c r="C158" s="626" t="s">
        <v>1766</v>
      </c>
      <c r="D158" s="665" t="s">
        <v>1765</v>
      </c>
      <c r="E158" s="586" t="s">
        <v>44</v>
      </c>
      <c r="F158" s="594">
        <v>8</v>
      </c>
      <c r="G158" s="626" t="s">
        <v>1769</v>
      </c>
      <c r="H158" s="594">
        <f t="shared" si="16"/>
        <v>390.44</v>
      </c>
      <c r="I158" s="594">
        <f t="shared" si="15"/>
        <v>3123.52</v>
      </c>
    </row>
    <row r="159" spans="1:10" s="630" customFormat="1" ht="20.399999999999999" x14ac:dyDescent="0.3">
      <c r="A159" s="586" t="s">
        <v>104</v>
      </c>
      <c r="B159" s="618" t="s">
        <v>1772</v>
      </c>
      <c r="C159" s="626" t="s">
        <v>1771</v>
      </c>
      <c r="D159" s="665" t="s">
        <v>1770</v>
      </c>
      <c r="E159" s="586" t="s">
        <v>9</v>
      </c>
      <c r="F159" s="594">
        <v>15.57</v>
      </c>
      <c r="G159" s="626" t="s">
        <v>1962</v>
      </c>
      <c r="H159" s="594">
        <f t="shared" si="16"/>
        <v>479.99</v>
      </c>
      <c r="I159" s="594">
        <f t="shared" si="15"/>
        <v>7473.44</v>
      </c>
      <c r="J159" s="630">
        <v>18525.310000000001</v>
      </c>
    </row>
    <row r="160" spans="1:10" s="630" customFormat="1" ht="20.399999999999999" x14ac:dyDescent="0.3">
      <c r="A160" s="586" t="s">
        <v>105</v>
      </c>
      <c r="B160" s="618" t="s">
        <v>1774</v>
      </c>
      <c r="C160" s="586">
        <v>86906</v>
      </c>
      <c r="D160" s="665" t="s">
        <v>1773</v>
      </c>
      <c r="E160" s="586" t="s">
        <v>109</v>
      </c>
      <c r="F160" s="594">
        <v>12</v>
      </c>
      <c r="G160" s="626" t="s">
        <v>1776</v>
      </c>
      <c r="H160" s="594">
        <f t="shared" si="16"/>
        <v>87.92</v>
      </c>
      <c r="I160" s="594">
        <f t="shared" si="15"/>
        <v>1055.04</v>
      </c>
    </row>
    <row r="161" spans="1:9" s="630" customFormat="1" ht="20.399999999999999" x14ac:dyDescent="0.3">
      <c r="A161" s="586" t="s">
        <v>106</v>
      </c>
      <c r="B161" s="618" t="s">
        <v>1781</v>
      </c>
      <c r="C161" s="626" t="s">
        <v>1780</v>
      </c>
      <c r="D161" s="665" t="s">
        <v>1777</v>
      </c>
      <c r="E161" s="586" t="s">
        <v>109</v>
      </c>
      <c r="F161" s="594">
        <v>8</v>
      </c>
      <c r="G161" s="626" t="s">
        <v>1779</v>
      </c>
      <c r="H161" s="594">
        <f t="shared" si="16"/>
        <v>168.61</v>
      </c>
      <c r="I161" s="594">
        <f t="shared" si="15"/>
        <v>1348.88</v>
      </c>
    </row>
    <row r="162" spans="1:9" s="630" customFormat="1" ht="20.399999999999999" x14ac:dyDescent="0.3">
      <c r="A162" s="586" t="s">
        <v>107</v>
      </c>
      <c r="B162" s="618" t="s">
        <v>1784</v>
      </c>
      <c r="C162" s="626" t="s">
        <v>1783</v>
      </c>
      <c r="D162" s="665" t="s">
        <v>1782</v>
      </c>
      <c r="E162" s="586" t="s">
        <v>109</v>
      </c>
      <c r="F162" s="594">
        <v>1</v>
      </c>
      <c r="G162" s="626" t="s">
        <v>1786</v>
      </c>
      <c r="H162" s="594">
        <f t="shared" si="16"/>
        <v>133.26</v>
      </c>
      <c r="I162" s="594">
        <f t="shared" si="15"/>
        <v>133.26</v>
      </c>
    </row>
    <row r="163" spans="1:9" s="630" customFormat="1" ht="30.6" x14ac:dyDescent="0.3">
      <c r="A163" s="586" t="s">
        <v>108</v>
      </c>
      <c r="B163" s="618" t="s">
        <v>1788</v>
      </c>
      <c r="C163" s="586">
        <v>89986</v>
      </c>
      <c r="D163" s="665" t="s">
        <v>1787</v>
      </c>
      <c r="E163" s="586" t="s">
        <v>109</v>
      </c>
      <c r="F163" s="594">
        <v>8</v>
      </c>
      <c r="G163" s="626" t="s">
        <v>1620</v>
      </c>
      <c r="H163" s="594">
        <f t="shared" si="16"/>
        <v>104.7</v>
      </c>
      <c r="I163" s="594">
        <f t="shared" si="15"/>
        <v>837.6</v>
      </c>
    </row>
    <row r="164" spans="1:9" s="644" customFormat="1" ht="42" customHeight="1" x14ac:dyDescent="0.3">
      <c r="A164" s="586" t="s">
        <v>1434</v>
      </c>
      <c r="B164" s="618" t="s">
        <v>1940</v>
      </c>
      <c r="C164" s="626" t="s">
        <v>1939</v>
      </c>
      <c r="D164" s="665" t="s">
        <v>1936</v>
      </c>
      <c r="E164" s="586" t="s">
        <v>109</v>
      </c>
      <c r="F164" s="594">
        <v>29</v>
      </c>
      <c r="G164" s="626" t="s">
        <v>1937</v>
      </c>
      <c r="H164" s="594">
        <f t="shared" si="16"/>
        <v>612.58000000000004</v>
      </c>
      <c r="I164" s="594">
        <f t="shared" si="15"/>
        <v>17764.82</v>
      </c>
    </row>
    <row r="165" spans="1:9" s="620" customFormat="1" ht="42" customHeight="1" x14ac:dyDescent="0.3">
      <c r="A165" s="586" t="s">
        <v>138</v>
      </c>
      <c r="B165" s="618" t="s">
        <v>2009</v>
      </c>
      <c r="C165" s="626" t="s">
        <v>2007</v>
      </c>
      <c r="D165" s="664" t="s">
        <v>2008</v>
      </c>
      <c r="E165" s="586" t="s">
        <v>109</v>
      </c>
      <c r="F165" s="594">
        <v>4</v>
      </c>
      <c r="G165" s="626">
        <v>90.16</v>
      </c>
      <c r="H165" s="594">
        <f t="shared" si="16"/>
        <v>114.07</v>
      </c>
      <c r="I165" s="594">
        <f t="shared" si="15"/>
        <v>456.28</v>
      </c>
    </row>
    <row r="166" spans="1:9" s="630" customFormat="1" ht="20.399999999999999" x14ac:dyDescent="0.3">
      <c r="A166" s="586" t="s">
        <v>139</v>
      </c>
      <c r="B166" s="618" t="s">
        <v>1794</v>
      </c>
      <c r="C166" s="626" t="s">
        <v>1793</v>
      </c>
      <c r="D166" s="665" t="s">
        <v>1790</v>
      </c>
      <c r="E166" s="586" t="s">
        <v>109</v>
      </c>
      <c r="F166" s="594">
        <v>14</v>
      </c>
      <c r="G166" s="626" t="s">
        <v>1792</v>
      </c>
      <c r="H166" s="594">
        <f t="shared" si="16"/>
        <v>124.77</v>
      </c>
      <c r="I166" s="594">
        <f t="shared" si="15"/>
        <v>1746.78</v>
      </c>
    </row>
    <row r="167" spans="1:9" s="630" customFormat="1" ht="20.399999999999999" x14ac:dyDescent="0.3">
      <c r="A167" s="586" t="s">
        <v>1435</v>
      </c>
      <c r="B167" s="618" t="s">
        <v>2012</v>
      </c>
      <c r="C167" s="626">
        <v>100863</v>
      </c>
      <c r="D167" s="664" t="s">
        <v>2013</v>
      </c>
      <c r="E167" s="586" t="s">
        <v>16</v>
      </c>
      <c r="F167" s="594">
        <v>2</v>
      </c>
      <c r="G167" s="626">
        <v>685.8</v>
      </c>
      <c r="H167" s="594">
        <f t="shared" si="16"/>
        <v>867.74</v>
      </c>
      <c r="I167" s="594">
        <f t="shared" si="15"/>
        <v>1735.48</v>
      </c>
    </row>
    <row r="168" spans="1:9" s="630" customFormat="1" ht="20.399999999999999" x14ac:dyDescent="0.3">
      <c r="A168" s="586" t="s">
        <v>1436</v>
      </c>
      <c r="B168" s="618" t="s">
        <v>2010</v>
      </c>
      <c r="C168" s="626">
        <v>100864</v>
      </c>
      <c r="D168" s="664" t="s">
        <v>2011</v>
      </c>
      <c r="E168" s="586" t="s">
        <v>109</v>
      </c>
      <c r="F168" s="594">
        <v>4</v>
      </c>
      <c r="G168" s="626">
        <v>746.66</v>
      </c>
      <c r="H168" s="594">
        <f t="shared" si="16"/>
        <v>944.74</v>
      </c>
      <c r="I168" s="594">
        <f t="shared" si="15"/>
        <v>3778.96</v>
      </c>
    </row>
    <row r="169" spans="1:9" s="630" customFormat="1" x14ac:dyDescent="0.3">
      <c r="A169" s="586"/>
      <c r="B169" s="618"/>
      <c r="C169" s="626"/>
      <c r="D169" s="665"/>
      <c r="E169" s="586"/>
      <c r="F169" s="594"/>
      <c r="G169" s="626"/>
      <c r="H169" s="594"/>
      <c r="I169" s="594"/>
    </row>
    <row r="170" spans="1:9" s="617" customFormat="1" x14ac:dyDescent="0.3">
      <c r="A170" s="584" t="s">
        <v>1437</v>
      </c>
      <c r="B170" s="628"/>
      <c r="C170" s="584"/>
      <c r="D170" s="634" t="s">
        <v>719</v>
      </c>
      <c r="E170" s="584"/>
      <c r="F170" s="585"/>
      <c r="G170" s="624"/>
      <c r="H170" s="585"/>
      <c r="I170" s="585"/>
    </row>
    <row r="171" spans="1:9" s="620" customFormat="1" ht="51" x14ac:dyDescent="0.3">
      <c r="A171" s="586" t="s">
        <v>1438</v>
      </c>
      <c r="B171" s="618" t="s">
        <v>1797</v>
      </c>
      <c r="C171" s="626" t="s">
        <v>1796</v>
      </c>
      <c r="D171" s="665" t="s">
        <v>1795</v>
      </c>
      <c r="E171" s="586" t="s">
        <v>12</v>
      </c>
      <c r="F171" s="594">
        <v>173.97</v>
      </c>
      <c r="G171" s="626" t="s">
        <v>1799</v>
      </c>
      <c r="H171" s="594">
        <f t="shared" si="16"/>
        <v>15.31</v>
      </c>
      <c r="I171" s="594">
        <f t="shared" ref="I171:I182" si="17">TRUNC(F171*H171,2)</f>
        <v>2663.48</v>
      </c>
    </row>
    <row r="172" spans="1:9" s="620" customFormat="1" ht="20.399999999999999" x14ac:dyDescent="0.3">
      <c r="A172" s="586" t="s">
        <v>1439</v>
      </c>
      <c r="B172" s="618" t="s">
        <v>1802</v>
      </c>
      <c r="C172" s="626" t="s">
        <v>1801</v>
      </c>
      <c r="D172" s="665" t="s">
        <v>1800</v>
      </c>
      <c r="E172" s="586" t="s">
        <v>12</v>
      </c>
      <c r="F172" s="594">
        <v>53.6</v>
      </c>
      <c r="G172" s="626" t="s">
        <v>1804</v>
      </c>
      <c r="H172" s="594">
        <f t="shared" si="16"/>
        <v>46.19</v>
      </c>
      <c r="I172" s="594">
        <f t="shared" si="17"/>
        <v>2475.7800000000002</v>
      </c>
    </row>
    <row r="173" spans="1:9" s="620" customFormat="1" ht="40.799999999999997" x14ac:dyDescent="0.3">
      <c r="A173" s="586" t="s">
        <v>1440</v>
      </c>
      <c r="B173" s="618" t="s">
        <v>1807</v>
      </c>
      <c r="C173" s="626" t="s">
        <v>1806</v>
      </c>
      <c r="D173" s="665" t="s">
        <v>1805</v>
      </c>
      <c r="E173" s="586" t="s">
        <v>9</v>
      </c>
      <c r="F173" s="594">
        <v>500</v>
      </c>
      <c r="G173" s="626" t="s">
        <v>1809</v>
      </c>
      <c r="H173" s="594">
        <f t="shared" si="16"/>
        <v>145.06</v>
      </c>
      <c r="I173" s="594">
        <f t="shared" si="17"/>
        <v>72530</v>
      </c>
    </row>
    <row r="174" spans="1:9" s="620" customFormat="1" ht="30.6" x14ac:dyDescent="0.3">
      <c r="A174" s="586" t="s">
        <v>1441</v>
      </c>
      <c r="B174" s="618" t="s">
        <v>1530</v>
      </c>
      <c r="C174" s="626" t="s">
        <v>1810</v>
      </c>
      <c r="D174" s="665" t="s">
        <v>1529</v>
      </c>
      <c r="E174" s="586" t="s">
        <v>12</v>
      </c>
      <c r="F174" s="594">
        <v>4.5200000000000005</v>
      </c>
      <c r="G174" s="626" t="s">
        <v>1532</v>
      </c>
      <c r="H174" s="594">
        <f t="shared" si="16"/>
        <v>622.22</v>
      </c>
      <c r="I174" s="594">
        <f t="shared" si="17"/>
        <v>2812.43</v>
      </c>
    </row>
    <row r="175" spans="1:9" s="620" customFormat="1" ht="20.399999999999999" x14ac:dyDescent="0.3">
      <c r="A175" s="586" t="s">
        <v>1442</v>
      </c>
      <c r="B175" s="618" t="s">
        <v>1537</v>
      </c>
      <c r="C175" s="626" t="s">
        <v>1536</v>
      </c>
      <c r="D175" s="665" t="s">
        <v>1535</v>
      </c>
      <c r="E175" s="586" t="s">
        <v>12</v>
      </c>
      <c r="F175" s="594">
        <v>4.5199999999999996</v>
      </c>
      <c r="G175" s="626" t="s">
        <v>1533</v>
      </c>
      <c r="H175" s="594">
        <f t="shared" si="16"/>
        <v>311.64999999999998</v>
      </c>
      <c r="I175" s="594">
        <f t="shared" si="17"/>
        <v>1408.65</v>
      </c>
    </row>
    <row r="176" spans="1:9" s="620" customFormat="1" ht="32.25" customHeight="1" x14ac:dyDescent="0.3">
      <c r="A176" s="586" t="s">
        <v>1443</v>
      </c>
      <c r="B176" s="618" t="s">
        <v>1836</v>
      </c>
      <c r="C176" s="626" t="s">
        <v>1835</v>
      </c>
      <c r="D176" s="665" t="s">
        <v>1545</v>
      </c>
      <c r="E176" s="586" t="s">
        <v>293</v>
      </c>
      <c r="F176" s="594">
        <v>452</v>
      </c>
      <c r="G176" s="626" t="s">
        <v>1942</v>
      </c>
      <c r="H176" s="594">
        <f t="shared" si="16"/>
        <v>16.57</v>
      </c>
      <c r="I176" s="594">
        <f t="shared" si="17"/>
        <v>7489.64</v>
      </c>
    </row>
    <row r="177" spans="1:9" s="620" customFormat="1" ht="30.6" x14ac:dyDescent="0.3">
      <c r="A177" s="586" t="s">
        <v>1444</v>
      </c>
      <c r="B177" s="618" t="s">
        <v>1813</v>
      </c>
      <c r="C177" s="626" t="s">
        <v>1812</v>
      </c>
      <c r="D177" s="665" t="s">
        <v>1811</v>
      </c>
      <c r="E177" s="586" t="s">
        <v>9</v>
      </c>
      <c r="F177" s="594">
        <v>46.24</v>
      </c>
      <c r="G177" s="626" t="s">
        <v>1815</v>
      </c>
      <c r="H177" s="594">
        <f t="shared" si="16"/>
        <v>235.97</v>
      </c>
      <c r="I177" s="594">
        <f t="shared" si="17"/>
        <v>10911.25</v>
      </c>
    </row>
    <row r="178" spans="1:9" s="620" customFormat="1" ht="30.6" x14ac:dyDescent="0.3">
      <c r="A178" s="586" t="s">
        <v>1445</v>
      </c>
      <c r="B178" s="618" t="s">
        <v>1588</v>
      </c>
      <c r="C178" s="626" t="s">
        <v>1587</v>
      </c>
      <c r="D178" s="665" t="s">
        <v>1589</v>
      </c>
      <c r="E178" s="586" t="s">
        <v>9</v>
      </c>
      <c r="F178" s="594">
        <v>30.001000000000001</v>
      </c>
      <c r="G178" s="626" t="s">
        <v>1591</v>
      </c>
      <c r="H178" s="594">
        <f t="shared" si="16"/>
        <v>5.37</v>
      </c>
      <c r="I178" s="594">
        <f t="shared" si="17"/>
        <v>161.1</v>
      </c>
    </row>
    <row r="179" spans="1:9" s="620" customFormat="1" ht="20.399999999999999" x14ac:dyDescent="0.3">
      <c r="A179" s="586" t="s">
        <v>1446</v>
      </c>
      <c r="B179" s="618" t="s">
        <v>1818</v>
      </c>
      <c r="C179" s="626" t="s">
        <v>1817</v>
      </c>
      <c r="D179" s="665" t="s">
        <v>1816</v>
      </c>
      <c r="E179" s="586" t="s">
        <v>9</v>
      </c>
      <c r="F179" s="594">
        <v>30</v>
      </c>
      <c r="G179" s="626" t="s">
        <v>1820</v>
      </c>
      <c r="H179" s="594">
        <f t="shared" si="16"/>
        <v>54.78</v>
      </c>
      <c r="I179" s="594">
        <f t="shared" si="17"/>
        <v>1643.4</v>
      </c>
    </row>
    <row r="180" spans="1:9" s="620" customFormat="1" ht="20.399999999999999" x14ac:dyDescent="0.3">
      <c r="A180" s="586" t="s">
        <v>1447</v>
      </c>
      <c r="B180" s="618" t="s">
        <v>1823</v>
      </c>
      <c r="C180" s="626" t="s">
        <v>1822</v>
      </c>
      <c r="D180" s="665" t="s">
        <v>1821</v>
      </c>
      <c r="E180" s="586" t="s">
        <v>12</v>
      </c>
      <c r="F180" s="594">
        <v>24.400000000000002</v>
      </c>
      <c r="G180" s="626" t="s">
        <v>1825</v>
      </c>
      <c r="H180" s="594">
        <f t="shared" si="16"/>
        <v>330.87</v>
      </c>
      <c r="I180" s="594">
        <f t="shared" si="17"/>
        <v>8073.22</v>
      </c>
    </row>
    <row r="181" spans="1:9" s="620" customFormat="1" ht="48.75" customHeight="1" x14ac:dyDescent="0.3">
      <c r="A181" s="586" t="s">
        <v>1448</v>
      </c>
      <c r="B181" s="618" t="s">
        <v>1940</v>
      </c>
      <c r="C181" s="626" t="s">
        <v>1939</v>
      </c>
      <c r="D181" s="665" t="s">
        <v>1936</v>
      </c>
      <c r="E181" s="586" t="s">
        <v>109</v>
      </c>
      <c r="F181" s="594">
        <v>9</v>
      </c>
      <c r="G181" s="626" t="s">
        <v>1937</v>
      </c>
      <c r="H181" s="594">
        <f t="shared" si="16"/>
        <v>612.58000000000004</v>
      </c>
      <c r="I181" s="594">
        <f t="shared" si="17"/>
        <v>5513.22</v>
      </c>
    </row>
    <row r="182" spans="1:9" s="620" customFormat="1" ht="30.6" x14ac:dyDescent="0.3">
      <c r="A182" s="586" t="s">
        <v>1449</v>
      </c>
      <c r="B182" s="618" t="s">
        <v>1827</v>
      </c>
      <c r="C182" s="626" t="s">
        <v>1826</v>
      </c>
      <c r="D182" s="665" t="s">
        <v>1656</v>
      </c>
      <c r="E182" s="586" t="s">
        <v>16</v>
      </c>
      <c r="F182" s="594">
        <v>6</v>
      </c>
      <c r="G182" s="626" t="s">
        <v>1828</v>
      </c>
      <c r="H182" s="594">
        <f t="shared" si="16"/>
        <v>38.83</v>
      </c>
      <c r="I182" s="594">
        <f t="shared" si="17"/>
        <v>232.98</v>
      </c>
    </row>
    <row r="183" spans="1:9" s="620" customFormat="1" x14ac:dyDescent="0.3">
      <c r="A183" s="586"/>
      <c r="B183" s="618"/>
      <c r="C183" s="626"/>
      <c r="D183" s="665"/>
      <c r="E183" s="586"/>
      <c r="F183" s="594"/>
      <c r="G183" s="626"/>
      <c r="H183" s="594"/>
      <c r="I183" s="594"/>
    </row>
    <row r="184" spans="1:9" s="617" customFormat="1" x14ac:dyDescent="0.3">
      <c r="A184" s="584" t="s">
        <v>1450</v>
      </c>
      <c r="B184" s="628"/>
      <c r="C184" s="584"/>
      <c r="D184" s="634" t="s">
        <v>1384</v>
      </c>
      <c r="E184" s="584"/>
      <c r="F184" s="585"/>
      <c r="G184" s="624"/>
      <c r="H184" s="585"/>
      <c r="I184" s="585"/>
    </row>
    <row r="185" spans="1:9" s="620" customFormat="1" ht="51" x14ac:dyDescent="0.3">
      <c r="A185" s="586" t="s">
        <v>1451</v>
      </c>
      <c r="B185" s="618" t="s">
        <v>1797</v>
      </c>
      <c r="C185" s="626" t="s">
        <v>1796</v>
      </c>
      <c r="D185" s="665" t="s">
        <v>1795</v>
      </c>
      <c r="E185" s="586" t="s">
        <v>12</v>
      </c>
      <c r="F185" s="594">
        <v>36.32</v>
      </c>
      <c r="G185" s="626" t="s">
        <v>1799</v>
      </c>
      <c r="H185" s="594">
        <f t="shared" si="16"/>
        <v>15.31</v>
      </c>
      <c r="I185" s="594">
        <f t="shared" ref="I185:I193" si="18">TRUNC(F185*H185,2)</f>
        <v>556.04999999999995</v>
      </c>
    </row>
    <row r="186" spans="1:9" s="620" customFormat="1" ht="20.399999999999999" x14ac:dyDescent="0.3">
      <c r="A186" s="586" t="s">
        <v>1452</v>
      </c>
      <c r="B186" s="618" t="s">
        <v>1802</v>
      </c>
      <c r="C186" s="626" t="s">
        <v>1801</v>
      </c>
      <c r="D186" s="665" t="s">
        <v>1800</v>
      </c>
      <c r="E186" s="586" t="s">
        <v>9</v>
      </c>
      <c r="F186" s="594">
        <v>35.840000000000003</v>
      </c>
      <c r="G186" s="626" t="s">
        <v>1804</v>
      </c>
      <c r="H186" s="594">
        <f t="shared" si="16"/>
        <v>46.19</v>
      </c>
      <c r="I186" s="594">
        <f t="shared" si="18"/>
        <v>1655.44</v>
      </c>
    </row>
    <row r="187" spans="1:9" s="620" customFormat="1" ht="30.6" x14ac:dyDescent="0.3">
      <c r="A187" s="586" t="s">
        <v>1453</v>
      </c>
      <c r="B187" s="618" t="s">
        <v>1831</v>
      </c>
      <c r="C187" s="626" t="s">
        <v>1830</v>
      </c>
      <c r="D187" s="665" t="s">
        <v>1829</v>
      </c>
      <c r="E187" s="586" t="s">
        <v>9</v>
      </c>
      <c r="F187" s="594">
        <v>34</v>
      </c>
      <c r="G187" s="626" t="s">
        <v>1833</v>
      </c>
      <c r="H187" s="594">
        <f t="shared" si="16"/>
        <v>140.81</v>
      </c>
      <c r="I187" s="594">
        <f t="shared" si="18"/>
        <v>4787.54</v>
      </c>
    </row>
    <row r="188" spans="1:9" s="620" customFormat="1" ht="30.6" x14ac:dyDescent="0.3">
      <c r="A188" s="586" t="s">
        <v>1454</v>
      </c>
      <c r="B188" s="618" t="s">
        <v>1530</v>
      </c>
      <c r="C188" s="626" t="s">
        <v>1810</v>
      </c>
      <c r="D188" s="665" t="s">
        <v>1529</v>
      </c>
      <c r="E188" s="586" t="s">
        <v>12</v>
      </c>
      <c r="F188" s="594">
        <v>5.51</v>
      </c>
      <c r="G188" s="626" t="s">
        <v>1532</v>
      </c>
      <c r="H188" s="594">
        <f t="shared" si="16"/>
        <v>622.22</v>
      </c>
      <c r="I188" s="594">
        <f t="shared" si="18"/>
        <v>3428.43</v>
      </c>
    </row>
    <row r="189" spans="1:9" s="620" customFormat="1" ht="20.399999999999999" x14ac:dyDescent="0.3">
      <c r="A189" s="586" t="s">
        <v>1455</v>
      </c>
      <c r="B189" s="618" t="s">
        <v>1537</v>
      </c>
      <c r="C189" s="626" t="s">
        <v>1536</v>
      </c>
      <c r="D189" s="665" t="s">
        <v>1535</v>
      </c>
      <c r="E189" s="586" t="s">
        <v>12</v>
      </c>
      <c r="F189" s="594">
        <v>5.51</v>
      </c>
      <c r="G189" s="626" t="s">
        <v>1533</v>
      </c>
      <c r="H189" s="594">
        <f t="shared" si="16"/>
        <v>311.64999999999998</v>
      </c>
      <c r="I189" s="594">
        <f t="shared" si="18"/>
        <v>1717.19</v>
      </c>
    </row>
    <row r="190" spans="1:9" s="630" customFormat="1" ht="30.6" x14ac:dyDescent="0.3">
      <c r="A190" s="586" t="s">
        <v>1456</v>
      </c>
      <c r="B190" s="618" t="s">
        <v>1836</v>
      </c>
      <c r="C190" s="626" t="s">
        <v>1835</v>
      </c>
      <c r="D190" s="665" t="s">
        <v>1834</v>
      </c>
      <c r="E190" s="586" t="s">
        <v>293</v>
      </c>
      <c r="F190" s="594">
        <v>1380</v>
      </c>
      <c r="G190" s="626" t="s">
        <v>1942</v>
      </c>
      <c r="H190" s="594">
        <f t="shared" si="16"/>
        <v>16.57</v>
      </c>
      <c r="I190" s="594">
        <f t="shared" si="18"/>
        <v>22866.6</v>
      </c>
    </row>
    <row r="191" spans="1:9" s="630" customFormat="1" ht="30.6" x14ac:dyDescent="0.3">
      <c r="A191" s="586" t="s">
        <v>1457</v>
      </c>
      <c r="B191" s="618" t="s">
        <v>1837</v>
      </c>
      <c r="C191" s="626" t="s">
        <v>1812</v>
      </c>
      <c r="D191" s="665" t="s">
        <v>1811</v>
      </c>
      <c r="E191" s="586" t="s">
        <v>9</v>
      </c>
      <c r="F191" s="594">
        <v>50.48</v>
      </c>
      <c r="G191" s="626" t="s">
        <v>1815</v>
      </c>
      <c r="H191" s="594">
        <f t="shared" si="16"/>
        <v>235.97</v>
      </c>
      <c r="I191" s="594">
        <f t="shared" si="18"/>
        <v>11911.76</v>
      </c>
    </row>
    <row r="192" spans="1:9" s="620" customFormat="1" ht="30.6" x14ac:dyDescent="0.3">
      <c r="A192" s="586" t="s">
        <v>1458</v>
      </c>
      <c r="B192" s="618" t="s">
        <v>1588</v>
      </c>
      <c r="C192" s="586">
        <v>87878</v>
      </c>
      <c r="D192" s="665" t="s">
        <v>1589</v>
      </c>
      <c r="E192" s="586" t="s">
        <v>9</v>
      </c>
      <c r="F192" s="594">
        <v>28.08</v>
      </c>
      <c r="G192" s="626" t="s">
        <v>1591</v>
      </c>
      <c r="H192" s="594">
        <f t="shared" si="16"/>
        <v>5.37</v>
      </c>
      <c r="I192" s="594">
        <f t="shared" si="18"/>
        <v>150.78</v>
      </c>
    </row>
    <row r="193" spans="1:9" s="620" customFormat="1" ht="20.399999999999999" x14ac:dyDescent="0.3">
      <c r="A193" s="586" t="s">
        <v>1459</v>
      </c>
      <c r="B193" s="618" t="s">
        <v>1818</v>
      </c>
      <c r="C193" s="626" t="s">
        <v>1817</v>
      </c>
      <c r="D193" s="665" t="s">
        <v>1816</v>
      </c>
      <c r="E193" s="586" t="s">
        <v>9</v>
      </c>
      <c r="F193" s="594">
        <v>70.08</v>
      </c>
      <c r="G193" s="626" t="s">
        <v>1820</v>
      </c>
      <c r="H193" s="594">
        <f t="shared" si="16"/>
        <v>54.78</v>
      </c>
      <c r="I193" s="594">
        <f t="shared" si="18"/>
        <v>3838.98</v>
      </c>
    </row>
    <row r="194" spans="1:9" s="616" customFormat="1" x14ac:dyDescent="0.3">
      <c r="A194" s="586"/>
      <c r="B194" s="618"/>
      <c r="C194" s="586"/>
      <c r="D194" s="635"/>
      <c r="E194" s="586"/>
      <c r="F194" s="594"/>
      <c r="G194" s="622"/>
      <c r="H194" s="594"/>
      <c r="I194" s="594"/>
    </row>
    <row r="195" spans="1:9" s="617" customFormat="1" x14ac:dyDescent="0.3">
      <c r="A195" s="584" t="s">
        <v>78</v>
      </c>
      <c r="B195" s="628"/>
      <c r="C195" s="584"/>
      <c r="D195" s="634" t="s">
        <v>1144</v>
      </c>
      <c r="E195" s="584"/>
      <c r="F195" s="585"/>
      <c r="G195" s="640"/>
      <c r="H195" s="585"/>
      <c r="I195" s="585">
        <f>SUM(I197:I202)</f>
        <v>18961.3</v>
      </c>
    </row>
    <row r="196" spans="1:9" s="616" customFormat="1" x14ac:dyDescent="0.3">
      <c r="A196" s="586"/>
      <c r="B196" s="618"/>
      <c r="C196" s="586"/>
      <c r="D196" s="666"/>
      <c r="E196" s="586"/>
      <c r="F196" s="594"/>
      <c r="G196" s="622"/>
      <c r="H196" s="594"/>
      <c r="I196" s="594"/>
    </row>
    <row r="197" spans="1:9" s="630" customFormat="1" ht="20.399999999999999" x14ac:dyDescent="0.3">
      <c r="A197" s="586" t="s">
        <v>79</v>
      </c>
      <c r="B197" s="618" t="s">
        <v>1840</v>
      </c>
      <c r="C197" s="626" t="s">
        <v>1839</v>
      </c>
      <c r="D197" s="665" t="s">
        <v>1838</v>
      </c>
      <c r="E197" s="586" t="s">
        <v>109</v>
      </c>
      <c r="F197" s="594">
        <v>15</v>
      </c>
      <c r="G197" s="626" t="s">
        <v>1842</v>
      </c>
      <c r="H197" s="594">
        <f t="shared" si="16"/>
        <v>380.04</v>
      </c>
      <c r="I197" s="594">
        <f t="shared" ref="I197:I201" si="19">TRUNC(F197*H197,2)</f>
        <v>5700.6</v>
      </c>
    </row>
    <row r="198" spans="1:9" s="630" customFormat="1" ht="20.399999999999999" x14ac:dyDescent="0.3">
      <c r="A198" s="586" t="s">
        <v>80</v>
      </c>
      <c r="B198" s="618" t="s">
        <v>1845</v>
      </c>
      <c r="C198" s="626" t="s">
        <v>1844</v>
      </c>
      <c r="D198" s="665" t="s">
        <v>1843</v>
      </c>
      <c r="E198" s="586" t="s">
        <v>109</v>
      </c>
      <c r="F198" s="594">
        <v>10</v>
      </c>
      <c r="G198" s="626" t="s">
        <v>1847</v>
      </c>
      <c r="H198" s="594">
        <f t="shared" si="16"/>
        <v>1088.6099999999999</v>
      </c>
      <c r="I198" s="594">
        <f t="shared" si="19"/>
        <v>10886.1</v>
      </c>
    </row>
    <row r="199" spans="1:9" s="630" customFormat="1" ht="30.6" x14ac:dyDescent="0.3">
      <c r="A199" s="586" t="s">
        <v>1460</v>
      </c>
      <c r="B199" s="618" t="s">
        <v>2014</v>
      </c>
      <c r="C199" s="626">
        <v>101905</v>
      </c>
      <c r="D199" s="664" t="s">
        <v>2015</v>
      </c>
      <c r="E199" s="586" t="s">
        <v>109</v>
      </c>
      <c r="F199" s="594">
        <v>5</v>
      </c>
      <c r="G199" s="626">
        <v>265.36</v>
      </c>
      <c r="H199" s="594">
        <f t="shared" si="16"/>
        <v>335.76</v>
      </c>
      <c r="I199" s="594">
        <f t="shared" si="19"/>
        <v>1678.8</v>
      </c>
    </row>
    <row r="200" spans="1:9" s="630" customFormat="1" ht="20.399999999999999" x14ac:dyDescent="0.3">
      <c r="A200" s="586" t="s">
        <v>1461</v>
      </c>
      <c r="B200" s="618" t="s">
        <v>1500</v>
      </c>
      <c r="C200" s="586">
        <v>97599</v>
      </c>
      <c r="D200" s="665" t="s">
        <v>1848</v>
      </c>
      <c r="E200" s="586" t="s">
        <v>109</v>
      </c>
      <c r="F200" s="594">
        <v>14</v>
      </c>
      <c r="G200" s="626" t="s">
        <v>1850</v>
      </c>
      <c r="H200" s="594">
        <f t="shared" si="16"/>
        <v>35.31</v>
      </c>
      <c r="I200" s="594">
        <f t="shared" si="19"/>
        <v>494.34</v>
      </c>
    </row>
    <row r="201" spans="1:9" s="620" customFormat="1" ht="20.399999999999999" x14ac:dyDescent="0.3">
      <c r="A201" s="586" t="s">
        <v>1462</v>
      </c>
      <c r="B201" s="618" t="s">
        <v>1945</v>
      </c>
      <c r="C201" s="626" t="s">
        <v>1944</v>
      </c>
      <c r="D201" s="665" t="s">
        <v>1943</v>
      </c>
      <c r="E201" s="586" t="s">
        <v>9</v>
      </c>
      <c r="F201" s="594">
        <v>14</v>
      </c>
      <c r="G201" s="594">
        <v>11.38</v>
      </c>
      <c r="H201" s="594">
        <f t="shared" si="16"/>
        <v>14.39</v>
      </c>
      <c r="I201" s="594">
        <f t="shared" si="19"/>
        <v>201.46</v>
      </c>
    </row>
    <row r="202" spans="1:9" s="616" customFormat="1" x14ac:dyDescent="0.3">
      <c r="A202" s="586"/>
      <c r="B202" s="618"/>
      <c r="C202" s="586"/>
      <c r="D202" s="635"/>
      <c r="E202" s="586"/>
      <c r="F202" s="594"/>
      <c r="G202" s="594"/>
      <c r="H202" s="594"/>
      <c r="I202" s="594"/>
    </row>
    <row r="203" spans="1:9" s="617" customFormat="1" x14ac:dyDescent="0.3">
      <c r="A203" s="586" t="s">
        <v>81</v>
      </c>
      <c r="B203" s="618"/>
      <c r="C203" s="586"/>
      <c r="D203" s="635" t="s">
        <v>110</v>
      </c>
      <c r="E203" s="586"/>
      <c r="F203" s="594"/>
      <c r="G203" s="646"/>
      <c r="H203" s="594"/>
      <c r="I203" s="594">
        <f>SUM(I204:I207)</f>
        <v>85546.71</v>
      </c>
    </row>
    <row r="204" spans="1:9" s="616" customFormat="1" x14ac:dyDescent="0.3">
      <c r="A204" s="586"/>
      <c r="B204" s="618"/>
      <c r="C204" s="586"/>
      <c r="D204" s="666"/>
      <c r="E204" s="586"/>
      <c r="F204" s="594"/>
      <c r="G204" s="622"/>
      <c r="H204" s="594"/>
      <c r="I204" s="594"/>
    </row>
    <row r="205" spans="1:9" s="630" customFormat="1" ht="23.25" customHeight="1" x14ac:dyDescent="0.3">
      <c r="A205" s="586" t="s">
        <v>83</v>
      </c>
      <c r="B205" s="618" t="s">
        <v>2017</v>
      </c>
      <c r="C205" s="626">
        <v>103946</v>
      </c>
      <c r="D205" s="664" t="s">
        <v>2016</v>
      </c>
      <c r="E205" s="586" t="s">
        <v>9</v>
      </c>
      <c r="F205" s="594">
        <v>2289.3000000000002</v>
      </c>
      <c r="G205" s="625">
        <v>26.07</v>
      </c>
      <c r="H205" s="594">
        <f t="shared" ref="H205:H219" si="20">TRUNC(G205*(1+$K$4),2)</f>
        <v>32.979999999999997</v>
      </c>
      <c r="I205" s="594">
        <f t="shared" ref="I205:I206" si="21">TRUNC(F205*H205,2)</f>
        <v>75501.11</v>
      </c>
    </row>
    <row r="206" spans="1:9" s="630" customFormat="1" ht="20.399999999999999" x14ac:dyDescent="0.3">
      <c r="A206" s="586" t="s">
        <v>323</v>
      </c>
      <c r="B206" s="618" t="s">
        <v>1853</v>
      </c>
      <c r="C206" s="626" t="s">
        <v>1852</v>
      </c>
      <c r="D206" s="665" t="s">
        <v>1851</v>
      </c>
      <c r="E206" s="586" t="s">
        <v>109</v>
      </c>
      <c r="F206" s="594">
        <v>40</v>
      </c>
      <c r="G206" s="626" t="s">
        <v>1964</v>
      </c>
      <c r="H206" s="594">
        <f t="shared" si="20"/>
        <v>251.14</v>
      </c>
      <c r="I206" s="594">
        <f t="shared" si="21"/>
        <v>10045.6</v>
      </c>
    </row>
    <row r="207" spans="1:9" s="616" customFormat="1" x14ac:dyDescent="0.3">
      <c r="A207" s="586"/>
      <c r="B207" s="618"/>
      <c r="C207" s="586"/>
      <c r="D207" s="635"/>
      <c r="E207" s="586"/>
      <c r="F207" s="594"/>
      <c r="G207" s="622"/>
      <c r="H207" s="594"/>
      <c r="I207" s="594"/>
    </row>
    <row r="208" spans="1:9" s="617" customFormat="1" x14ac:dyDescent="0.3">
      <c r="A208" s="584" t="s">
        <v>546</v>
      </c>
      <c r="B208" s="628"/>
      <c r="C208" s="584"/>
      <c r="D208" s="634" t="s">
        <v>97</v>
      </c>
      <c r="E208" s="584"/>
      <c r="F208" s="585"/>
      <c r="G208" s="585"/>
      <c r="H208" s="585"/>
      <c r="I208" s="585">
        <f>SUM(I209:I220)</f>
        <v>329761.54000000004</v>
      </c>
    </row>
    <row r="209" spans="1:10" s="638" customFormat="1" x14ac:dyDescent="0.3">
      <c r="A209" s="591"/>
      <c r="B209" s="618"/>
      <c r="C209" s="591"/>
      <c r="D209" s="666"/>
      <c r="E209" s="591"/>
      <c r="F209" s="622"/>
      <c r="G209" s="622"/>
      <c r="H209" s="594"/>
      <c r="I209" s="622"/>
    </row>
    <row r="210" spans="1:10" s="636" customFormat="1" x14ac:dyDescent="0.3">
      <c r="A210" s="586" t="s">
        <v>1478</v>
      </c>
      <c r="B210" s="618"/>
      <c r="C210" s="586"/>
      <c r="D210" s="635" t="s">
        <v>1471</v>
      </c>
      <c r="E210" s="586"/>
      <c r="F210" s="594"/>
      <c r="G210" s="622"/>
      <c r="H210" s="594"/>
      <c r="I210" s="594"/>
    </row>
    <row r="211" spans="1:10" s="630" customFormat="1" ht="23.25" customHeight="1" x14ac:dyDescent="0.3">
      <c r="A211" s="586" t="s">
        <v>1479</v>
      </c>
      <c r="B211" s="618" t="s">
        <v>1856</v>
      </c>
      <c r="C211" s="626" t="s">
        <v>1855</v>
      </c>
      <c r="D211" s="665" t="s">
        <v>1854</v>
      </c>
      <c r="E211" s="586" t="s">
        <v>12</v>
      </c>
      <c r="F211" s="594">
        <v>184.89</v>
      </c>
      <c r="G211" s="625" t="s">
        <v>1858</v>
      </c>
      <c r="H211" s="594">
        <f t="shared" si="20"/>
        <v>99.4</v>
      </c>
      <c r="I211" s="594">
        <f t="shared" ref="I211:I219" si="22">TRUNC(F211*H211,2)</f>
        <v>18378.060000000001</v>
      </c>
    </row>
    <row r="212" spans="1:10" s="630" customFormat="1" ht="20.399999999999999" x14ac:dyDescent="0.3">
      <c r="A212" s="586" t="s">
        <v>1480</v>
      </c>
      <c r="B212" s="618" t="s">
        <v>1861</v>
      </c>
      <c r="C212" s="626" t="s">
        <v>1860</v>
      </c>
      <c r="D212" s="665" t="s">
        <v>1859</v>
      </c>
      <c r="E212" s="586" t="s">
        <v>9</v>
      </c>
      <c r="F212" s="594">
        <v>184.89</v>
      </c>
      <c r="G212" s="625" t="s">
        <v>1863</v>
      </c>
      <c r="H212" s="594">
        <f t="shared" si="20"/>
        <v>43.05</v>
      </c>
      <c r="I212" s="594">
        <f t="shared" si="22"/>
        <v>7959.51</v>
      </c>
    </row>
    <row r="213" spans="1:10" s="630" customFormat="1" ht="30.6" x14ac:dyDescent="0.3">
      <c r="A213" s="586" t="s">
        <v>1481</v>
      </c>
      <c r="B213" s="618" t="s">
        <v>1982</v>
      </c>
      <c r="C213" s="626" t="s">
        <v>1830</v>
      </c>
      <c r="D213" s="665" t="s">
        <v>1829</v>
      </c>
      <c r="E213" s="586" t="s">
        <v>9</v>
      </c>
      <c r="F213" s="594">
        <v>359.75</v>
      </c>
      <c r="G213" s="625" t="s">
        <v>1833</v>
      </c>
      <c r="H213" s="594">
        <f t="shared" si="20"/>
        <v>140.81</v>
      </c>
      <c r="I213" s="594">
        <f t="shared" si="22"/>
        <v>50656.39</v>
      </c>
    </row>
    <row r="214" spans="1:10" s="620" customFormat="1" ht="30.6" x14ac:dyDescent="0.3">
      <c r="A214" s="586" t="s">
        <v>1482</v>
      </c>
      <c r="B214" s="618" t="s">
        <v>1542</v>
      </c>
      <c r="C214" s="626" t="s">
        <v>1541</v>
      </c>
      <c r="D214" s="665" t="s">
        <v>1538</v>
      </c>
      <c r="E214" s="586" t="s">
        <v>9</v>
      </c>
      <c r="F214" s="594">
        <v>557.55000000000007</v>
      </c>
      <c r="G214" s="625" t="s">
        <v>1540</v>
      </c>
      <c r="H214" s="594">
        <f t="shared" si="20"/>
        <v>55.9</v>
      </c>
      <c r="I214" s="594">
        <f t="shared" si="22"/>
        <v>31167.040000000001</v>
      </c>
    </row>
    <row r="215" spans="1:10" s="620" customFormat="1" ht="30.6" x14ac:dyDescent="0.3">
      <c r="A215" s="586" t="s">
        <v>1483</v>
      </c>
      <c r="B215" s="618" t="s">
        <v>1866</v>
      </c>
      <c r="C215" s="626" t="s">
        <v>1865</v>
      </c>
      <c r="D215" s="665" t="s">
        <v>1864</v>
      </c>
      <c r="E215" s="586" t="s">
        <v>12</v>
      </c>
      <c r="F215" s="594">
        <v>61.21</v>
      </c>
      <c r="G215" s="625" t="s">
        <v>1868</v>
      </c>
      <c r="H215" s="594">
        <f t="shared" si="20"/>
        <v>629.51</v>
      </c>
      <c r="I215" s="594">
        <f t="shared" si="22"/>
        <v>38532.300000000003</v>
      </c>
    </row>
    <row r="216" spans="1:10" s="630" customFormat="1" ht="20.399999999999999" x14ac:dyDescent="0.3">
      <c r="A216" s="586" t="s">
        <v>1484</v>
      </c>
      <c r="B216" s="618" t="s">
        <v>1537</v>
      </c>
      <c r="C216" s="586">
        <v>103670</v>
      </c>
      <c r="D216" s="665" t="s">
        <v>1535</v>
      </c>
      <c r="E216" s="586" t="s">
        <v>12</v>
      </c>
      <c r="F216" s="594">
        <v>61.21</v>
      </c>
      <c r="G216" s="625" t="s">
        <v>1533</v>
      </c>
      <c r="H216" s="594">
        <f t="shared" si="20"/>
        <v>311.64999999999998</v>
      </c>
      <c r="I216" s="594">
        <f t="shared" si="22"/>
        <v>19076.09</v>
      </c>
    </row>
    <row r="217" spans="1:10" s="630" customFormat="1" ht="30.6" x14ac:dyDescent="0.3">
      <c r="A217" s="586" t="s">
        <v>1485</v>
      </c>
      <c r="B217" s="618" t="s">
        <v>1836</v>
      </c>
      <c r="C217" s="626" t="s">
        <v>1835</v>
      </c>
      <c r="D217" s="665" t="s">
        <v>1834</v>
      </c>
      <c r="E217" s="586" t="s">
        <v>109</v>
      </c>
      <c r="F217" s="594">
        <v>6121</v>
      </c>
      <c r="G217" s="626" t="s">
        <v>1942</v>
      </c>
      <c r="H217" s="594">
        <f t="shared" si="20"/>
        <v>16.57</v>
      </c>
      <c r="I217" s="594">
        <f t="shared" si="22"/>
        <v>101424.97</v>
      </c>
    </row>
    <row r="218" spans="1:10" s="630" customFormat="1" ht="30.6" x14ac:dyDescent="0.3">
      <c r="A218" s="586" t="s">
        <v>1486</v>
      </c>
      <c r="B218" s="618" t="s">
        <v>1588</v>
      </c>
      <c r="C218" s="626" t="s">
        <v>1587</v>
      </c>
      <c r="D218" s="665" t="s">
        <v>1589</v>
      </c>
      <c r="E218" s="586" t="s">
        <v>9</v>
      </c>
      <c r="F218" s="594">
        <v>1734.63</v>
      </c>
      <c r="G218" s="626">
        <v>4.25</v>
      </c>
      <c r="H218" s="594">
        <f t="shared" si="20"/>
        <v>5.37</v>
      </c>
      <c r="I218" s="594">
        <f t="shared" si="22"/>
        <v>9314.9599999999991</v>
      </c>
    </row>
    <row r="219" spans="1:10" s="630" customFormat="1" ht="30.6" x14ac:dyDescent="0.3">
      <c r="A219" s="586" t="s">
        <v>1487</v>
      </c>
      <c r="B219" s="618" t="s">
        <v>1871</v>
      </c>
      <c r="C219" s="626" t="s">
        <v>1870</v>
      </c>
      <c r="D219" s="665" t="s">
        <v>1869</v>
      </c>
      <c r="E219" s="586" t="s">
        <v>9</v>
      </c>
      <c r="F219" s="594">
        <v>1734.6</v>
      </c>
      <c r="G219" s="594">
        <v>24.27</v>
      </c>
      <c r="H219" s="594">
        <f t="shared" si="20"/>
        <v>30.7</v>
      </c>
      <c r="I219" s="594">
        <f t="shared" si="22"/>
        <v>53252.22</v>
      </c>
    </row>
    <row r="220" spans="1:10" s="616" customFormat="1" x14ac:dyDescent="0.3">
      <c r="A220" s="586"/>
      <c r="B220" s="586"/>
      <c r="C220" s="586"/>
      <c r="D220" s="635"/>
      <c r="E220" s="586"/>
      <c r="F220" s="594"/>
      <c r="G220" s="594"/>
      <c r="H220" s="594"/>
      <c r="I220" s="594"/>
    </row>
    <row r="221" spans="1:10" s="648" customFormat="1" x14ac:dyDescent="0.3">
      <c r="A221" s="712" t="str">
        <f>UPPER([13]!VExtensoFree(I221))</f>
        <v>QUATRO MILHÕES, SEISCENTOS E NOVENTA E NOVE MIL, CENTO E CINQUENTA E UM REAIS E DOZE CENTAVOS</v>
      </c>
      <c r="B221" s="712"/>
      <c r="C221" s="712"/>
      <c r="D221" s="712"/>
      <c r="E221" s="712"/>
      <c r="F221" s="712"/>
      <c r="G221" s="713" t="s">
        <v>1493</v>
      </c>
      <c r="H221" s="713"/>
      <c r="I221" s="594">
        <f>SUM(I11,I16,I24,I29,I40,I59,I70,I81,I102,I118,I125,I142,I195,I203,I208)</f>
        <v>4699151.12</v>
      </c>
      <c r="J221" s="578">
        <f>SUM(I10:I220)/2</f>
        <v>4699151.1200000029</v>
      </c>
    </row>
    <row r="225" spans="10:11" x14ac:dyDescent="0.3">
      <c r="J225" s="578">
        <v>4710202.9900000021</v>
      </c>
      <c r="K225" s="300" t="s">
        <v>2046</v>
      </c>
    </row>
    <row r="226" spans="10:11" x14ac:dyDescent="0.3">
      <c r="J226" s="578">
        <v>4699151.1200000029</v>
      </c>
      <c r="K226" s="300" t="s">
        <v>2045</v>
      </c>
    </row>
    <row r="229" spans="10:11" x14ac:dyDescent="0.3">
      <c r="J229" s="300" t="str">
        <f>[13]!VExtensoFree(J221)</f>
        <v>quatro milhões, seiscentos e noventa e nove mil, cento e cinquenta e um reais e doze centavos</v>
      </c>
    </row>
  </sheetData>
  <mergeCells count="4">
    <mergeCell ref="A1:I1"/>
    <mergeCell ref="G8:I8"/>
    <mergeCell ref="A221:F221"/>
    <mergeCell ref="G221:H221"/>
  </mergeCells>
  <printOptions horizontalCentered="1"/>
  <pageMargins left="0.59055118110236227" right="0.39370078740157483" top="0.98425196850393704" bottom="0.59055118110236227" header="0.39370078740157483" footer="0.39370078740157483"/>
  <pageSetup paperSize="9" scale="57" fitToHeight="0" orientation="portrait" horizontalDpi="360" verticalDpi="360" r:id="rId1"/>
  <headerFooter>
    <oddFooter>&amp;R&amp;"Arial,Normal"&amp;8Pág.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9AC3-945A-4D6E-8C92-2B3BC7393880}">
  <sheetPr>
    <pageSetUpPr fitToPage="1"/>
  </sheetPr>
  <dimension ref="A1:L129"/>
  <sheetViews>
    <sheetView view="pageBreakPreview" zoomScale="85" zoomScaleNormal="85" zoomScaleSheetLayoutView="85" workbookViewId="0">
      <selection activeCell="F10" sqref="F10"/>
    </sheetView>
  </sheetViews>
  <sheetFormatPr defaultRowHeight="14.4" x14ac:dyDescent="0.3"/>
  <cols>
    <col min="1" max="1" width="80.77734375" customWidth="1"/>
    <col min="2" max="2" width="12.44140625" customWidth="1"/>
    <col min="3" max="3" width="16.5546875" customWidth="1"/>
    <col min="4" max="4" width="3.6640625" hidden="1" customWidth="1"/>
    <col min="10" max="11" width="0" hidden="1" customWidth="1"/>
  </cols>
  <sheetData>
    <row r="1" spans="1:12" ht="18" x14ac:dyDescent="0.3">
      <c r="A1" s="819" t="s">
        <v>2044</v>
      </c>
      <c r="B1" s="820"/>
      <c r="C1" s="820"/>
      <c r="D1" s="820"/>
      <c r="E1" s="820"/>
      <c r="F1" s="820"/>
      <c r="G1" s="820"/>
      <c r="H1" s="820"/>
      <c r="I1" s="821"/>
    </row>
    <row r="4" spans="1:12" ht="31.8" x14ac:dyDescent="0.3">
      <c r="A4" s="584" t="s">
        <v>2</v>
      </c>
      <c r="B4" s="689" t="s">
        <v>2040</v>
      </c>
      <c r="C4" s="690" t="s">
        <v>2041</v>
      </c>
      <c r="E4" s="690" t="s">
        <v>2027</v>
      </c>
      <c r="F4" s="690" t="s">
        <v>2028</v>
      </c>
      <c r="G4" s="690" t="str">
        <f>UPPER("Classificação")</f>
        <v>CLASSIFICAÇÃO</v>
      </c>
      <c r="H4" s="690" t="s">
        <v>2029</v>
      </c>
      <c r="I4" s="690" t="s">
        <v>2030</v>
      </c>
      <c r="J4" s="690" t="s">
        <v>2031</v>
      </c>
      <c r="K4" s="690" t="s">
        <v>2032</v>
      </c>
    </row>
    <row r="5" spans="1:12" ht="20.399999999999999" x14ac:dyDescent="0.3">
      <c r="A5" s="691" t="s">
        <v>1559</v>
      </c>
      <c r="B5" s="694">
        <v>1878.76</v>
      </c>
      <c r="C5" s="692">
        <v>472414.2</v>
      </c>
      <c r="E5" s="695">
        <f t="shared" ref="E5:E36" si="0">C5/$C$129</f>
        <v>0.10053181690398594</v>
      </c>
      <c r="F5" s="695">
        <f>E5</f>
        <v>0.10053181690398594</v>
      </c>
      <c r="G5" s="626" t="str">
        <f t="shared" ref="G5:G36" si="1">IF(F5&lt;=$K$5,"A",IF(F5&lt;=$K$6,"B","C"))</f>
        <v>A</v>
      </c>
      <c r="H5" s="594" t="s">
        <v>2042</v>
      </c>
      <c r="I5" s="594" t="s">
        <v>2043</v>
      </c>
      <c r="J5" s="626" t="s">
        <v>2033</v>
      </c>
      <c r="K5" s="696">
        <v>0.8</v>
      </c>
      <c r="L5" s="697">
        <f>TRUNC(B5*0.3,2)</f>
        <v>563.62</v>
      </c>
    </row>
    <row r="6" spans="1:12" ht="20.399999999999999" x14ac:dyDescent="0.3">
      <c r="A6" s="691" t="s">
        <v>1514</v>
      </c>
      <c r="B6" s="694">
        <v>2067.25</v>
      </c>
      <c r="C6" s="692">
        <v>392467.4</v>
      </c>
      <c r="E6" s="695">
        <f t="shared" si="0"/>
        <v>8.3518786686732557E-2</v>
      </c>
      <c r="F6" s="695">
        <f t="shared" ref="F6:F37" si="2">E6+F5</f>
        <v>0.18405060359071851</v>
      </c>
      <c r="G6" s="626" t="str">
        <f t="shared" si="1"/>
        <v>A</v>
      </c>
      <c r="H6" s="594" t="s">
        <v>2042</v>
      </c>
      <c r="I6" s="594" t="s">
        <v>2043</v>
      </c>
      <c r="J6" s="626" t="s">
        <v>2034</v>
      </c>
      <c r="K6" s="696">
        <v>0.95</v>
      </c>
      <c r="L6" s="697">
        <f>TRUNC(B6*0.3,2)</f>
        <v>620.16999999999996</v>
      </c>
    </row>
    <row r="7" spans="1:12" ht="20.399999999999999" x14ac:dyDescent="0.3">
      <c r="A7" s="691" t="s">
        <v>1899</v>
      </c>
      <c r="B7" s="694">
        <v>816.93</v>
      </c>
      <c r="C7" s="692">
        <v>258574.68</v>
      </c>
      <c r="E7" s="695">
        <f t="shared" si="0"/>
        <v>5.502582772864735E-2</v>
      </c>
      <c r="F7" s="695">
        <f t="shared" si="2"/>
        <v>0.23907643131936585</v>
      </c>
      <c r="G7" s="626" t="str">
        <f t="shared" si="1"/>
        <v>A</v>
      </c>
      <c r="H7" s="594" t="s">
        <v>2042</v>
      </c>
      <c r="I7" s="594" t="s">
        <v>2043</v>
      </c>
      <c r="J7" s="626" t="s">
        <v>2035</v>
      </c>
      <c r="K7" s="696">
        <v>1</v>
      </c>
      <c r="L7" s="697">
        <f>TRUNC(B7*0.3,2)</f>
        <v>245.07</v>
      </c>
    </row>
    <row r="8" spans="1:12" ht="20.399999999999999" x14ac:dyDescent="0.3">
      <c r="A8" s="691" t="s">
        <v>1529</v>
      </c>
      <c r="B8" s="688"/>
      <c r="C8" s="692">
        <v>176552.40999999997</v>
      </c>
      <c r="E8" s="695">
        <f t="shared" si="0"/>
        <v>3.7571128378608126E-2</v>
      </c>
      <c r="F8" s="695">
        <f t="shared" si="2"/>
        <v>0.27664755969797394</v>
      </c>
      <c r="G8" s="626" t="str">
        <f t="shared" si="1"/>
        <v>A</v>
      </c>
      <c r="H8" s="121"/>
      <c r="I8" s="121"/>
      <c r="J8" s="121"/>
      <c r="K8" s="121"/>
    </row>
    <row r="9" spans="1:12" ht="20.399999999999999" x14ac:dyDescent="0.3">
      <c r="A9" s="691" t="s">
        <v>1535</v>
      </c>
      <c r="B9" s="688"/>
      <c r="C9" s="692">
        <v>175271.11</v>
      </c>
      <c r="E9" s="695">
        <f t="shared" si="0"/>
        <v>3.729846211032263E-2</v>
      </c>
      <c r="F9" s="695">
        <f t="shared" si="2"/>
        <v>0.31394602180829656</v>
      </c>
      <c r="G9" s="626" t="str">
        <f t="shared" si="1"/>
        <v>A</v>
      </c>
      <c r="H9" s="121"/>
      <c r="I9" s="121"/>
      <c r="J9" s="121"/>
      <c r="K9" s="121"/>
    </row>
    <row r="10" spans="1:12" x14ac:dyDescent="0.3">
      <c r="A10" s="691" t="s">
        <v>1883</v>
      </c>
      <c r="B10" s="688"/>
      <c r="C10" s="692">
        <v>168934.78</v>
      </c>
      <c r="E10" s="695">
        <f t="shared" si="0"/>
        <v>3.5950063253126482E-2</v>
      </c>
      <c r="F10" s="695">
        <f t="shared" si="2"/>
        <v>0.34989608506142306</v>
      </c>
      <c r="G10" s="626" t="str">
        <f t="shared" si="1"/>
        <v>A</v>
      </c>
      <c r="H10" s="121"/>
      <c r="I10" s="121"/>
      <c r="J10" s="121"/>
      <c r="K10" s="121"/>
    </row>
    <row r="11" spans="1:12" ht="20.399999999999999" x14ac:dyDescent="0.3">
      <c r="A11" s="691" t="s">
        <v>1582</v>
      </c>
      <c r="B11" s="688"/>
      <c r="C11" s="692">
        <v>154660.70000000001</v>
      </c>
      <c r="E11" s="695">
        <f t="shared" si="0"/>
        <v>3.2912476328277811E-2</v>
      </c>
      <c r="F11" s="695">
        <f t="shared" si="2"/>
        <v>0.38280856138970087</v>
      </c>
      <c r="G11" s="626" t="str">
        <f t="shared" si="1"/>
        <v>A</v>
      </c>
      <c r="H11" s="121"/>
      <c r="I11" s="121"/>
      <c r="J11" s="121"/>
      <c r="K11" s="121"/>
    </row>
    <row r="12" spans="1:12" ht="30.6" x14ac:dyDescent="0.3">
      <c r="A12" s="691" t="s">
        <v>1721</v>
      </c>
      <c r="B12" s="688"/>
      <c r="C12" s="692">
        <v>154056.32000000001</v>
      </c>
      <c r="E12" s="695">
        <f t="shared" si="0"/>
        <v>3.2783861609455997E-2</v>
      </c>
      <c r="F12" s="695">
        <f t="shared" si="2"/>
        <v>0.41559242299915689</v>
      </c>
      <c r="G12" s="626" t="str">
        <f t="shared" si="1"/>
        <v>A</v>
      </c>
      <c r="H12" s="121"/>
      <c r="I12" s="121"/>
      <c r="J12" s="121"/>
      <c r="K12" s="121"/>
    </row>
    <row r="13" spans="1:12" ht="20.399999999999999" x14ac:dyDescent="0.3">
      <c r="A13" s="691" t="s">
        <v>2025</v>
      </c>
      <c r="B13" s="688"/>
      <c r="C13" s="692">
        <v>153401.64000000001</v>
      </c>
      <c r="E13" s="695">
        <f t="shared" si="0"/>
        <v>3.2644542829684556E-2</v>
      </c>
      <c r="F13" s="695">
        <f t="shared" si="2"/>
        <v>0.44823696582884143</v>
      </c>
      <c r="G13" s="626" t="str">
        <f t="shared" si="1"/>
        <v>A</v>
      </c>
      <c r="H13" s="121"/>
      <c r="I13" s="121"/>
      <c r="J13" s="121"/>
      <c r="K13" s="121"/>
    </row>
    <row r="14" spans="1:12" ht="20.399999999999999" x14ac:dyDescent="0.3">
      <c r="A14" s="691" t="s">
        <v>1526</v>
      </c>
      <c r="B14" s="688"/>
      <c r="C14" s="692">
        <v>147438.39999999999</v>
      </c>
      <c r="E14" s="695">
        <f t="shared" si="0"/>
        <v>3.1375539163337254E-2</v>
      </c>
      <c r="F14" s="695">
        <f t="shared" si="2"/>
        <v>0.47961250499217867</v>
      </c>
      <c r="G14" s="626" t="str">
        <f t="shared" si="1"/>
        <v>A</v>
      </c>
      <c r="H14" s="121"/>
      <c r="I14" s="121"/>
      <c r="J14" s="121"/>
      <c r="K14" s="121"/>
    </row>
    <row r="15" spans="1:12" ht="20.399999999999999" x14ac:dyDescent="0.3">
      <c r="A15" s="691" t="s">
        <v>1598</v>
      </c>
      <c r="B15" s="688"/>
      <c r="C15" s="692">
        <v>125706.71</v>
      </c>
      <c r="E15" s="695">
        <f t="shared" si="0"/>
        <v>2.6750940071916675E-2</v>
      </c>
      <c r="F15" s="695">
        <f t="shared" si="2"/>
        <v>0.50636344506409536</v>
      </c>
      <c r="G15" s="626" t="str">
        <f t="shared" si="1"/>
        <v>A</v>
      </c>
      <c r="H15" s="121"/>
      <c r="I15" s="121"/>
      <c r="J15" s="121"/>
      <c r="K15" s="121"/>
    </row>
    <row r="16" spans="1:12" ht="20.399999999999999" x14ac:dyDescent="0.3">
      <c r="A16" s="691" t="s">
        <v>1834</v>
      </c>
      <c r="B16" s="688"/>
      <c r="C16" s="692">
        <v>124291.57</v>
      </c>
      <c r="E16" s="695">
        <f t="shared" si="0"/>
        <v>2.6449792063720678E-2</v>
      </c>
      <c r="F16" s="695">
        <f t="shared" si="2"/>
        <v>0.53281323712781603</v>
      </c>
      <c r="G16" s="626" t="str">
        <f t="shared" si="1"/>
        <v>A</v>
      </c>
      <c r="H16" s="121"/>
      <c r="I16" s="121"/>
      <c r="J16" s="121"/>
      <c r="K16" s="121"/>
    </row>
    <row r="17" spans="1:11" ht="20.399999999999999" x14ac:dyDescent="0.3">
      <c r="A17" s="691" t="s">
        <v>1592</v>
      </c>
      <c r="B17" s="688"/>
      <c r="C17" s="692">
        <v>122496.9</v>
      </c>
      <c r="E17" s="695">
        <f t="shared" si="0"/>
        <v>2.6067878404387242E-2</v>
      </c>
      <c r="F17" s="695">
        <f t="shared" si="2"/>
        <v>0.55888111553220332</v>
      </c>
      <c r="G17" s="626" t="str">
        <f t="shared" si="1"/>
        <v>A</v>
      </c>
      <c r="H17" s="121"/>
      <c r="I17" s="121"/>
      <c r="J17" s="121"/>
      <c r="K17" s="121"/>
    </row>
    <row r="18" spans="1:11" ht="20.399999999999999" x14ac:dyDescent="0.3">
      <c r="A18" s="691" t="s">
        <v>1640</v>
      </c>
      <c r="B18" s="688"/>
      <c r="C18" s="692">
        <v>113249.21</v>
      </c>
      <c r="E18" s="695">
        <f t="shared" si="0"/>
        <v>2.4099929350644103E-2</v>
      </c>
      <c r="F18" s="695">
        <f t="shared" si="2"/>
        <v>0.58298104488284741</v>
      </c>
      <c r="G18" s="626" t="str">
        <f t="shared" si="1"/>
        <v>A</v>
      </c>
      <c r="H18" s="121"/>
      <c r="I18" s="121"/>
      <c r="J18" s="121"/>
      <c r="K18" s="121"/>
    </row>
    <row r="19" spans="1:11" ht="20.399999999999999" x14ac:dyDescent="0.3">
      <c r="A19" s="691" t="s">
        <v>1545</v>
      </c>
      <c r="B19" s="688"/>
      <c r="C19" s="692">
        <v>107958.19</v>
      </c>
      <c r="E19" s="695">
        <f t="shared" si="0"/>
        <v>2.2973977053115095E-2</v>
      </c>
      <c r="F19" s="695">
        <f t="shared" si="2"/>
        <v>0.60595502193596251</v>
      </c>
      <c r="G19" s="626" t="str">
        <f t="shared" si="1"/>
        <v>A</v>
      </c>
      <c r="H19" s="121"/>
      <c r="I19" s="121"/>
      <c r="J19" s="121"/>
      <c r="K19" s="121"/>
    </row>
    <row r="20" spans="1:11" x14ac:dyDescent="0.3">
      <c r="A20" s="691" t="s">
        <v>1874</v>
      </c>
      <c r="B20" s="688"/>
      <c r="C20" s="692">
        <v>106670</v>
      </c>
      <c r="E20" s="695">
        <f t="shared" si="0"/>
        <v>2.2699844562564336E-2</v>
      </c>
      <c r="F20" s="695">
        <f t="shared" si="2"/>
        <v>0.62865486649852687</v>
      </c>
      <c r="G20" s="626" t="str">
        <f t="shared" si="1"/>
        <v>A</v>
      </c>
      <c r="H20" s="121"/>
      <c r="I20" s="121"/>
      <c r="J20" s="121"/>
      <c r="K20" s="121"/>
    </row>
    <row r="21" spans="1:11" x14ac:dyDescent="0.3">
      <c r="A21" s="691" t="s">
        <v>1915</v>
      </c>
      <c r="B21" s="688"/>
      <c r="C21" s="692">
        <v>101837.7</v>
      </c>
      <c r="E21" s="695">
        <f t="shared" si="0"/>
        <v>2.1671509896025665E-2</v>
      </c>
      <c r="F21" s="695">
        <f t="shared" si="2"/>
        <v>0.65032637639455249</v>
      </c>
      <c r="G21" s="626" t="str">
        <f t="shared" si="1"/>
        <v>A</v>
      </c>
      <c r="H21" s="121"/>
      <c r="I21" s="121"/>
      <c r="J21" s="121"/>
      <c r="K21" s="121"/>
    </row>
    <row r="22" spans="1:11" ht="30.6" x14ac:dyDescent="0.3">
      <c r="A22" s="691" t="s">
        <v>1635</v>
      </c>
      <c r="B22" s="688"/>
      <c r="C22" s="692">
        <v>79072.03</v>
      </c>
      <c r="E22" s="695">
        <f t="shared" si="0"/>
        <v>1.6826875318706514E-2</v>
      </c>
      <c r="F22" s="695">
        <f t="shared" si="2"/>
        <v>0.66715325171325901</v>
      </c>
      <c r="G22" s="626" t="str">
        <f t="shared" si="1"/>
        <v>A</v>
      </c>
      <c r="H22" s="121"/>
      <c r="I22" s="121"/>
      <c r="J22" s="121"/>
      <c r="K22" s="121"/>
    </row>
    <row r="23" spans="1:11" x14ac:dyDescent="0.3">
      <c r="A23" s="691" t="s">
        <v>2016</v>
      </c>
      <c r="B23" s="688"/>
      <c r="C23" s="692">
        <v>75501.11</v>
      </c>
      <c r="E23" s="695">
        <f t="shared" si="0"/>
        <v>1.6066967856952018E-2</v>
      </c>
      <c r="F23" s="695">
        <f t="shared" si="2"/>
        <v>0.68322021957021106</v>
      </c>
      <c r="G23" s="626" t="str">
        <f t="shared" si="1"/>
        <v>A</v>
      </c>
      <c r="H23" s="121"/>
      <c r="I23" s="121"/>
      <c r="J23" s="121"/>
      <c r="K23" s="121"/>
    </row>
    <row r="24" spans="1:11" ht="20.399999999999999" x14ac:dyDescent="0.3">
      <c r="A24" s="691" t="s">
        <v>1805</v>
      </c>
      <c r="B24" s="688"/>
      <c r="C24" s="692">
        <v>72530</v>
      </c>
      <c r="E24" s="695">
        <f t="shared" si="0"/>
        <v>1.5434702597944982E-2</v>
      </c>
      <c r="F24" s="695">
        <f t="shared" si="2"/>
        <v>0.69865492216815606</v>
      </c>
      <c r="G24" s="626" t="str">
        <f t="shared" si="1"/>
        <v>A</v>
      </c>
      <c r="H24" s="121"/>
      <c r="I24" s="121"/>
      <c r="J24" s="121"/>
      <c r="K24" s="121"/>
    </row>
    <row r="25" spans="1:11" ht="30.6" x14ac:dyDescent="0.3">
      <c r="A25" s="691" t="s">
        <v>1610</v>
      </c>
      <c r="B25" s="688"/>
      <c r="C25" s="692">
        <v>58760.98</v>
      </c>
      <c r="E25" s="695">
        <f t="shared" si="0"/>
        <v>1.2504594659641433E-2</v>
      </c>
      <c r="F25" s="695">
        <f t="shared" si="2"/>
        <v>0.71115951682779754</v>
      </c>
      <c r="G25" s="626" t="str">
        <f t="shared" si="1"/>
        <v>A</v>
      </c>
      <c r="H25" s="121"/>
      <c r="I25" s="121"/>
      <c r="J25" s="121"/>
      <c r="K25" s="121"/>
    </row>
    <row r="26" spans="1:11" ht="20.399999999999999" x14ac:dyDescent="0.3">
      <c r="A26" s="691" t="s">
        <v>1992</v>
      </c>
      <c r="B26" s="688"/>
      <c r="C26" s="692">
        <v>58343.18</v>
      </c>
      <c r="E26" s="695">
        <f t="shared" si="0"/>
        <v>1.241568498439779E-2</v>
      </c>
      <c r="F26" s="695">
        <f t="shared" si="2"/>
        <v>0.72357520181219537</v>
      </c>
      <c r="G26" s="626" t="str">
        <f t="shared" si="1"/>
        <v>A</v>
      </c>
      <c r="H26" s="121"/>
      <c r="I26" s="121"/>
      <c r="J26" s="121"/>
      <c r="K26" s="121"/>
    </row>
    <row r="27" spans="1:11" ht="30.6" x14ac:dyDescent="0.3">
      <c r="A27" s="691" t="s">
        <v>1979</v>
      </c>
      <c r="B27" s="688"/>
      <c r="C27" s="692">
        <v>56977.98</v>
      </c>
      <c r="E27" s="695">
        <f t="shared" si="0"/>
        <v>1.212516442757007E-2</v>
      </c>
      <c r="F27" s="695">
        <f t="shared" si="2"/>
        <v>0.73570036623976542</v>
      </c>
      <c r="G27" s="626" t="str">
        <f t="shared" si="1"/>
        <v>A</v>
      </c>
      <c r="H27" s="121"/>
      <c r="I27" s="121"/>
      <c r="J27" s="121"/>
      <c r="K27" s="121"/>
    </row>
    <row r="28" spans="1:11" ht="20.399999999999999" x14ac:dyDescent="0.3">
      <c r="A28" s="691" t="s">
        <v>1829</v>
      </c>
      <c r="B28" s="688"/>
      <c r="C28" s="692">
        <v>55443.93</v>
      </c>
      <c r="E28" s="695">
        <f t="shared" si="0"/>
        <v>1.1798711849045632E-2</v>
      </c>
      <c r="F28" s="695">
        <f t="shared" si="2"/>
        <v>0.74749907808881111</v>
      </c>
      <c r="G28" s="626" t="str">
        <f t="shared" si="1"/>
        <v>A</v>
      </c>
      <c r="H28" s="121"/>
      <c r="I28" s="121"/>
      <c r="J28" s="121"/>
      <c r="K28" s="121"/>
    </row>
    <row r="29" spans="1:11" x14ac:dyDescent="0.3">
      <c r="A29" s="691" t="s">
        <v>1604</v>
      </c>
      <c r="B29" s="688"/>
      <c r="C29" s="692">
        <v>55414.13</v>
      </c>
      <c r="E29" s="695">
        <f t="shared" si="0"/>
        <v>1.1792370278145056E-2</v>
      </c>
      <c r="F29" s="695">
        <f t="shared" si="2"/>
        <v>0.75929144836695617</v>
      </c>
      <c r="G29" s="626" t="str">
        <f t="shared" si="1"/>
        <v>A</v>
      </c>
      <c r="H29" s="121"/>
      <c r="I29" s="121"/>
      <c r="J29" s="121"/>
      <c r="K29" s="121"/>
    </row>
    <row r="30" spans="1:11" ht="20.399999999999999" x14ac:dyDescent="0.3">
      <c r="A30" s="691" t="s">
        <v>1869</v>
      </c>
      <c r="B30" s="688"/>
      <c r="C30" s="692">
        <v>53252.22</v>
      </c>
      <c r="E30" s="695">
        <f t="shared" si="0"/>
        <v>1.1332306333659696E-2</v>
      </c>
      <c r="F30" s="695">
        <f t="shared" si="2"/>
        <v>0.77062375470061584</v>
      </c>
      <c r="G30" s="626" t="str">
        <f t="shared" si="1"/>
        <v>A</v>
      </c>
      <c r="H30" s="121"/>
      <c r="I30" s="121"/>
      <c r="J30" s="121"/>
      <c r="K30" s="121"/>
    </row>
    <row r="31" spans="1:11" x14ac:dyDescent="0.3">
      <c r="A31" s="691" t="s">
        <v>1889</v>
      </c>
      <c r="B31" s="688"/>
      <c r="C31" s="692">
        <v>52800.160000000003</v>
      </c>
      <c r="E31" s="695">
        <f t="shared" si="0"/>
        <v>1.1236105979924317E-2</v>
      </c>
      <c r="F31" s="695">
        <f t="shared" si="2"/>
        <v>0.78185986068054014</v>
      </c>
      <c r="G31" s="626" t="str">
        <f t="shared" si="1"/>
        <v>A</v>
      </c>
      <c r="H31" s="121"/>
      <c r="I31" s="121"/>
      <c r="J31" s="121"/>
      <c r="K31" s="121"/>
    </row>
    <row r="32" spans="1:11" ht="20.399999999999999" x14ac:dyDescent="0.3">
      <c r="A32" s="691" t="s">
        <v>1606</v>
      </c>
      <c r="B32" s="688"/>
      <c r="C32" s="692">
        <v>48503.770000000004</v>
      </c>
      <c r="E32" s="695">
        <f t="shared" si="0"/>
        <v>1.0321815315443622E-2</v>
      </c>
      <c r="F32" s="695">
        <f t="shared" si="2"/>
        <v>0.79218167599598377</v>
      </c>
      <c r="G32" s="626" t="str">
        <f t="shared" si="1"/>
        <v>A</v>
      </c>
      <c r="H32" s="121"/>
      <c r="I32" s="121"/>
      <c r="J32" s="121"/>
      <c r="K32" s="121"/>
    </row>
    <row r="33" spans="1:11" ht="20.399999999999999" x14ac:dyDescent="0.3">
      <c r="A33" s="691" t="s">
        <v>1991</v>
      </c>
      <c r="B33" s="688"/>
      <c r="C33" s="692">
        <v>47427.05</v>
      </c>
      <c r="E33" s="695">
        <f t="shared" si="0"/>
        <v>1.0092684569803759E-2</v>
      </c>
      <c r="F33" s="695">
        <f t="shared" si="2"/>
        <v>0.80227436056578749</v>
      </c>
      <c r="G33" s="626" t="str">
        <f t="shared" si="1"/>
        <v>B</v>
      </c>
      <c r="H33" s="121"/>
      <c r="I33" s="121"/>
      <c r="J33" s="121"/>
      <c r="K33" s="121"/>
    </row>
    <row r="34" spans="1:11" ht="30.6" x14ac:dyDescent="0.3">
      <c r="A34" s="691" t="s">
        <v>1667</v>
      </c>
      <c r="B34" s="688"/>
      <c r="C34" s="692">
        <v>47041.34</v>
      </c>
      <c r="E34" s="695">
        <f t="shared" si="0"/>
        <v>1.0010603787519829E-2</v>
      </c>
      <c r="F34" s="695">
        <f t="shared" si="2"/>
        <v>0.81228496435330733</v>
      </c>
      <c r="G34" s="626" t="str">
        <f t="shared" si="1"/>
        <v>B</v>
      </c>
      <c r="H34" s="121"/>
      <c r="I34" s="121"/>
      <c r="J34" s="121"/>
      <c r="K34" s="121"/>
    </row>
    <row r="35" spans="1:11" ht="20.399999999999999" x14ac:dyDescent="0.3">
      <c r="A35" s="691" t="s">
        <v>1615</v>
      </c>
      <c r="B35" s="688"/>
      <c r="C35" s="692">
        <v>41148.17</v>
      </c>
      <c r="E35" s="695">
        <f t="shared" si="0"/>
        <v>8.7565113249645898E-3</v>
      </c>
      <c r="F35" s="695">
        <f t="shared" si="2"/>
        <v>0.8210414756782719</v>
      </c>
      <c r="G35" s="626" t="str">
        <f t="shared" si="1"/>
        <v>B</v>
      </c>
      <c r="H35" s="121"/>
      <c r="I35" s="121"/>
      <c r="J35" s="121"/>
      <c r="K35" s="121"/>
    </row>
    <row r="36" spans="1:11" ht="20.399999999999999" x14ac:dyDescent="0.3">
      <c r="A36" s="691" t="s">
        <v>1519</v>
      </c>
      <c r="B36" s="688"/>
      <c r="C36" s="692">
        <v>39391.17</v>
      </c>
      <c r="E36" s="695">
        <f t="shared" si="0"/>
        <v>8.3826140071017845E-3</v>
      </c>
      <c r="F36" s="695">
        <f t="shared" si="2"/>
        <v>0.82942408968537373</v>
      </c>
      <c r="G36" s="626" t="str">
        <f t="shared" si="1"/>
        <v>B</v>
      </c>
      <c r="H36" s="121"/>
      <c r="I36" s="121"/>
      <c r="J36" s="121"/>
      <c r="K36" s="121"/>
    </row>
    <row r="37" spans="1:11" ht="20.399999999999999" x14ac:dyDescent="0.3">
      <c r="A37" s="691" t="s">
        <v>1864</v>
      </c>
      <c r="B37" s="688"/>
      <c r="C37" s="692">
        <v>38532.300000000003</v>
      </c>
      <c r="E37" s="695">
        <f t="shared" ref="E37:E68" si="3">C37/$C$129</f>
        <v>8.1998426983978419E-3</v>
      </c>
      <c r="F37" s="695">
        <f t="shared" si="2"/>
        <v>0.83762393238377153</v>
      </c>
      <c r="G37" s="626" t="str">
        <f t="shared" ref="G37:G68" si="4">IF(F37&lt;=$K$5,"A",IF(F37&lt;=$K$6,"B","C"))</f>
        <v>B</v>
      </c>
      <c r="H37" s="121"/>
      <c r="I37" s="121"/>
      <c r="J37" s="121"/>
      <c r="K37" s="121"/>
    </row>
    <row r="38" spans="1:11" ht="20.399999999999999" x14ac:dyDescent="0.3">
      <c r="A38" s="691" t="s">
        <v>1879</v>
      </c>
      <c r="B38" s="688"/>
      <c r="C38" s="692">
        <v>37545</v>
      </c>
      <c r="E38" s="695">
        <f t="shared" si="3"/>
        <v>7.9897409215475574E-3</v>
      </c>
      <c r="F38" s="695">
        <f t="shared" ref="F38:F69" si="5">E38+F37</f>
        <v>0.84561367330531911</v>
      </c>
      <c r="G38" s="626" t="str">
        <f t="shared" si="4"/>
        <v>B</v>
      </c>
      <c r="H38" s="121"/>
      <c r="I38" s="121"/>
      <c r="J38" s="121"/>
      <c r="K38" s="121"/>
    </row>
    <row r="39" spans="1:11" ht="30.6" x14ac:dyDescent="0.3">
      <c r="A39" s="691" t="s">
        <v>1726</v>
      </c>
      <c r="B39" s="688"/>
      <c r="C39" s="692">
        <v>37392.49</v>
      </c>
      <c r="E39" s="695">
        <f t="shared" si="3"/>
        <v>7.9572861236265231E-3</v>
      </c>
      <c r="F39" s="695">
        <f t="shared" si="5"/>
        <v>0.85357095942894567</v>
      </c>
      <c r="G39" s="626" t="str">
        <f t="shared" si="4"/>
        <v>B</v>
      </c>
      <c r="H39" s="121"/>
      <c r="I39" s="121"/>
      <c r="J39" s="121"/>
      <c r="K39" s="121"/>
    </row>
    <row r="40" spans="1:11" ht="20.399999999999999" x14ac:dyDescent="0.3">
      <c r="A40" s="691" t="s">
        <v>1538</v>
      </c>
      <c r="B40" s="688"/>
      <c r="C40" s="692">
        <v>32889.03</v>
      </c>
      <c r="E40" s="695">
        <f t="shared" si="3"/>
        <v>6.9989300535625316E-3</v>
      </c>
      <c r="F40" s="695">
        <f t="shared" si="5"/>
        <v>0.86056988948250823</v>
      </c>
      <c r="G40" s="626" t="str">
        <f t="shared" si="4"/>
        <v>B</v>
      </c>
      <c r="H40" s="121"/>
      <c r="I40" s="121"/>
      <c r="J40" s="121"/>
      <c r="K40" s="121"/>
    </row>
    <row r="41" spans="1:11" ht="20.399999999999999" x14ac:dyDescent="0.3">
      <c r="A41" s="691" t="s">
        <v>1523</v>
      </c>
      <c r="B41" s="688"/>
      <c r="C41" s="692">
        <v>32327.23</v>
      </c>
      <c r="E41" s="695">
        <f t="shared" si="3"/>
        <v>6.879376545779194E-3</v>
      </c>
      <c r="F41" s="695">
        <f t="shared" si="5"/>
        <v>0.86744926602828742</v>
      </c>
      <c r="G41" s="626" t="str">
        <f t="shared" si="4"/>
        <v>B</v>
      </c>
      <c r="H41" s="121"/>
      <c r="I41" s="121"/>
      <c r="J41" s="121"/>
      <c r="K41" s="121"/>
    </row>
    <row r="42" spans="1:11" x14ac:dyDescent="0.3">
      <c r="A42" s="691" t="s">
        <v>1501</v>
      </c>
      <c r="B42" s="688"/>
      <c r="C42" s="692">
        <v>31468.720000000001</v>
      </c>
      <c r="E42" s="695">
        <f t="shared" si="3"/>
        <v>6.6966818466566002E-3</v>
      </c>
      <c r="F42" s="695">
        <f t="shared" si="5"/>
        <v>0.87414594787494404</v>
      </c>
      <c r="G42" s="626" t="str">
        <f t="shared" si="4"/>
        <v>B</v>
      </c>
      <c r="H42" s="121"/>
      <c r="I42" s="121"/>
      <c r="J42" s="121"/>
      <c r="K42" s="121"/>
    </row>
    <row r="43" spans="1:11" ht="30.6" x14ac:dyDescent="0.3">
      <c r="A43" s="691" t="s">
        <v>1684</v>
      </c>
      <c r="B43" s="688"/>
      <c r="C43" s="692">
        <v>27996.639999999999</v>
      </c>
      <c r="E43" s="695">
        <f t="shared" si="3"/>
        <v>5.9578079710703212E-3</v>
      </c>
      <c r="F43" s="695">
        <f t="shared" si="5"/>
        <v>0.88010375584601441</v>
      </c>
      <c r="G43" s="626" t="str">
        <f t="shared" si="4"/>
        <v>B</v>
      </c>
      <c r="H43" s="121"/>
      <c r="I43" s="121"/>
      <c r="J43" s="121"/>
      <c r="K43" s="121"/>
    </row>
    <row r="44" spans="1:11" ht="20.399999999999999" x14ac:dyDescent="0.3">
      <c r="A44" s="691" t="s">
        <v>1547</v>
      </c>
      <c r="B44" s="688"/>
      <c r="C44" s="692">
        <v>25694.67</v>
      </c>
      <c r="E44" s="695">
        <f t="shared" si="3"/>
        <v>5.4679386433522537E-3</v>
      </c>
      <c r="F44" s="695">
        <f t="shared" si="5"/>
        <v>0.88557169448936668</v>
      </c>
      <c r="G44" s="626" t="str">
        <f t="shared" si="4"/>
        <v>B</v>
      </c>
      <c r="H44" s="121"/>
      <c r="I44" s="121"/>
      <c r="J44" s="121"/>
      <c r="K44" s="121"/>
    </row>
    <row r="45" spans="1:11" ht="20.399999999999999" x14ac:dyDescent="0.3">
      <c r="A45" s="691" t="s">
        <v>1589</v>
      </c>
      <c r="B45" s="688"/>
      <c r="C45" s="692">
        <v>25584.239999999998</v>
      </c>
      <c r="E45" s="695">
        <f t="shared" si="3"/>
        <v>5.4444386542733753E-3</v>
      </c>
      <c r="F45" s="695">
        <f t="shared" si="5"/>
        <v>0.89101613314364003</v>
      </c>
      <c r="G45" s="626" t="str">
        <f t="shared" si="4"/>
        <v>B</v>
      </c>
      <c r="H45" s="121"/>
      <c r="I45" s="121"/>
      <c r="J45" s="121"/>
      <c r="K45" s="121"/>
    </row>
    <row r="46" spans="1:11" ht="20.399999999999999" x14ac:dyDescent="0.3">
      <c r="A46" s="691" t="s">
        <v>1936</v>
      </c>
      <c r="B46" s="688"/>
      <c r="C46" s="692">
        <v>23278.04</v>
      </c>
      <c r="E46" s="695">
        <f t="shared" si="3"/>
        <v>4.9536691639744546E-3</v>
      </c>
      <c r="F46" s="695">
        <f t="shared" si="5"/>
        <v>0.89596980230761447</v>
      </c>
      <c r="G46" s="626" t="str">
        <f t="shared" si="4"/>
        <v>B</v>
      </c>
      <c r="H46" s="121"/>
      <c r="I46" s="121"/>
      <c r="J46" s="121"/>
      <c r="K46" s="121"/>
    </row>
    <row r="47" spans="1:11" x14ac:dyDescent="0.3">
      <c r="A47" s="691" t="s">
        <v>1071</v>
      </c>
      <c r="B47" s="688"/>
      <c r="C47" s="692">
        <v>23244.16</v>
      </c>
      <c r="E47" s="695">
        <f t="shared" si="3"/>
        <v>4.9464593511519212E-3</v>
      </c>
      <c r="F47" s="695">
        <f t="shared" si="5"/>
        <v>0.90091626165876637</v>
      </c>
      <c r="G47" s="626" t="str">
        <f t="shared" si="4"/>
        <v>B</v>
      </c>
      <c r="H47" s="121"/>
      <c r="I47" s="121"/>
      <c r="J47" s="121"/>
      <c r="K47" s="121"/>
    </row>
    <row r="48" spans="1:11" ht="20.399999999999999" x14ac:dyDescent="0.3">
      <c r="A48" s="691" t="s">
        <v>1811</v>
      </c>
      <c r="B48" s="688"/>
      <c r="C48" s="692">
        <v>22823.010000000002</v>
      </c>
      <c r="E48" s="695">
        <f t="shared" si="3"/>
        <v>4.8568367811929452E-3</v>
      </c>
      <c r="F48" s="695">
        <f t="shared" si="5"/>
        <v>0.90577309843995935</v>
      </c>
      <c r="G48" s="626" t="str">
        <f t="shared" si="4"/>
        <v>B</v>
      </c>
      <c r="H48" s="121"/>
      <c r="I48" s="121"/>
      <c r="J48" s="121"/>
      <c r="K48" s="121"/>
    </row>
    <row r="49" spans="1:11" ht="20.399999999999999" x14ac:dyDescent="0.3">
      <c r="A49" s="691" t="s">
        <v>1854</v>
      </c>
      <c r="B49" s="688"/>
      <c r="C49" s="692">
        <v>18378.060000000001</v>
      </c>
      <c r="E49" s="695">
        <f t="shared" si="3"/>
        <v>3.9109318961421313E-3</v>
      </c>
      <c r="F49" s="695">
        <f t="shared" si="5"/>
        <v>0.90968403033610146</v>
      </c>
      <c r="G49" s="626" t="str">
        <f t="shared" si="4"/>
        <v>B</v>
      </c>
      <c r="H49" s="121"/>
      <c r="I49" s="121"/>
      <c r="J49" s="121"/>
      <c r="K49" s="121"/>
    </row>
    <row r="50" spans="1:11" x14ac:dyDescent="0.3">
      <c r="A50" s="691" t="s">
        <v>1594</v>
      </c>
      <c r="B50" s="688"/>
      <c r="C50" s="692">
        <v>17949</v>
      </c>
      <c r="E50" s="695">
        <f t="shared" si="3"/>
        <v>3.8196260434373978E-3</v>
      </c>
      <c r="F50" s="695">
        <f t="shared" si="5"/>
        <v>0.9135036563795389</v>
      </c>
      <c r="G50" s="626" t="str">
        <f t="shared" si="4"/>
        <v>B</v>
      </c>
      <c r="H50" s="121"/>
      <c r="I50" s="121"/>
      <c r="J50" s="121"/>
      <c r="K50" s="121"/>
    </row>
    <row r="51" spans="1:11" ht="20.399999999999999" x14ac:dyDescent="0.3">
      <c r="A51" s="691" t="s">
        <v>1691</v>
      </c>
      <c r="B51" s="688"/>
      <c r="C51" s="692">
        <v>17738.509999999998</v>
      </c>
      <c r="E51" s="695">
        <f t="shared" si="3"/>
        <v>3.7748328468312836E-3</v>
      </c>
      <c r="F51" s="695">
        <f t="shared" si="5"/>
        <v>0.91727848922637023</v>
      </c>
      <c r="G51" s="626" t="str">
        <f t="shared" si="4"/>
        <v>B</v>
      </c>
      <c r="H51" s="121"/>
      <c r="I51" s="121"/>
      <c r="J51" s="121"/>
      <c r="K51" s="121"/>
    </row>
    <row r="52" spans="1:11" ht="20.399999999999999" x14ac:dyDescent="0.3">
      <c r="A52" s="691" t="s">
        <v>1564</v>
      </c>
      <c r="B52" s="688"/>
      <c r="C52" s="692">
        <v>16155.61</v>
      </c>
      <c r="E52" s="695">
        <f t="shared" si="3"/>
        <v>3.4379847737265397E-3</v>
      </c>
      <c r="F52" s="695">
        <f t="shared" si="5"/>
        <v>0.92071647400009682</v>
      </c>
      <c r="G52" s="626" t="str">
        <f t="shared" si="4"/>
        <v>B</v>
      </c>
      <c r="H52" s="121"/>
      <c r="I52" s="121"/>
      <c r="J52" s="121"/>
      <c r="K52" s="121"/>
    </row>
    <row r="53" spans="1:11" x14ac:dyDescent="0.3">
      <c r="A53" s="691" t="s">
        <v>1070</v>
      </c>
      <c r="B53" s="688"/>
      <c r="C53" s="692">
        <v>14960.9</v>
      </c>
      <c r="E53" s="695">
        <f t="shared" si="3"/>
        <v>3.1837452377994633E-3</v>
      </c>
      <c r="F53" s="695">
        <f t="shared" si="5"/>
        <v>0.92390021923789634</v>
      </c>
      <c r="G53" s="626" t="str">
        <f t="shared" si="4"/>
        <v>B</v>
      </c>
      <c r="H53" s="121"/>
      <c r="I53" s="121"/>
      <c r="J53" s="121"/>
      <c r="K53" s="121"/>
    </row>
    <row r="54" spans="1:11" x14ac:dyDescent="0.3">
      <c r="A54" s="691" t="s">
        <v>1696</v>
      </c>
      <c r="B54" s="688"/>
      <c r="C54" s="692">
        <v>14909.33</v>
      </c>
      <c r="E54" s="695">
        <f t="shared" si="3"/>
        <v>3.1727709152711849E-3</v>
      </c>
      <c r="F54" s="695">
        <f t="shared" si="5"/>
        <v>0.92707299015316758</v>
      </c>
      <c r="G54" s="626" t="str">
        <f t="shared" si="4"/>
        <v>B</v>
      </c>
      <c r="H54" s="121"/>
      <c r="I54" s="121"/>
      <c r="J54" s="121"/>
      <c r="K54" s="121"/>
    </row>
    <row r="55" spans="1:11" ht="30.6" x14ac:dyDescent="0.3">
      <c r="A55" s="691" t="s">
        <v>1662</v>
      </c>
      <c r="B55" s="688"/>
      <c r="C55" s="692">
        <v>14223.6</v>
      </c>
      <c r="E55" s="695">
        <f t="shared" si="3"/>
        <v>3.0268445591083723E-3</v>
      </c>
      <c r="F55" s="695">
        <f t="shared" si="5"/>
        <v>0.93009983471227597</v>
      </c>
      <c r="G55" s="626" t="str">
        <f t="shared" si="4"/>
        <v>B</v>
      </c>
      <c r="H55" s="121"/>
      <c r="I55" s="121"/>
      <c r="J55" s="121"/>
      <c r="K55" s="121"/>
    </row>
    <row r="56" spans="1:11" ht="20.399999999999999" x14ac:dyDescent="0.3">
      <c r="A56" s="691" t="s">
        <v>1911</v>
      </c>
      <c r="B56" s="688"/>
      <c r="C56" s="692">
        <v>14110.56</v>
      </c>
      <c r="E56" s="695">
        <f t="shared" si="3"/>
        <v>3.0027891505647118E-3</v>
      </c>
      <c r="F56" s="695">
        <f t="shared" si="5"/>
        <v>0.93310262386284071</v>
      </c>
      <c r="G56" s="626" t="str">
        <f t="shared" si="4"/>
        <v>B</v>
      </c>
      <c r="H56" s="121"/>
      <c r="I56" s="121"/>
      <c r="J56" s="121"/>
      <c r="K56" s="121"/>
    </row>
    <row r="57" spans="1:11" x14ac:dyDescent="0.3">
      <c r="A57" s="691" t="s">
        <v>1902</v>
      </c>
      <c r="B57" s="688"/>
      <c r="C57" s="692">
        <v>13402.37</v>
      </c>
      <c r="E57" s="695">
        <f t="shared" si="3"/>
        <v>2.8520832077432771E-3</v>
      </c>
      <c r="F57" s="695">
        <f t="shared" si="5"/>
        <v>0.93595470707058404</v>
      </c>
      <c r="G57" s="626" t="str">
        <f t="shared" si="4"/>
        <v>B</v>
      </c>
      <c r="H57" s="121"/>
      <c r="I57" s="121"/>
      <c r="J57" s="121"/>
      <c r="K57" s="121"/>
    </row>
    <row r="58" spans="1:11" ht="20.399999999999999" x14ac:dyDescent="0.3">
      <c r="A58" s="691" t="s">
        <v>1551</v>
      </c>
      <c r="B58" s="688"/>
      <c r="C58" s="692">
        <v>13040.04</v>
      </c>
      <c r="E58" s="695">
        <f t="shared" si="3"/>
        <v>2.774977792159196E-3</v>
      </c>
      <c r="F58" s="695">
        <f t="shared" si="5"/>
        <v>0.93872968486274322</v>
      </c>
      <c r="G58" s="626" t="str">
        <f t="shared" si="4"/>
        <v>B</v>
      </c>
      <c r="H58" s="121"/>
      <c r="I58" s="121"/>
      <c r="J58" s="121"/>
      <c r="K58" s="121"/>
    </row>
    <row r="59" spans="1:11" x14ac:dyDescent="0.3">
      <c r="A59" s="691" t="s">
        <v>1995</v>
      </c>
      <c r="B59" s="688"/>
      <c r="C59" s="692">
        <v>12536.38</v>
      </c>
      <c r="E59" s="695">
        <f t="shared" si="3"/>
        <v>2.6677967317637599E-3</v>
      </c>
      <c r="F59" s="695">
        <f t="shared" si="5"/>
        <v>0.94139748159450698</v>
      </c>
      <c r="G59" s="626" t="str">
        <f t="shared" si="4"/>
        <v>B</v>
      </c>
      <c r="H59" s="121"/>
      <c r="I59" s="121"/>
      <c r="J59" s="121"/>
      <c r="K59" s="121"/>
    </row>
    <row r="60" spans="1:11" ht="30.6" x14ac:dyDescent="0.3">
      <c r="A60" s="691" t="s">
        <v>1643</v>
      </c>
      <c r="B60" s="688"/>
      <c r="C60" s="692">
        <v>12406.61</v>
      </c>
      <c r="E60" s="695">
        <f t="shared" si="3"/>
        <v>2.6401811057312863E-3</v>
      </c>
      <c r="F60" s="695">
        <f t="shared" si="5"/>
        <v>0.94403766270023826</v>
      </c>
      <c r="G60" s="626" t="str">
        <f t="shared" si="4"/>
        <v>B</v>
      </c>
      <c r="H60" s="121"/>
      <c r="I60" s="121"/>
      <c r="J60" s="121"/>
      <c r="K60" s="121"/>
    </row>
    <row r="61" spans="1:11" ht="30.6" x14ac:dyDescent="0.3">
      <c r="A61" s="691" t="s">
        <v>1676</v>
      </c>
      <c r="B61" s="688"/>
      <c r="C61" s="692">
        <v>11688.24</v>
      </c>
      <c r="E61" s="695">
        <f t="shared" si="3"/>
        <v>2.4873088141928092E-3</v>
      </c>
      <c r="F61" s="695">
        <f t="shared" si="5"/>
        <v>0.94652497151443105</v>
      </c>
      <c r="G61" s="626" t="str">
        <f t="shared" si="4"/>
        <v>B</v>
      </c>
      <c r="H61" s="121"/>
      <c r="I61" s="121"/>
      <c r="J61" s="121"/>
      <c r="K61" s="121"/>
    </row>
    <row r="62" spans="1:11" ht="20.399999999999999" x14ac:dyDescent="0.3">
      <c r="A62" s="691" t="s">
        <v>1656</v>
      </c>
      <c r="B62" s="688"/>
      <c r="C62" s="692">
        <v>11128.67</v>
      </c>
      <c r="E62" s="695">
        <f t="shared" si="3"/>
        <v>2.3682298602050516E-3</v>
      </c>
      <c r="F62" s="695">
        <f t="shared" si="5"/>
        <v>0.94889320137463606</v>
      </c>
      <c r="G62" s="626" t="str">
        <f t="shared" si="4"/>
        <v>B</v>
      </c>
      <c r="H62" s="121"/>
      <c r="I62" s="121"/>
      <c r="J62" s="121"/>
      <c r="K62" s="121"/>
    </row>
    <row r="63" spans="1:11" ht="20.399999999999999" x14ac:dyDescent="0.3">
      <c r="A63" s="691" t="s">
        <v>1974</v>
      </c>
      <c r="B63" s="688"/>
      <c r="C63" s="692">
        <v>10899.92</v>
      </c>
      <c r="E63" s="695">
        <f t="shared" si="3"/>
        <v>2.31955085538939E-3</v>
      </c>
      <c r="F63" s="695">
        <f t="shared" si="5"/>
        <v>0.95121275223002544</v>
      </c>
      <c r="G63" s="626" t="str">
        <f t="shared" si="4"/>
        <v>C</v>
      </c>
      <c r="H63" s="121"/>
      <c r="I63" s="121"/>
      <c r="J63" s="121"/>
      <c r="K63" s="121"/>
    </row>
    <row r="64" spans="1:11" ht="20.399999999999999" x14ac:dyDescent="0.3">
      <c r="A64" s="691" t="s">
        <v>1843</v>
      </c>
      <c r="B64" s="688"/>
      <c r="C64" s="692">
        <v>10886.1</v>
      </c>
      <c r="E64" s="695">
        <f t="shared" si="3"/>
        <v>2.3166098986831499E-3</v>
      </c>
      <c r="F64" s="695">
        <f t="shared" si="5"/>
        <v>0.95352936212870854</v>
      </c>
      <c r="G64" s="626" t="str">
        <f t="shared" si="4"/>
        <v>C</v>
      </c>
      <c r="H64" s="121"/>
      <c r="I64" s="121"/>
      <c r="J64" s="121"/>
      <c r="K64" s="121"/>
    </row>
    <row r="65" spans="1:11" ht="20.399999999999999" x14ac:dyDescent="0.3">
      <c r="A65" s="691" t="s">
        <v>1851</v>
      </c>
      <c r="B65" s="688"/>
      <c r="C65" s="692">
        <v>10045.6</v>
      </c>
      <c r="E65" s="695">
        <f t="shared" si="3"/>
        <v>2.1377478066719443E-3</v>
      </c>
      <c r="F65" s="695">
        <f t="shared" si="5"/>
        <v>0.95566710993538051</v>
      </c>
      <c r="G65" s="626" t="str">
        <f t="shared" si="4"/>
        <v>C</v>
      </c>
      <c r="H65" s="121"/>
      <c r="I65" s="121"/>
      <c r="J65" s="121"/>
      <c r="K65" s="121"/>
    </row>
    <row r="66" spans="1:11" ht="20.399999999999999" x14ac:dyDescent="0.3">
      <c r="A66" s="691" t="s">
        <v>1681</v>
      </c>
      <c r="B66" s="688"/>
      <c r="C66" s="692">
        <v>9817.5400000000009</v>
      </c>
      <c r="E66" s="695">
        <f t="shared" si="3"/>
        <v>2.0892156368872024E-3</v>
      </c>
      <c r="F66" s="695">
        <f t="shared" si="5"/>
        <v>0.95775632557226775</v>
      </c>
      <c r="G66" s="626" t="str">
        <f t="shared" si="4"/>
        <v>C</v>
      </c>
      <c r="H66" s="121"/>
      <c r="I66" s="121"/>
      <c r="J66" s="121"/>
      <c r="K66" s="121"/>
    </row>
    <row r="67" spans="1:11" ht="20.399999999999999" x14ac:dyDescent="0.3">
      <c r="A67" s="691" t="s">
        <v>1996</v>
      </c>
      <c r="B67" s="688"/>
      <c r="C67" s="692">
        <v>8986.56</v>
      </c>
      <c r="E67" s="695">
        <f t="shared" si="3"/>
        <v>1.9123794426938983E-3</v>
      </c>
      <c r="F67" s="695">
        <f t="shared" si="5"/>
        <v>0.9596687050149616</v>
      </c>
      <c r="G67" s="626" t="str">
        <f t="shared" si="4"/>
        <v>C</v>
      </c>
      <c r="H67" s="121"/>
      <c r="I67" s="121"/>
      <c r="J67" s="121"/>
      <c r="K67" s="121"/>
    </row>
    <row r="68" spans="1:11" ht="20.399999999999999" x14ac:dyDescent="0.3">
      <c r="A68" s="691" t="s">
        <v>1971</v>
      </c>
      <c r="B68" s="688"/>
      <c r="C68" s="692">
        <v>8918</v>
      </c>
      <c r="E68" s="695">
        <f t="shared" si="3"/>
        <v>1.8977895735347214E-3</v>
      </c>
      <c r="F68" s="695">
        <f t="shared" si="5"/>
        <v>0.9615664945884963</v>
      </c>
      <c r="G68" s="626" t="str">
        <f t="shared" si="4"/>
        <v>C</v>
      </c>
      <c r="H68" s="121"/>
      <c r="I68" s="121"/>
      <c r="J68" s="121"/>
      <c r="K68" s="121"/>
    </row>
    <row r="69" spans="1:11" ht="20.399999999999999" x14ac:dyDescent="0.3">
      <c r="A69" s="691" t="s">
        <v>1704</v>
      </c>
      <c r="B69" s="688"/>
      <c r="C69" s="692">
        <v>8311.2000000000007</v>
      </c>
      <c r="E69" s="695">
        <f t="shared" ref="E69:E100" si="6">C69/$C$129</f>
        <v>1.7686598680827291E-3</v>
      </c>
      <c r="F69" s="695">
        <f t="shared" si="5"/>
        <v>0.96333515445657902</v>
      </c>
      <c r="G69" s="626" t="str">
        <f t="shared" ref="G69:G100" si="7">IF(F69&lt;=$K$5,"A",IF(F69&lt;=$K$6,"B","C"))</f>
        <v>C</v>
      </c>
      <c r="H69" s="121"/>
      <c r="I69" s="121"/>
      <c r="J69" s="121"/>
      <c r="K69" s="121"/>
    </row>
    <row r="70" spans="1:11" x14ac:dyDescent="0.3">
      <c r="A70" s="691" t="s">
        <v>1504</v>
      </c>
      <c r="B70" s="688"/>
      <c r="C70" s="692">
        <v>8214.25</v>
      </c>
      <c r="E70" s="695">
        <f t="shared" si="6"/>
        <v>1.7480284822165941E-3</v>
      </c>
      <c r="F70" s="695">
        <f t="shared" ref="F70:F101" si="8">E70+F69</f>
        <v>0.96508318293879558</v>
      </c>
      <c r="G70" s="626" t="str">
        <f t="shared" si="7"/>
        <v>C</v>
      </c>
      <c r="H70" s="121"/>
      <c r="I70" s="121"/>
      <c r="J70" s="121"/>
      <c r="K70" s="121"/>
    </row>
    <row r="71" spans="1:11" ht="20.399999999999999" x14ac:dyDescent="0.3">
      <c r="A71" s="691" t="s">
        <v>1821</v>
      </c>
      <c r="B71" s="688"/>
      <c r="C71" s="692">
        <v>8073.22</v>
      </c>
      <c r="E71" s="695">
        <f t="shared" si="6"/>
        <v>1.7180166787230304E-3</v>
      </c>
      <c r="F71" s="695">
        <f t="shared" si="8"/>
        <v>0.96680119961751865</v>
      </c>
      <c r="G71" s="626" t="str">
        <f t="shared" si="7"/>
        <v>C</v>
      </c>
      <c r="H71" s="121"/>
      <c r="I71" s="121"/>
      <c r="J71" s="121"/>
      <c r="K71" s="121"/>
    </row>
    <row r="72" spans="1:11" ht="20.399999999999999" x14ac:dyDescent="0.3">
      <c r="A72" s="691" t="s">
        <v>1625</v>
      </c>
      <c r="B72" s="688"/>
      <c r="C72" s="692">
        <v>7986.9</v>
      </c>
      <c r="E72" s="695">
        <f t="shared" si="6"/>
        <v>1.6996474035506242E-3</v>
      </c>
      <c r="F72" s="695">
        <f t="shared" si="8"/>
        <v>0.96850084702106931</v>
      </c>
      <c r="G72" s="626" t="str">
        <f t="shared" si="7"/>
        <v>C</v>
      </c>
      <c r="H72" s="121"/>
      <c r="I72" s="121"/>
      <c r="J72" s="121"/>
      <c r="K72" s="121"/>
    </row>
    <row r="73" spans="1:11" ht="20.399999999999999" x14ac:dyDescent="0.3">
      <c r="A73" s="691" t="s">
        <v>1859</v>
      </c>
      <c r="B73" s="688"/>
      <c r="C73" s="692">
        <v>7959.51</v>
      </c>
      <c r="E73" s="695">
        <f t="shared" si="6"/>
        <v>1.6938186912363032E-3</v>
      </c>
      <c r="F73" s="695">
        <f t="shared" si="8"/>
        <v>0.97019466571230562</v>
      </c>
      <c r="G73" s="626" t="str">
        <f t="shared" si="7"/>
        <v>C</v>
      </c>
      <c r="H73" s="121"/>
      <c r="I73" s="121"/>
      <c r="J73" s="121"/>
      <c r="K73" s="121"/>
    </row>
    <row r="74" spans="1:11" ht="20.399999999999999" x14ac:dyDescent="0.3">
      <c r="A74" s="691" t="s">
        <v>2018</v>
      </c>
      <c r="B74" s="688"/>
      <c r="C74" s="692">
        <v>7947.81</v>
      </c>
      <c r="E74" s="695">
        <f t="shared" si="6"/>
        <v>1.691328879842453E-3</v>
      </c>
      <c r="F74" s="695">
        <f t="shared" si="8"/>
        <v>0.97188599459214808</v>
      </c>
      <c r="G74" s="626" t="str">
        <f t="shared" si="7"/>
        <v>C</v>
      </c>
      <c r="H74" s="121"/>
      <c r="I74" s="121"/>
      <c r="J74" s="121"/>
      <c r="K74" s="121"/>
    </row>
    <row r="75" spans="1:11" ht="20.399999999999999" x14ac:dyDescent="0.3">
      <c r="A75" s="691" t="s">
        <v>1744</v>
      </c>
      <c r="B75" s="688"/>
      <c r="C75" s="692">
        <v>7722.52</v>
      </c>
      <c r="E75" s="695">
        <f t="shared" si="6"/>
        <v>1.6433861782253149E-3</v>
      </c>
      <c r="F75" s="695">
        <f t="shared" si="8"/>
        <v>0.97352938077037343</v>
      </c>
      <c r="G75" s="626" t="str">
        <f t="shared" si="7"/>
        <v>C</v>
      </c>
      <c r="H75" s="121"/>
      <c r="I75" s="121"/>
      <c r="J75" s="121"/>
      <c r="K75" s="121"/>
    </row>
    <row r="76" spans="1:11" ht="20.399999999999999" x14ac:dyDescent="0.3">
      <c r="A76" s="691" t="s">
        <v>1770</v>
      </c>
      <c r="B76" s="688"/>
      <c r="C76" s="692">
        <v>7473.44</v>
      </c>
      <c r="E76" s="695">
        <f t="shared" si="6"/>
        <v>1.5903808601073477E-3</v>
      </c>
      <c r="F76" s="695">
        <f t="shared" si="8"/>
        <v>0.97511976163048075</v>
      </c>
      <c r="G76" s="626" t="str">
        <f t="shared" si="7"/>
        <v>C</v>
      </c>
      <c r="H76" s="121"/>
      <c r="I76" s="121"/>
      <c r="J76" s="121"/>
      <c r="K76" s="121"/>
    </row>
    <row r="77" spans="1:11" x14ac:dyDescent="0.3">
      <c r="A77" s="691" t="s">
        <v>1630</v>
      </c>
      <c r="B77" s="688"/>
      <c r="C77" s="692">
        <v>6873.89</v>
      </c>
      <c r="E77" s="695">
        <f t="shared" si="6"/>
        <v>1.4627939865019721E-3</v>
      </c>
      <c r="F77" s="695">
        <f t="shared" si="8"/>
        <v>0.97658255561698271</v>
      </c>
      <c r="G77" s="626" t="str">
        <f t="shared" si="7"/>
        <v>C</v>
      </c>
      <c r="H77" s="121"/>
      <c r="I77" s="121"/>
      <c r="J77" s="121"/>
      <c r="K77" s="121"/>
    </row>
    <row r="78" spans="1:11" ht="20.399999999999999" x14ac:dyDescent="0.3">
      <c r="A78" s="691" t="s">
        <v>1838</v>
      </c>
      <c r="B78" s="688"/>
      <c r="C78" s="692">
        <v>5700.6</v>
      </c>
      <c r="E78" s="695">
        <f t="shared" si="6"/>
        <v>1.2131127206651755E-3</v>
      </c>
      <c r="F78" s="695">
        <f t="shared" si="8"/>
        <v>0.97779566833764786</v>
      </c>
      <c r="G78" s="626" t="str">
        <f t="shared" si="7"/>
        <v>C</v>
      </c>
      <c r="H78" s="121"/>
      <c r="I78" s="121"/>
      <c r="J78" s="121"/>
      <c r="K78" s="121"/>
    </row>
    <row r="79" spans="1:11" ht="20.399999999999999" x14ac:dyDescent="0.3">
      <c r="A79" s="691" t="s">
        <v>1816</v>
      </c>
      <c r="B79" s="688"/>
      <c r="C79" s="692">
        <v>5482.38</v>
      </c>
      <c r="E79" s="695">
        <f t="shared" si="6"/>
        <v>1.1666745461039792E-3</v>
      </c>
      <c r="F79" s="695">
        <f t="shared" si="8"/>
        <v>0.97896234288375183</v>
      </c>
      <c r="G79" s="626" t="str">
        <f t="shared" si="7"/>
        <v>C</v>
      </c>
      <c r="H79" s="121"/>
      <c r="I79" s="121"/>
      <c r="J79" s="121"/>
      <c r="K79" s="121"/>
    </row>
    <row r="80" spans="1:11" ht="20.399999999999999" x14ac:dyDescent="0.3">
      <c r="A80" s="691" t="s">
        <v>1698</v>
      </c>
      <c r="B80" s="688"/>
      <c r="C80" s="692">
        <v>5388.62</v>
      </c>
      <c r="E80" s="695">
        <f t="shared" si="6"/>
        <v>1.1467220062503555E-3</v>
      </c>
      <c r="F80" s="695">
        <f t="shared" si="8"/>
        <v>0.98010906489000216</v>
      </c>
      <c r="G80" s="626" t="str">
        <f t="shared" si="7"/>
        <v>C</v>
      </c>
      <c r="H80" s="121"/>
      <c r="I80" s="121"/>
      <c r="J80" s="121"/>
      <c r="K80" s="121"/>
    </row>
    <row r="81" spans="1:11" ht="30.6" x14ac:dyDescent="0.3">
      <c r="A81" s="691" t="s">
        <v>1672</v>
      </c>
      <c r="B81" s="688"/>
      <c r="C81" s="692">
        <v>5267.08</v>
      </c>
      <c r="E81" s="695">
        <f t="shared" si="6"/>
        <v>1.1208577603692824E-3</v>
      </c>
      <c r="F81" s="695">
        <f t="shared" si="8"/>
        <v>0.98122992265037146</v>
      </c>
      <c r="G81" s="626" t="str">
        <f t="shared" si="7"/>
        <v>C</v>
      </c>
      <c r="H81" s="121"/>
      <c r="I81" s="121"/>
      <c r="J81" s="121"/>
      <c r="K81" s="121"/>
    </row>
    <row r="82" spans="1:11" ht="20.399999999999999" x14ac:dyDescent="0.3">
      <c r="A82" s="691" t="s">
        <v>1509</v>
      </c>
      <c r="B82" s="688"/>
      <c r="C82" s="692">
        <v>5235.1099999999997</v>
      </c>
      <c r="E82" s="695">
        <f t="shared" si="6"/>
        <v>1.1140544039366848E-3</v>
      </c>
      <c r="F82" s="695">
        <f t="shared" si="8"/>
        <v>0.98234397705430809</v>
      </c>
      <c r="G82" s="626" t="str">
        <f t="shared" si="7"/>
        <v>C</v>
      </c>
      <c r="H82" s="121"/>
      <c r="I82" s="121"/>
      <c r="J82" s="121"/>
      <c r="K82" s="121"/>
    </row>
    <row r="83" spans="1:11" ht="20.399999999999999" x14ac:dyDescent="0.3">
      <c r="A83" s="691" t="s">
        <v>1907</v>
      </c>
      <c r="B83" s="688"/>
      <c r="C83" s="692">
        <v>4639.3900000000003</v>
      </c>
      <c r="E83" s="695">
        <f t="shared" si="6"/>
        <v>9.8728257115510793E-4</v>
      </c>
      <c r="F83" s="695">
        <f t="shared" si="8"/>
        <v>0.98333125962546319</v>
      </c>
      <c r="G83" s="626" t="str">
        <f t="shared" si="7"/>
        <v>C</v>
      </c>
      <c r="H83" s="121"/>
      <c r="I83" s="121"/>
      <c r="J83" s="121"/>
      <c r="K83" s="121"/>
    </row>
    <row r="84" spans="1:11" ht="20.399999999999999" x14ac:dyDescent="0.3">
      <c r="A84" s="691" t="s">
        <v>1800</v>
      </c>
      <c r="B84" s="688"/>
      <c r="C84" s="692">
        <v>4131.22</v>
      </c>
      <c r="E84" s="695">
        <f t="shared" si="6"/>
        <v>8.7914176294888002E-4</v>
      </c>
      <c r="F84" s="695">
        <f t="shared" si="8"/>
        <v>0.98421040138841209</v>
      </c>
      <c r="G84" s="626" t="str">
        <f t="shared" si="7"/>
        <v>C</v>
      </c>
      <c r="H84" s="121"/>
      <c r="I84" s="121"/>
      <c r="J84" s="121"/>
      <c r="K84" s="121"/>
    </row>
    <row r="85" spans="1:11" ht="20.399999999999999" x14ac:dyDescent="0.3">
      <c r="A85" s="691" t="s">
        <v>2011</v>
      </c>
      <c r="B85" s="688"/>
      <c r="C85" s="692">
        <v>3778.96</v>
      </c>
      <c r="E85" s="695">
        <f t="shared" si="6"/>
        <v>8.0417928759865119E-4</v>
      </c>
      <c r="F85" s="695">
        <f t="shared" si="8"/>
        <v>0.98501458067601078</v>
      </c>
      <c r="G85" s="626" t="str">
        <f t="shared" si="7"/>
        <v>C</v>
      </c>
      <c r="H85" s="121"/>
      <c r="I85" s="121"/>
      <c r="J85" s="121"/>
      <c r="K85" s="121"/>
    </row>
    <row r="86" spans="1:11" ht="20.399999999999999" x14ac:dyDescent="0.3">
      <c r="A86" s="691" t="s">
        <v>1618</v>
      </c>
      <c r="B86" s="688"/>
      <c r="C86" s="692">
        <v>3769.2</v>
      </c>
      <c r="E86" s="695">
        <f t="shared" si="6"/>
        <v>8.0210231672651617E-4</v>
      </c>
      <c r="F86" s="695">
        <f t="shared" si="8"/>
        <v>0.98581668299273728</v>
      </c>
      <c r="G86" s="626" t="str">
        <f t="shared" si="7"/>
        <v>C</v>
      </c>
      <c r="H86" s="121"/>
      <c r="I86" s="121"/>
      <c r="J86" s="121"/>
      <c r="K86" s="121"/>
    </row>
    <row r="87" spans="1:11" ht="30.6" x14ac:dyDescent="0.3">
      <c r="A87" s="691" t="s">
        <v>1795</v>
      </c>
      <c r="B87" s="688"/>
      <c r="C87" s="692">
        <v>3219.5299999999997</v>
      </c>
      <c r="E87" s="695">
        <f t="shared" si="6"/>
        <v>6.8513012622586249E-4</v>
      </c>
      <c r="F87" s="695">
        <f t="shared" si="8"/>
        <v>0.98650181311896312</v>
      </c>
      <c r="G87" s="626" t="str">
        <f t="shared" si="7"/>
        <v>C</v>
      </c>
      <c r="H87" s="121"/>
      <c r="I87" s="121"/>
      <c r="J87" s="121"/>
      <c r="K87" s="121"/>
    </row>
    <row r="88" spans="1:11" x14ac:dyDescent="0.3">
      <c r="A88" s="691" t="s">
        <v>2004</v>
      </c>
      <c r="B88" s="688"/>
      <c r="C88" s="692">
        <v>3155.88</v>
      </c>
      <c r="E88" s="695">
        <f t="shared" si="6"/>
        <v>6.7158512663453211E-4</v>
      </c>
      <c r="F88" s="695">
        <f t="shared" si="8"/>
        <v>0.98717339824559769</v>
      </c>
      <c r="G88" s="626" t="str">
        <f t="shared" si="7"/>
        <v>C</v>
      </c>
      <c r="H88" s="121"/>
      <c r="I88" s="121"/>
      <c r="J88" s="121"/>
      <c r="K88" s="121"/>
    </row>
    <row r="89" spans="1:11" ht="20.399999999999999" x14ac:dyDescent="0.3">
      <c r="A89" s="691" t="s">
        <v>1765</v>
      </c>
      <c r="B89" s="688"/>
      <c r="C89" s="692">
        <v>3123.52</v>
      </c>
      <c r="E89" s="695">
        <f t="shared" si="6"/>
        <v>6.6469877648880611E-4</v>
      </c>
      <c r="F89" s="695">
        <f t="shared" si="8"/>
        <v>0.98783809702208647</v>
      </c>
      <c r="G89" s="626" t="str">
        <f t="shared" si="7"/>
        <v>C</v>
      </c>
      <c r="H89" s="121"/>
      <c r="I89" s="121"/>
      <c r="J89" s="121"/>
      <c r="K89" s="121"/>
    </row>
    <row r="90" spans="1:11" ht="20.399999999999999" x14ac:dyDescent="0.3">
      <c r="A90" s="691" t="s">
        <v>1872</v>
      </c>
      <c r="B90" s="688"/>
      <c r="C90" s="692">
        <v>3097.12</v>
      </c>
      <c r="E90" s="695">
        <f t="shared" si="6"/>
        <v>6.5908074052319532E-4</v>
      </c>
      <c r="F90" s="695">
        <f t="shared" si="8"/>
        <v>0.9884971777626097</v>
      </c>
      <c r="G90" s="626" t="str">
        <f t="shared" si="7"/>
        <v>C</v>
      </c>
      <c r="H90" s="121"/>
      <c r="I90" s="121"/>
      <c r="J90" s="121"/>
      <c r="K90" s="121"/>
    </row>
    <row r="91" spans="1:11" ht="20.399999999999999" x14ac:dyDescent="0.3">
      <c r="A91" s="691" t="s">
        <v>1892</v>
      </c>
      <c r="B91" s="688"/>
      <c r="C91" s="692">
        <v>2858.8</v>
      </c>
      <c r="E91" s="695">
        <f t="shared" si="6"/>
        <v>6.0836519767000019E-4</v>
      </c>
      <c r="F91" s="695">
        <f t="shared" si="8"/>
        <v>0.98910554296027975</v>
      </c>
      <c r="G91" s="626" t="str">
        <f t="shared" si="7"/>
        <v>C</v>
      </c>
      <c r="H91" s="121"/>
      <c r="I91" s="121"/>
      <c r="J91" s="121"/>
      <c r="K91" s="121"/>
    </row>
    <row r="92" spans="1:11" ht="20.399999999999999" x14ac:dyDescent="0.3">
      <c r="A92" s="691" t="s">
        <v>1657</v>
      </c>
      <c r="B92" s="688"/>
      <c r="C92" s="692">
        <v>2849.84</v>
      </c>
      <c r="E92" s="695">
        <f t="shared" si="6"/>
        <v>6.0645847031197474E-4</v>
      </c>
      <c r="F92" s="695">
        <f t="shared" si="8"/>
        <v>0.98971200143059168</v>
      </c>
      <c r="G92" s="626" t="str">
        <f t="shared" si="7"/>
        <v>C</v>
      </c>
      <c r="H92" s="121"/>
      <c r="I92" s="121"/>
      <c r="J92" s="121"/>
      <c r="K92" s="121"/>
    </row>
    <row r="93" spans="1:11" x14ac:dyDescent="0.3">
      <c r="A93" s="691" t="s">
        <v>1568</v>
      </c>
      <c r="B93" s="688"/>
      <c r="C93" s="692">
        <v>2727.67</v>
      </c>
      <c r="E93" s="695">
        <f t="shared" si="6"/>
        <v>5.8046015766354041E-4</v>
      </c>
      <c r="F93" s="695">
        <f t="shared" si="8"/>
        <v>0.99029246158825524</v>
      </c>
      <c r="G93" s="626" t="str">
        <f t="shared" si="7"/>
        <v>C</v>
      </c>
      <c r="H93" s="121"/>
      <c r="I93" s="121"/>
      <c r="J93" s="121"/>
      <c r="K93" s="121"/>
    </row>
    <row r="94" spans="1:11" x14ac:dyDescent="0.3">
      <c r="A94" s="691" t="s">
        <v>2003</v>
      </c>
      <c r="B94" s="688"/>
      <c r="C94" s="692">
        <v>2643.06</v>
      </c>
      <c r="E94" s="695">
        <f t="shared" si="6"/>
        <v>5.6245477800254324E-4</v>
      </c>
      <c r="F94" s="695">
        <f t="shared" si="8"/>
        <v>0.99085491636625778</v>
      </c>
      <c r="G94" s="626" t="str">
        <f t="shared" si="7"/>
        <v>C</v>
      </c>
      <c r="H94" s="121"/>
      <c r="I94" s="121"/>
      <c r="J94" s="121"/>
      <c r="K94" s="121"/>
    </row>
    <row r="95" spans="1:11" ht="20.399999999999999" x14ac:dyDescent="0.3">
      <c r="A95" s="691" t="s">
        <v>1651</v>
      </c>
      <c r="B95" s="688"/>
      <c r="C95" s="692">
        <v>2368.8000000000002</v>
      </c>
      <c r="E95" s="695">
        <f t="shared" si="6"/>
        <v>5.0409104527798256E-4</v>
      </c>
      <c r="F95" s="695">
        <f t="shared" si="8"/>
        <v>0.99135900741153571</v>
      </c>
      <c r="G95" s="626" t="str">
        <f t="shared" si="7"/>
        <v>C</v>
      </c>
      <c r="H95" s="121"/>
      <c r="I95" s="121"/>
      <c r="J95" s="121"/>
      <c r="K95" s="121"/>
    </row>
    <row r="96" spans="1:11" x14ac:dyDescent="0.3">
      <c r="A96" s="691" t="s">
        <v>2022</v>
      </c>
      <c r="B96" s="688"/>
      <c r="C96" s="692">
        <v>2354.8000000000002</v>
      </c>
      <c r="E96" s="695">
        <f t="shared" si="6"/>
        <v>5.0111178378106777E-4</v>
      </c>
      <c r="F96" s="695">
        <f t="shared" si="8"/>
        <v>0.9918601191953168</v>
      </c>
      <c r="G96" s="626" t="str">
        <f t="shared" si="7"/>
        <v>C</v>
      </c>
      <c r="H96" s="121"/>
      <c r="I96" s="121"/>
      <c r="J96" s="121"/>
      <c r="K96" s="121"/>
    </row>
    <row r="97" spans="1:11" ht="20.399999999999999" x14ac:dyDescent="0.3">
      <c r="A97" s="691" t="s">
        <v>1555</v>
      </c>
      <c r="B97" s="688"/>
      <c r="C97" s="692">
        <v>2323.6</v>
      </c>
      <c r="E97" s="695">
        <f t="shared" si="6"/>
        <v>4.9447228673080048E-4</v>
      </c>
      <c r="F97" s="695">
        <f t="shared" si="8"/>
        <v>0.99235459148204763</v>
      </c>
      <c r="G97" s="626" t="str">
        <f t="shared" si="7"/>
        <v>C</v>
      </c>
      <c r="H97" s="121"/>
      <c r="I97" s="121"/>
      <c r="J97" s="121"/>
      <c r="K97" s="121"/>
    </row>
    <row r="98" spans="1:11" ht="20.399999999999999" x14ac:dyDescent="0.3">
      <c r="A98" s="691" t="s">
        <v>2024</v>
      </c>
      <c r="B98" s="688"/>
      <c r="C98" s="692">
        <v>2193.38</v>
      </c>
      <c r="E98" s="695">
        <f t="shared" si="6"/>
        <v>4.6676089872164022E-4</v>
      </c>
      <c r="F98" s="695">
        <f t="shared" si="8"/>
        <v>0.9928213523807693</v>
      </c>
      <c r="G98" s="626" t="str">
        <f t="shared" si="7"/>
        <v>C</v>
      </c>
      <c r="H98" s="121"/>
      <c r="I98" s="121"/>
      <c r="J98" s="121"/>
      <c r="K98" s="121"/>
    </row>
    <row r="99" spans="1:11" ht="20.399999999999999" x14ac:dyDescent="0.3">
      <c r="A99" s="691" t="s">
        <v>1761</v>
      </c>
      <c r="B99" s="688"/>
      <c r="C99" s="692">
        <v>2153.16</v>
      </c>
      <c r="E99" s="695">
        <f t="shared" si="6"/>
        <v>4.5820190604978927E-4</v>
      </c>
      <c r="F99" s="695">
        <f t="shared" si="8"/>
        <v>0.99327955428681913</v>
      </c>
      <c r="G99" s="626" t="str">
        <f t="shared" si="7"/>
        <v>C</v>
      </c>
      <c r="H99" s="121"/>
      <c r="I99" s="121"/>
      <c r="J99" s="121"/>
      <c r="K99" s="121"/>
    </row>
    <row r="100" spans="1:11" x14ac:dyDescent="0.3">
      <c r="A100" s="691" t="s">
        <v>2000</v>
      </c>
      <c r="B100" s="688"/>
      <c r="C100" s="692">
        <v>2090.06</v>
      </c>
      <c r="E100" s="695">
        <f t="shared" si="6"/>
        <v>4.4477394887440904E-4</v>
      </c>
      <c r="F100" s="695">
        <f t="shared" si="8"/>
        <v>0.99372432823569357</v>
      </c>
      <c r="G100" s="626" t="str">
        <f t="shared" si="7"/>
        <v>C</v>
      </c>
      <c r="H100" s="121"/>
      <c r="I100" s="121"/>
      <c r="J100" s="121"/>
      <c r="K100" s="121"/>
    </row>
    <row r="101" spans="1:11" ht="30.6" x14ac:dyDescent="0.3">
      <c r="A101" s="691" t="s">
        <v>1749</v>
      </c>
      <c r="B101" s="688"/>
      <c r="C101" s="692">
        <v>1845.66</v>
      </c>
      <c r="E101" s="695">
        <f t="shared" ref="E101:E128" si="9">C101/$C$129</f>
        <v>3.9276455531398228E-4</v>
      </c>
      <c r="F101" s="695">
        <f t="shared" si="8"/>
        <v>0.99411709279100757</v>
      </c>
      <c r="G101" s="626" t="str">
        <f t="shared" ref="G101:G128" si="10">IF(F101&lt;=$K$5,"A",IF(F101&lt;=$K$6,"B","C"))</f>
        <v>C</v>
      </c>
      <c r="H101" s="121"/>
      <c r="I101" s="121"/>
      <c r="J101" s="121"/>
      <c r="K101" s="121"/>
    </row>
    <row r="102" spans="1:11" ht="20.399999999999999" x14ac:dyDescent="0.3">
      <c r="A102" s="691" t="s">
        <v>1895</v>
      </c>
      <c r="B102" s="688"/>
      <c r="C102" s="692">
        <v>1800.27</v>
      </c>
      <c r="E102" s="695">
        <f t="shared" si="9"/>
        <v>3.8310536393219928E-4</v>
      </c>
      <c r="F102" s="695">
        <f t="shared" ref="F102:F128" si="11">E102+F101</f>
        <v>0.99450019815493973</v>
      </c>
      <c r="G102" s="626" t="str">
        <f t="shared" si="10"/>
        <v>C</v>
      </c>
      <c r="H102" s="121"/>
      <c r="I102" s="121"/>
      <c r="J102" s="121"/>
      <c r="K102" s="121"/>
    </row>
    <row r="103" spans="1:11" ht="20.399999999999999" x14ac:dyDescent="0.3">
      <c r="A103" s="691" t="s">
        <v>1790</v>
      </c>
      <c r="B103" s="688"/>
      <c r="C103" s="692">
        <v>1746.78</v>
      </c>
      <c r="E103" s="695">
        <f t="shared" si="9"/>
        <v>3.7172245697005837E-4</v>
      </c>
      <c r="F103" s="695">
        <f t="shared" si="11"/>
        <v>0.99487192061190977</v>
      </c>
      <c r="G103" s="626" t="str">
        <f t="shared" si="10"/>
        <v>C</v>
      </c>
      <c r="H103" s="121"/>
      <c r="I103" s="121"/>
      <c r="J103" s="121"/>
      <c r="K103" s="121"/>
    </row>
    <row r="104" spans="1:11" ht="20.399999999999999" x14ac:dyDescent="0.3">
      <c r="A104" s="691" t="s">
        <v>2013</v>
      </c>
      <c r="B104" s="688"/>
      <c r="C104" s="692">
        <v>1735.48</v>
      </c>
      <c r="E104" s="695">
        <f t="shared" si="9"/>
        <v>3.6931776733326288E-4</v>
      </c>
      <c r="F104" s="695">
        <f t="shared" si="11"/>
        <v>0.99524123837924305</v>
      </c>
      <c r="G104" s="626" t="str">
        <f t="shared" si="10"/>
        <v>C</v>
      </c>
      <c r="H104" s="121"/>
      <c r="I104" s="121"/>
      <c r="J104" s="121"/>
      <c r="K104" s="121"/>
    </row>
    <row r="105" spans="1:11" ht="20.399999999999999" x14ac:dyDescent="0.3">
      <c r="A105" s="691" t="s">
        <v>1931</v>
      </c>
      <c r="B105" s="688"/>
      <c r="C105" s="692">
        <v>1716.53</v>
      </c>
      <c r="E105" s="695">
        <f t="shared" si="9"/>
        <v>3.6528512409279607E-4</v>
      </c>
      <c r="F105" s="695">
        <f t="shared" si="11"/>
        <v>0.99560652350333589</v>
      </c>
      <c r="G105" s="626" t="str">
        <f t="shared" si="10"/>
        <v>C</v>
      </c>
      <c r="H105" s="121"/>
      <c r="I105" s="121"/>
      <c r="J105" s="121"/>
      <c r="K105" s="121"/>
    </row>
    <row r="106" spans="1:11" ht="30.6" x14ac:dyDescent="0.3">
      <c r="A106" s="691" t="s">
        <v>1646</v>
      </c>
      <c r="B106" s="688"/>
      <c r="C106" s="692">
        <v>1695.78</v>
      </c>
      <c r="E106" s="695">
        <f t="shared" si="9"/>
        <v>3.6086943294558307E-4</v>
      </c>
      <c r="F106" s="695">
        <f t="shared" si="11"/>
        <v>0.99596739293628145</v>
      </c>
      <c r="G106" s="626" t="str">
        <f t="shared" si="10"/>
        <v>C</v>
      </c>
      <c r="H106" s="121"/>
      <c r="I106" s="121"/>
      <c r="J106" s="121"/>
      <c r="K106" s="121"/>
    </row>
    <row r="107" spans="1:11" ht="30.6" x14ac:dyDescent="0.3">
      <c r="A107" s="691" t="s">
        <v>1757</v>
      </c>
      <c r="B107" s="688"/>
      <c r="C107" s="692">
        <v>1691.37</v>
      </c>
      <c r="E107" s="695">
        <f t="shared" si="9"/>
        <v>3.5993096557405491E-4</v>
      </c>
      <c r="F107" s="695">
        <f t="shared" si="11"/>
        <v>0.99632732390185552</v>
      </c>
      <c r="G107" s="626" t="str">
        <f t="shared" si="10"/>
        <v>C</v>
      </c>
      <c r="H107" s="121"/>
      <c r="I107" s="121"/>
      <c r="J107" s="121"/>
      <c r="K107" s="121"/>
    </row>
    <row r="108" spans="1:11" ht="20.399999999999999" x14ac:dyDescent="0.3">
      <c r="A108" s="691" t="s">
        <v>2015</v>
      </c>
      <c r="B108" s="688"/>
      <c r="C108" s="692">
        <v>1678.8</v>
      </c>
      <c r="E108" s="695">
        <f t="shared" si="9"/>
        <v>3.5725601435861073E-4</v>
      </c>
      <c r="F108" s="695">
        <f t="shared" si="11"/>
        <v>0.99668457991621418</v>
      </c>
      <c r="G108" s="626" t="str">
        <f t="shared" si="10"/>
        <v>C</v>
      </c>
      <c r="H108" s="121"/>
      <c r="I108" s="121"/>
      <c r="J108" s="121"/>
      <c r="K108" s="121"/>
    </row>
    <row r="109" spans="1:11" ht="30.6" x14ac:dyDescent="0.3">
      <c r="A109" s="691" t="s">
        <v>2020</v>
      </c>
      <c r="B109" s="688"/>
      <c r="C109" s="692">
        <v>1657.99</v>
      </c>
      <c r="E109" s="695">
        <f t="shared" si="9"/>
        <v>3.5282755494783953E-4</v>
      </c>
      <c r="F109" s="695">
        <f t="shared" si="11"/>
        <v>0.99703740747116198</v>
      </c>
      <c r="G109" s="626" t="str">
        <f t="shared" si="10"/>
        <v>C</v>
      </c>
      <c r="H109" s="121"/>
      <c r="I109" s="121"/>
      <c r="J109" s="121"/>
      <c r="K109" s="121"/>
    </row>
    <row r="110" spans="1:11" ht="20.399999999999999" x14ac:dyDescent="0.3">
      <c r="A110" s="691" t="s">
        <v>1734</v>
      </c>
      <c r="B110" s="688"/>
      <c r="C110" s="692">
        <v>1602.21</v>
      </c>
      <c r="E110" s="695">
        <f t="shared" si="9"/>
        <v>3.4095732592656045E-4</v>
      </c>
      <c r="F110" s="695">
        <f t="shared" si="11"/>
        <v>0.99737836479708852</v>
      </c>
      <c r="G110" s="626" t="str">
        <f t="shared" si="10"/>
        <v>C</v>
      </c>
      <c r="H110" s="121"/>
      <c r="I110" s="121"/>
      <c r="J110" s="121"/>
      <c r="K110" s="121"/>
    </row>
    <row r="111" spans="1:11" ht="20.399999999999999" x14ac:dyDescent="0.3">
      <c r="A111" s="691" t="s">
        <v>1716</v>
      </c>
      <c r="B111" s="688"/>
      <c r="C111" s="692">
        <v>1472.58</v>
      </c>
      <c r="E111" s="695">
        <f t="shared" si="9"/>
        <v>3.1337149250905584E-4</v>
      </c>
      <c r="F111" s="695">
        <f t="shared" si="11"/>
        <v>0.99769173628959762</v>
      </c>
      <c r="G111" s="626" t="str">
        <f t="shared" si="10"/>
        <v>C</v>
      </c>
      <c r="H111" s="121"/>
      <c r="I111" s="121"/>
      <c r="J111" s="121"/>
      <c r="K111" s="121"/>
    </row>
    <row r="112" spans="1:11" ht="20.399999999999999" x14ac:dyDescent="0.3">
      <c r="A112" s="691" t="s">
        <v>1729</v>
      </c>
      <c r="B112" s="688"/>
      <c r="C112" s="692">
        <v>1363.73</v>
      </c>
      <c r="E112" s="695">
        <f t="shared" si="9"/>
        <v>2.9020773437054339E-4</v>
      </c>
      <c r="F112" s="695">
        <f t="shared" si="11"/>
        <v>0.99798194402396811</v>
      </c>
      <c r="G112" s="626" t="str">
        <f t="shared" si="10"/>
        <v>C</v>
      </c>
      <c r="H112" s="121"/>
      <c r="I112" s="121"/>
      <c r="J112" s="121"/>
      <c r="K112" s="121"/>
    </row>
    <row r="113" spans="1:11" x14ac:dyDescent="0.3">
      <c r="A113" s="691" t="s">
        <v>1069</v>
      </c>
      <c r="B113" s="688"/>
      <c r="C113" s="692">
        <v>1358.28</v>
      </c>
      <c r="E113" s="695">
        <f t="shared" si="9"/>
        <v>2.8904795043067298E-4</v>
      </c>
      <c r="F113" s="695">
        <f t="shared" si="11"/>
        <v>0.99827099197439884</v>
      </c>
      <c r="G113" s="626" t="str">
        <f t="shared" si="10"/>
        <v>C</v>
      </c>
      <c r="H113" s="121"/>
      <c r="I113" s="121"/>
      <c r="J113" s="121"/>
      <c r="K113" s="121"/>
    </row>
    <row r="114" spans="1:11" ht="20.399999999999999" x14ac:dyDescent="0.3">
      <c r="A114" s="691" t="s">
        <v>1777</v>
      </c>
      <c r="B114" s="688"/>
      <c r="C114" s="692">
        <v>1348.88</v>
      </c>
      <c r="E114" s="695">
        <f t="shared" si="9"/>
        <v>2.8704758913988734E-4</v>
      </c>
      <c r="F114" s="695">
        <f t="shared" si="11"/>
        <v>0.99855803956353872</v>
      </c>
      <c r="G114" s="626" t="str">
        <f t="shared" si="10"/>
        <v>C</v>
      </c>
      <c r="H114" s="121"/>
      <c r="I114" s="121"/>
      <c r="J114" s="121"/>
      <c r="K114" s="121"/>
    </row>
    <row r="115" spans="1:11" ht="20.399999999999999" x14ac:dyDescent="0.3">
      <c r="A115" s="691" t="s">
        <v>1773</v>
      </c>
      <c r="B115" s="688"/>
      <c r="C115" s="692">
        <v>1055.04</v>
      </c>
      <c r="E115" s="695">
        <f t="shared" si="9"/>
        <v>2.245171464074986E-4</v>
      </c>
      <c r="F115" s="695">
        <f t="shared" si="11"/>
        <v>0.9987825567099462</v>
      </c>
      <c r="G115" s="626" t="str">
        <f t="shared" si="10"/>
        <v>C</v>
      </c>
      <c r="H115" s="121"/>
      <c r="I115" s="121"/>
      <c r="J115" s="121"/>
      <c r="K115" s="121"/>
    </row>
    <row r="116" spans="1:11" x14ac:dyDescent="0.3">
      <c r="A116" s="691" t="s">
        <v>1709</v>
      </c>
      <c r="B116" s="688"/>
      <c r="C116" s="692">
        <v>934.72</v>
      </c>
      <c r="E116" s="695">
        <f t="shared" si="9"/>
        <v>1.9891252188544234E-4</v>
      </c>
      <c r="F116" s="695">
        <f t="shared" si="11"/>
        <v>0.99898146923183162</v>
      </c>
      <c r="G116" s="626" t="str">
        <f t="shared" si="10"/>
        <v>C</v>
      </c>
      <c r="H116" s="121"/>
      <c r="I116" s="121"/>
      <c r="J116" s="121"/>
      <c r="K116" s="121"/>
    </row>
    <row r="117" spans="1:11" ht="20.399999999999999" x14ac:dyDescent="0.3">
      <c r="A117" s="691" t="s">
        <v>1787</v>
      </c>
      <c r="B117" s="688"/>
      <c r="C117" s="692">
        <v>837.6</v>
      </c>
      <c r="E117" s="695">
        <f t="shared" si="9"/>
        <v>1.7824495927255918E-4</v>
      </c>
      <c r="F117" s="695">
        <f t="shared" si="11"/>
        <v>0.99915971419110416</v>
      </c>
      <c r="G117" s="626" t="str">
        <f t="shared" si="10"/>
        <v>C</v>
      </c>
      <c r="H117" s="121"/>
      <c r="I117" s="121"/>
      <c r="J117" s="121"/>
      <c r="K117" s="121"/>
    </row>
    <row r="118" spans="1:11" ht="30.6" x14ac:dyDescent="0.3">
      <c r="A118" s="691" t="s">
        <v>1989</v>
      </c>
      <c r="B118" s="688"/>
      <c r="C118" s="692">
        <v>580.21</v>
      </c>
      <c r="E118" s="695">
        <f t="shared" si="9"/>
        <v>1.2347123665178077E-4</v>
      </c>
      <c r="F118" s="695">
        <f t="shared" si="11"/>
        <v>0.99928318542775596</v>
      </c>
      <c r="G118" s="626" t="str">
        <f t="shared" si="10"/>
        <v>C</v>
      </c>
      <c r="H118" s="121"/>
      <c r="I118" s="121"/>
      <c r="J118" s="121"/>
      <c r="K118" s="121"/>
    </row>
    <row r="119" spans="1:11" ht="20.399999999999999" x14ac:dyDescent="0.3">
      <c r="A119" s="691" t="s">
        <v>1848</v>
      </c>
      <c r="B119" s="688"/>
      <c r="C119" s="692">
        <v>494.34</v>
      </c>
      <c r="E119" s="695">
        <f t="shared" si="9"/>
        <v>1.0519772345606124E-4</v>
      </c>
      <c r="F119" s="695">
        <f t="shared" si="11"/>
        <v>0.99938838315121203</v>
      </c>
      <c r="G119" s="626" t="str">
        <f t="shared" si="10"/>
        <v>C</v>
      </c>
      <c r="H119" s="121"/>
      <c r="I119" s="121"/>
      <c r="J119" s="121"/>
      <c r="K119" s="121"/>
    </row>
    <row r="120" spans="1:11" ht="20.399999999999999" x14ac:dyDescent="0.3">
      <c r="A120" s="691" t="s">
        <v>1927</v>
      </c>
      <c r="B120" s="688"/>
      <c r="C120" s="692">
        <v>468.15</v>
      </c>
      <c r="E120" s="695">
        <f t="shared" si="9"/>
        <v>9.9624376412904217E-5</v>
      </c>
      <c r="F120" s="695">
        <f t="shared" si="11"/>
        <v>0.9994880075276249</v>
      </c>
      <c r="G120" s="626" t="str">
        <f t="shared" si="10"/>
        <v>C</v>
      </c>
      <c r="H120" s="121"/>
      <c r="I120" s="121"/>
      <c r="J120" s="121"/>
      <c r="K120" s="121"/>
    </row>
    <row r="121" spans="1:11" x14ac:dyDescent="0.3">
      <c r="A121" s="691" t="s">
        <v>2008</v>
      </c>
      <c r="B121" s="688"/>
      <c r="C121" s="692">
        <v>456.28</v>
      </c>
      <c r="E121" s="695">
        <f t="shared" si="9"/>
        <v>9.7098388272305743E-5</v>
      </c>
      <c r="F121" s="695">
        <f t="shared" si="11"/>
        <v>0.99958510591589722</v>
      </c>
      <c r="G121" s="626" t="str">
        <f t="shared" si="10"/>
        <v>C</v>
      </c>
      <c r="H121" s="121"/>
      <c r="I121" s="121"/>
      <c r="J121" s="121"/>
      <c r="K121" s="121"/>
    </row>
    <row r="122" spans="1:11" ht="20.399999999999999" x14ac:dyDescent="0.3">
      <c r="A122" s="691" t="s">
        <v>1922</v>
      </c>
      <c r="B122" s="688"/>
      <c r="C122" s="692">
        <v>426.96</v>
      </c>
      <c r="E122" s="695">
        <f t="shared" si="9"/>
        <v>9.0858963480195626E-5</v>
      </c>
      <c r="F122" s="695">
        <f t="shared" si="11"/>
        <v>0.99967596487937738</v>
      </c>
      <c r="G122" s="626" t="str">
        <f t="shared" si="10"/>
        <v>C</v>
      </c>
      <c r="H122" s="121"/>
      <c r="I122" s="121"/>
      <c r="J122" s="121"/>
      <c r="K122" s="121"/>
    </row>
    <row r="123" spans="1:11" ht="20.399999999999999" x14ac:dyDescent="0.3">
      <c r="A123" s="691" t="s">
        <v>1753</v>
      </c>
      <c r="B123" s="688"/>
      <c r="C123" s="692">
        <v>388.14</v>
      </c>
      <c r="E123" s="695">
        <f t="shared" si="9"/>
        <v>8.2597896958036188E-5</v>
      </c>
      <c r="F123" s="695">
        <f t="shared" si="11"/>
        <v>0.99975856277633546</v>
      </c>
      <c r="G123" s="626" t="str">
        <f t="shared" si="10"/>
        <v>C</v>
      </c>
      <c r="H123" s="121"/>
      <c r="I123" s="121"/>
      <c r="J123" s="121"/>
      <c r="K123" s="121"/>
    </row>
    <row r="124" spans="1:11" ht="20.399999999999999" x14ac:dyDescent="0.3">
      <c r="A124" s="691" t="s">
        <v>1966</v>
      </c>
      <c r="B124" s="688"/>
      <c r="C124" s="692">
        <v>353.54</v>
      </c>
      <c r="E124" s="695">
        <f t="shared" si="9"/>
        <v>7.5234864972803932E-5</v>
      </c>
      <c r="F124" s="695">
        <f t="shared" si="11"/>
        <v>0.99983379764130831</v>
      </c>
      <c r="G124" s="626" t="str">
        <f t="shared" si="10"/>
        <v>C</v>
      </c>
      <c r="H124" s="121"/>
      <c r="I124" s="121"/>
      <c r="J124" s="121"/>
      <c r="K124" s="121"/>
    </row>
    <row r="125" spans="1:11" ht="20.399999999999999" x14ac:dyDescent="0.3">
      <c r="A125" s="691" t="s">
        <v>1688</v>
      </c>
      <c r="B125" s="688"/>
      <c r="C125" s="692">
        <v>315.37</v>
      </c>
      <c r="E125" s="695">
        <f t="shared" si="9"/>
        <v>6.7112121305858388E-5</v>
      </c>
      <c r="F125" s="695">
        <f t="shared" si="11"/>
        <v>0.99990090976261414</v>
      </c>
      <c r="G125" s="626" t="str">
        <f t="shared" si="10"/>
        <v>C</v>
      </c>
      <c r="H125" s="121"/>
      <c r="I125" s="121"/>
      <c r="J125" s="121"/>
      <c r="K125" s="121"/>
    </row>
    <row r="126" spans="1:11" ht="20.399999999999999" x14ac:dyDescent="0.3">
      <c r="A126" s="691" t="s">
        <v>1943</v>
      </c>
      <c r="B126" s="688"/>
      <c r="C126" s="692">
        <v>201.46</v>
      </c>
      <c r="E126" s="695">
        <f t="shared" si="9"/>
        <v>4.2871572940603831E-5</v>
      </c>
      <c r="F126" s="695">
        <f t="shared" si="11"/>
        <v>0.99994378133555473</v>
      </c>
      <c r="G126" s="626" t="str">
        <f t="shared" si="10"/>
        <v>C</v>
      </c>
      <c r="H126" s="121"/>
      <c r="I126" s="121"/>
      <c r="J126" s="121"/>
      <c r="K126" s="121"/>
    </row>
    <row r="127" spans="1:11" x14ac:dyDescent="0.3">
      <c r="A127" s="691" t="s">
        <v>1782</v>
      </c>
      <c r="B127" s="688"/>
      <c r="C127" s="692">
        <v>133.26</v>
      </c>
      <c r="E127" s="695">
        <f t="shared" si="9"/>
        <v>2.8358313362776068E-5</v>
      </c>
      <c r="F127" s="695">
        <f t="shared" si="11"/>
        <v>0.99997213964891751</v>
      </c>
      <c r="G127" s="626" t="str">
        <f t="shared" si="10"/>
        <v>C</v>
      </c>
      <c r="H127" s="121"/>
      <c r="I127" s="121"/>
      <c r="J127" s="121"/>
      <c r="K127" s="121"/>
    </row>
    <row r="128" spans="1:11" ht="20.399999999999999" x14ac:dyDescent="0.3">
      <c r="A128" s="691" t="s">
        <v>1739</v>
      </c>
      <c r="B128" s="688"/>
      <c r="C128" s="692">
        <v>130.91999999999999</v>
      </c>
      <c r="E128" s="695">
        <f t="shared" si="9"/>
        <v>2.7860351084006022E-5</v>
      </c>
      <c r="F128" s="695">
        <f t="shared" si="11"/>
        <v>1.0000000000000016</v>
      </c>
      <c r="G128" s="626" t="str">
        <f t="shared" si="10"/>
        <v>C</v>
      </c>
      <c r="H128" s="121"/>
      <c r="I128" s="121"/>
      <c r="J128" s="121"/>
      <c r="K128" s="121"/>
    </row>
    <row r="129" spans="3:3" x14ac:dyDescent="0.3">
      <c r="C129" s="693">
        <f>SUM(C5:C128)</f>
        <v>4699151.1199999955</v>
      </c>
    </row>
  </sheetData>
  <sortState xmlns:xlrd2="http://schemas.microsoft.com/office/spreadsheetml/2017/richdata2" ref="A5:L7">
    <sortCondition descending="1" ref="C5:C7"/>
  </sortState>
  <mergeCells count="1">
    <mergeCell ref="A1:I1"/>
  </mergeCells>
  <conditionalFormatting sqref="G5:G128">
    <cfRule type="cellIs" dxfId="71" priority="4" operator="equal">
      <formula>"C"</formula>
    </cfRule>
    <cfRule type="cellIs" dxfId="70" priority="5" operator="equal">
      <formula>"B"</formula>
    </cfRule>
    <cfRule type="cellIs" dxfId="69" priority="6" operator="equal">
      <formula>"A"</formula>
    </cfRule>
  </conditionalFormatting>
  <conditionalFormatting sqref="J5:J7">
    <cfRule type="cellIs" dxfId="68" priority="1" operator="equal">
      <formula>"C"</formula>
    </cfRule>
    <cfRule type="cellIs" dxfId="67" priority="2" operator="equal">
      <formula>"B"</formula>
    </cfRule>
    <cfRule type="cellIs" dxfId="66" priority="3" operator="equal">
      <formula>"A"</formula>
    </cfRule>
  </conditionalFormatting>
  <pageMargins left="0.51181102362204722" right="0.51181102362204722" top="0.78740157480314965" bottom="0.78740157480314965" header="0.31496062992125984" footer="0.31496062992125984"/>
  <pageSetup scale="62" fitToHeight="0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39F46-BB61-458D-B6A8-B7AA71C46C0A}">
  <dimension ref="A1:F4"/>
  <sheetViews>
    <sheetView workbookViewId="0">
      <selection activeCell="C60" sqref="C60"/>
    </sheetView>
  </sheetViews>
  <sheetFormatPr defaultRowHeight="14.4" x14ac:dyDescent="0.3"/>
  <cols>
    <col min="1" max="1" width="9" bestFit="1" customWidth="1"/>
    <col min="2" max="2" width="10" bestFit="1" customWidth="1"/>
    <col min="3" max="3" width="102.5546875" bestFit="1" customWidth="1"/>
    <col min="4" max="4" width="9" bestFit="1" customWidth="1"/>
    <col min="5" max="5" width="10" bestFit="1" customWidth="1"/>
    <col min="6" max="6" width="18.88671875" bestFit="1" customWidth="1"/>
  </cols>
  <sheetData>
    <row r="1" spans="1:6" x14ac:dyDescent="0.3">
      <c r="A1" s="698" t="s">
        <v>2047</v>
      </c>
    </row>
    <row r="3" spans="1:6" x14ac:dyDescent="0.3">
      <c r="A3" t="s">
        <v>1</v>
      </c>
      <c r="B3" t="s">
        <v>29</v>
      </c>
      <c r="C3" t="s">
        <v>2</v>
      </c>
      <c r="D3" t="s">
        <v>3</v>
      </c>
      <c r="E3" t="s">
        <v>132</v>
      </c>
      <c r="F3" t="s">
        <v>331</v>
      </c>
    </row>
    <row r="4" spans="1:6" x14ac:dyDescent="0.3">
      <c r="A4" t="s">
        <v>104</v>
      </c>
      <c r="B4" t="s">
        <v>1771</v>
      </c>
      <c r="C4" t="s">
        <v>1770</v>
      </c>
      <c r="D4" t="s">
        <v>9</v>
      </c>
      <c r="E4">
        <v>15.57</v>
      </c>
      <c r="F4">
        <v>18525.310000000001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2A1C-B5D6-4E10-B0B6-349701B3E6BE}">
  <sheetPr>
    <tabColor rgb="FF92D050"/>
  </sheetPr>
  <dimension ref="A3:B130"/>
  <sheetViews>
    <sheetView topLeftCell="A10" zoomScaleNormal="100" workbookViewId="0">
      <selection activeCell="C60" sqref="C60"/>
    </sheetView>
  </sheetViews>
  <sheetFormatPr defaultRowHeight="14.4" x14ac:dyDescent="0.3"/>
  <cols>
    <col min="1" max="1" width="63.109375" customWidth="1"/>
    <col min="2" max="2" width="24.6640625" bestFit="1" customWidth="1"/>
  </cols>
  <sheetData>
    <row r="3" spans="1:2" x14ac:dyDescent="0.3">
      <c r="A3" s="687" t="s">
        <v>2036</v>
      </c>
      <c r="B3" t="s">
        <v>2039</v>
      </c>
    </row>
    <row r="4" spans="1:2" x14ac:dyDescent="0.3">
      <c r="A4" s="688" t="s">
        <v>1895</v>
      </c>
      <c r="B4">
        <v>1800.27</v>
      </c>
    </row>
    <row r="5" spans="1:2" x14ac:dyDescent="0.3">
      <c r="A5" s="688" t="s">
        <v>1805</v>
      </c>
      <c r="B5">
        <v>72530</v>
      </c>
    </row>
    <row r="6" spans="1:2" x14ac:dyDescent="0.3">
      <c r="A6" s="688" t="s">
        <v>1582</v>
      </c>
      <c r="B6">
        <v>154660.70000000001</v>
      </c>
    </row>
    <row r="7" spans="1:2" x14ac:dyDescent="0.3">
      <c r="A7" s="688" t="s">
        <v>1538</v>
      </c>
      <c r="B7">
        <v>32889.03</v>
      </c>
    </row>
    <row r="8" spans="1:2" x14ac:dyDescent="0.3">
      <c r="A8" s="688" t="s">
        <v>1829</v>
      </c>
      <c r="B8">
        <v>55443.93</v>
      </c>
    </row>
    <row r="9" spans="1:2" x14ac:dyDescent="0.3">
      <c r="A9" s="688" t="s">
        <v>1594</v>
      </c>
      <c r="B9">
        <v>17949</v>
      </c>
    </row>
    <row r="10" spans="1:2" x14ac:dyDescent="0.3">
      <c r="A10" s="688" t="s">
        <v>1691</v>
      </c>
      <c r="B10">
        <v>17738.509999999998</v>
      </c>
    </row>
    <row r="11" spans="1:2" x14ac:dyDescent="0.3">
      <c r="A11" s="688" t="s">
        <v>1834</v>
      </c>
      <c r="B11">
        <v>124291.57</v>
      </c>
    </row>
    <row r="12" spans="1:2" x14ac:dyDescent="0.3">
      <c r="A12" s="688" t="s">
        <v>1545</v>
      </c>
      <c r="B12">
        <v>107958.19</v>
      </c>
    </row>
    <row r="13" spans="1:2" x14ac:dyDescent="0.3">
      <c r="A13" s="688" t="s">
        <v>1547</v>
      </c>
      <c r="B13">
        <v>25694.67</v>
      </c>
    </row>
    <row r="14" spans="1:2" x14ac:dyDescent="0.3">
      <c r="A14" s="688" t="s">
        <v>1551</v>
      </c>
      <c r="B14">
        <v>13040.04</v>
      </c>
    </row>
    <row r="15" spans="1:2" x14ac:dyDescent="0.3">
      <c r="A15" s="688" t="s">
        <v>1555</v>
      </c>
      <c r="B15">
        <v>2323.6</v>
      </c>
    </row>
    <row r="16" spans="1:2" x14ac:dyDescent="0.3">
      <c r="A16" s="688" t="s">
        <v>1523</v>
      </c>
      <c r="B16">
        <v>32327.23</v>
      </c>
    </row>
    <row r="17" spans="1:2" x14ac:dyDescent="0.3">
      <c r="A17" s="688" t="s">
        <v>1526</v>
      </c>
      <c r="B17">
        <v>147438.39999999999</v>
      </c>
    </row>
    <row r="18" spans="1:2" x14ac:dyDescent="0.3">
      <c r="A18" s="688" t="s">
        <v>1519</v>
      </c>
      <c r="B18">
        <v>39391.17</v>
      </c>
    </row>
    <row r="19" spans="1:2" x14ac:dyDescent="0.3">
      <c r="A19" s="688" t="s">
        <v>1564</v>
      </c>
      <c r="B19">
        <v>16155.61</v>
      </c>
    </row>
    <row r="20" spans="1:2" x14ac:dyDescent="0.3">
      <c r="A20" s="688" t="s">
        <v>1989</v>
      </c>
      <c r="B20">
        <v>580.21</v>
      </c>
    </row>
    <row r="21" spans="1:2" x14ac:dyDescent="0.3">
      <c r="A21" s="688" t="s">
        <v>1770</v>
      </c>
      <c r="B21">
        <v>18525.310000000001</v>
      </c>
    </row>
    <row r="22" spans="1:2" x14ac:dyDescent="0.3">
      <c r="A22" s="688" t="s">
        <v>2013</v>
      </c>
      <c r="B22">
        <v>1735.48</v>
      </c>
    </row>
    <row r="23" spans="1:2" x14ac:dyDescent="0.3">
      <c r="A23" s="688" t="s">
        <v>2011</v>
      </c>
      <c r="B23">
        <v>3778.96</v>
      </c>
    </row>
    <row r="24" spans="1:2" x14ac:dyDescent="0.3">
      <c r="A24" s="688" t="s">
        <v>2000</v>
      </c>
      <c r="B24">
        <v>2090.06</v>
      </c>
    </row>
    <row r="25" spans="1:2" x14ac:dyDescent="0.3">
      <c r="A25" s="688" t="s">
        <v>1911</v>
      </c>
      <c r="B25">
        <v>14110.56</v>
      </c>
    </row>
    <row r="26" spans="1:2" x14ac:dyDescent="0.3">
      <c r="A26" s="688" t="s">
        <v>1936</v>
      </c>
      <c r="B26">
        <v>23278.04</v>
      </c>
    </row>
    <row r="27" spans="1:2" x14ac:dyDescent="0.3">
      <c r="A27" s="688" t="s">
        <v>2003</v>
      </c>
      <c r="B27">
        <v>2643.06</v>
      </c>
    </row>
    <row r="28" spans="1:2" x14ac:dyDescent="0.3">
      <c r="A28" s="688" t="s">
        <v>1589</v>
      </c>
      <c r="B28">
        <v>25584.239999999998</v>
      </c>
    </row>
    <row r="29" spans="1:2" x14ac:dyDescent="0.3">
      <c r="A29" s="688" t="s">
        <v>1782</v>
      </c>
      <c r="B29">
        <v>133.26</v>
      </c>
    </row>
    <row r="30" spans="1:2" x14ac:dyDescent="0.3">
      <c r="A30" s="688" t="s">
        <v>1864</v>
      </c>
      <c r="B30">
        <v>38532.300000000003</v>
      </c>
    </row>
    <row r="31" spans="1:2" x14ac:dyDescent="0.3">
      <c r="A31" s="688" t="s">
        <v>1529</v>
      </c>
      <c r="B31">
        <v>176552.40999999997</v>
      </c>
    </row>
    <row r="32" spans="1:2" x14ac:dyDescent="0.3">
      <c r="A32" s="688" t="s">
        <v>1509</v>
      </c>
      <c r="B32">
        <v>5235.1099999999997</v>
      </c>
    </row>
    <row r="33" spans="1:2" x14ac:dyDescent="0.3">
      <c r="A33" s="688" t="s">
        <v>1922</v>
      </c>
      <c r="B33">
        <v>426.96</v>
      </c>
    </row>
    <row r="34" spans="1:2" x14ac:dyDescent="0.3">
      <c r="A34" s="688" t="s">
        <v>1721</v>
      </c>
      <c r="B34">
        <v>154056.32000000001</v>
      </c>
    </row>
    <row r="35" spans="1:2" x14ac:dyDescent="0.3">
      <c r="A35" s="688" t="s">
        <v>1726</v>
      </c>
      <c r="B35">
        <v>37392.49</v>
      </c>
    </row>
    <row r="36" spans="1:2" x14ac:dyDescent="0.3">
      <c r="A36" s="688" t="s">
        <v>1979</v>
      </c>
      <c r="B36">
        <v>56977.98</v>
      </c>
    </row>
    <row r="37" spans="1:2" x14ac:dyDescent="0.3">
      <c r="A37" s="688" t="s">
        <v>1606</v>
      </c>
      <c r="B37">
        <v>48503.770000000004</v>
      </c>
    </row>
    <row r="38" spans="1:2" x14ac:dyDescent="0.3">
      <c r="A38" s="688" t="s">
        <v>1643</v>
      </c>
      <c r="B38">
        <v>12406.61</v>
      </c>
    </row>
    <row r="39" spans="1:2" x14ac:dyDescent="0.3">
      <c r="A39" s="688" t="s">
        <v>1071</v>
      </c>
      <c r="B39">
        <v>23244.16</v>
      </c>
    </row>
    <row r="40" spans="1:2" x14ac:dyDescent="0.3">
      <c r="A40" s="688" t="s">
        <v>1765</v>
      </c>
      <c r="B40">
        <v>3123.52</v>
      </c>
    </row>
    <row r="41" spans="1:2" x14ac:dyDescent="0.3">
      <c r="A41" s="688" t="s">
        <v>1761</v>
      </c>
      <c r="B41">
        <v>2153.16</v>
      </c>
    </row>
    <row r="42" spans="1:2" x14ac:dyDescent="0.3">
      <c r="A42" s="688" t="s">
        <v>1709</v>
      </c>
      <c r="B42">
        <v>934.72</v>
      </c>
    </row>
    <row r="43" spans="1:2" x14ac:dyDescent="0.3">
      <c r="A43" s="688" t="s">
        <v>1991</v>
      </c>
      <c r="B43">
        <v>47427.05</v>
      </c>
    </row>
    <row r="44" spans="1:2" x14ac:dyDescent="0.3">
      <c r="A44" s="688" t="s">
        <v>1716</v>
      </c>
      <c r="B44">
        <v>1472.58</v>
      </c>
    </row>
    <row r="45" spans="1:2" x14ac:dyDescent="0.3">
      <c r="A45" s="688" t="s">
        <v>1646</v>
      </c>
      <c r="B45">
        <v>1695.78</v>
      </c>
    </row>
    <row r="46" spans="1:2" x14ac:dyDescent="0.3">
      <c r="A46" s="688" t="s">
        <v>1592</v>
      </c>
      <c r="B46">
        <v>122496.9</v>
      </c>
    </row>
    <row r="47" spans="1:2" x14ac:dyDescent="0.3">
      <c r="A47" s="688" t="s">
        <v>1889</v>
      </c>
      <c r="B47">
        <v>52800.160000000003</v>
      </c>
    </row>
    <row r="48" spans="1:2" x14ac:dyDescent="0.3">
      <c r="A48" s="688" t="s">
        <v>1883</v>
      </c>
      <c r="B48">
        <v>168934.78</v>
      </c>
    </row>
    <row r="49" spans="1:2" x14ac:dyDescent="0.3">
      <c r="A49" s="688" t="s">
        <v>1892</v>
      </c>
      <c r="B49">
        <v>2858.8</v>
      </c>
    </row>
    <row r="50" spans="1:2" x14ac:dyDescent="0.3">
      <c r="A50" s="688" t="s">
        <v>1501</v>
      </c>
      <c r="B50">
        <v>31468.720000000001</v>
      </c>
    </row>
    <row r="51" spans="1:2" x14ac:dyDescent="0.3">
      <c r="A51" s="688" t="s">
        <v>1854</v>
      </c>
      <c r="B51">
        <v>18378.060000000001</v>
      </c>
    </row>
    <row r="52" spans="1:2" x14ac:dyDescent="0.3">
      <c r="A52" s="688" t="s">
        <v>1795</v>
      </c>
      <c r="B52">
        <v>3219.5299999999997</v>
      </c>
    </row>
    <row r="53" spans="1:2" x14ac:dyDescent="0.3">
      <c r="A53" s="688" t="s">
        <v>2020</v>
      </c>
      <c r="B53">
        <v>1657.99</v>
      </c>
    </row>
    <row r="54" spans="1:2" x14ac:dyDescent="0.3">
      <c r="A54" s="688" t="s">
        <v>1618</v>
      </c>
      <c r="B54">
        <v>3769.2</v>
      </c>
    </row>
    <row r="55" spans="1:2" x14ac:dyDescent="0.3">
      <c r="A55" s="688" t="s">
        <v>1615</v>
      </c>
      <c r="B55">
        <v>41148.17</v>
      </c>
    </row>
    <row r="56" spans="1:2" x14ac:dyDescent="0.3">
      <c r="A56" s="688" t="s">
        <v>2015</v>
      </c>
      <c r="B56">
        <v>1678.8</v>
      </c>
    </row>
    <row r="57" spans="1:2" x14ac:dyDescent="0.3">
      <c r="A57" s="688" t="s">
        <v>1843</v>
      </c>
      <c r="B57">
        <v>10886.1</v>
      </c>
    </row>
    <row r="58" spans="1:2" x14ac:dyDescent="0.3">
      <c r="A58" s="688" t="s">
        <v>1838</v>
      </c>
      <c r="B58">
        <v>5700.6</v>
      </c>
    </row>
    <row r="59" spans="1:2" x14ac:dyDescent="0.3">
      <c r="A59" s="688" t="s">
        <v>1514</v>
      </c>
      <c r="B59">
        <v>392467.4</v>
      </c>
    </row>
    <row r="60" spans="1:2" x14ac:dyDescent="0.3">
      <c r="A60" s="688" t="s">
        <v>1635</v>
      </c>
      <c r="B60">
        <v>79072.03</v>
      </c>
    </row>
    <row r="61" spans="1:2" x14ac:dyDescent="0.3">
      <c r="A61" s="688" t="s">
        <v>1872</v>
      </c>
      <c r="B61">
        <v>3097.12</v>
      </c>
    </row>
    <row r="62" spans="1:2" x14ac:dyDescent="0.3">
      <c r="A62" s="688" t="s">
        <v>1604</v>
      </c>
      <c r="B62">
        <v>55414.13</v>
      </c>
    </row>
    <row r="63" spans="1:2" x14ac:dyDescent="0.3">
      <c r="A63" s="688" t="s">
        <v>2022</v>
      </c>
      <c r="B63">
        <v>2354.8000000000002</v>
      </c>
    </row>
    <row r="64" spans="1:2" x14ac:dyDescent="0.3">
      <c r="A64" s="688" t="s">
        <v>1816</v>
      </c>
      <c r="B64">
        <v>5482.38</v>
      </c>
    </row>
    <row r="65" spans="1:2" x14ac:dyDescent="0.3">
      <c r="A65" s="688" t="s">
        <v>1992</v>
      </c>
      <c r="B65">
        <v>58343.18</v>
      </c>
    </row>
    <row r="66" spans="1:2" x14ac:dyDescent="0.3">
      <c r="A66" s="688" t="s">
        <v>1907</v>
      </c>
      <c r="B66">
        <v>4639.3900000000003</v>
      </c>
    </row>
    <row r="67" spans="1:2" x14ac:dyDescent="0.3">
      <c r="A67" s="688" t="s">
        <v>1995</v>
      </c>
      <c r="B67">
        <v>12536.38</v>
      </c>
    </row>
    <row r="68" spans="1:2" x14ac:dyDescent="0.3">
      <c r="A68" s="688" t="s">
        <v>1322</v>
      </c>
    </row>
    <row r="69" spans="1:2" x14ac:dyDescent="0.3">
      <c r="A69" s="688" t="s">
        <v>1684</v>
      </c>
      <c r="B69">
        <v>27996.639999999999</v>
      </c>
    </row>
    <row r="70" spans="1:2" x14ac:dyDescent="0.3">
      <c r="A70" s="688" t="s">
        <v>1996</v>
      </c>
      <c r="B70">
        <v>8986.56</v>
      </c>
    </row>
    <row r="71" spans="1:2" x14ac:dyDescent="0.3">
      <c r="A71" s="688" t="s">
        <v>1676</v>
      </c>
      <c r="B71">
        <v>11688.24</v>
      </c>
    </row>
    <row r="72" spans="1:2" x14ac:dyDescent="0.3">
      <c r="A72" s="688" t="s">
        <v>1662</v>
      </c>
      <c r="B72">
        <v>14223.6</v>
      </c>
    </row>
    <row r="73" spans="1:2" x14ac:dyDescent="0.3">
      <c r="A73" s="688" t="s">
        <v>1667</v>
      </c>
      <c r="B73">
        <v>47041.34</v>
      </c>
    </row>
    <row r="74" spans="1:2" x14ac:dyDescent="0.3">
      <c r="A74" s="688" t="s">
        <v>1672</v>
      </c>
      <c r="B74">
        <v>5267.08</v>
      </c>
    </row>
    <row r="75" spans="1:2" x14ac:dyDescent="0.3">
      <c r="A75" s="688" t="s">
        <v>1811</v>
      </c>
      <c r="B75">
        <v>22823.010000000002</v>
      </c>
    </row>
    <row r="76" spans="1:2" x14ac:dyDescent="0.3">
      <c r="A76" s="688" t="s">
        <v>1559</v>
      </c>
      <c r="B76">
        <v>472414.2</v>
      </c>
    </row>
    <row r="77" spans="1:2" x14ac:dyDescent="0.3">
      <c r="A77" s="688" t="s">
        <v>1535</v>
      </c>
      <c r="B77">
        <v>175271.11</v>
      </c>
    </row>
    <row r="78" spans="1:2" x14ac:dyDescent="0.3">
      <c r="A78" s="688" t="s">
        <v>1800</v>
      </c>
      <c r="B78">
        <v>4131.22</v>
      </c>
    </row>
    <row r="79" spans="1:2" x14ac:dyDescent="0.3">
      <c r="A79" s="688" t="s">
        <v>1859</v>
      </c>
      <c r="B79">
        <v>7959.51</v>
      </c>
    </row>
    <row r="80" spans="1:2" x14ac:dyDescent="0.3">
      <c r="A80" s="688" t="s">
        <v>1757</v>
      </c>
      <c r="B80">
        <v>1691.37</v>
      </c>
    </row>
    <row r="81" spans="1:2" x14ac:dyDescent="0.3">
      <c r="A81" s="688" t="s">
        <v>1753</v>
      </c>
      <c r="B81">
        <v>388.14</v>
      </c>
    </row>
    <row r="82" spans="1:2" x14ac:dyDescent="0.3">
      <c r="A82" s="688" t="s">
        <v>1879</v>
      </c>
      <c r="B82">
        <v>37545</v>
      </c>
    </row>
    <row r="83" spans="1:2" x14ac:dyDescent="0.3">
      <c r="A83" s="688" t="s">
        <v>1848</v>
      </c>
      <c r="B83">
        <v>494.34</v>
      </c>
    </row>
    <row r="84" spans="1:2" x14ac:dyDescent="0.3">
      <c r="A84" s="688" t="s">
        <v>1869</v>
      </c>
      <c r="B84">
        <v>53252.22</v>
      </c>
    </row>
    <row r="85" spans="1:2" x14ac:dyDescent="0.3">
      <c r="A85" s="688" t="s">
        <v>2004</v>
      </c>
      <c r="B85">
        <v>3155.88</v>
      </c>
    </row>
    <row r="86" spans="1:2" x14ac:dyDescent="0.3">
      <c r="A86" s="688" t="s">
        <v>2008</v>
      </c>
      <c r="B86">
        <v>456.28</v>
      </c>
    </row>
    <row r="87" spans="1:2" x14ac:dyDescent="0.3">
      <c r="A87" s="688" t="s">
        <v>1688</v>
      </c>
      <c r="B87">
        <v>315.37</v>
      </c>
    </row>
    <row r="88" spans="1:2" x14ac:dyDescent="0.3">
      <c r="A88" s="688" t="s">
        <v>1704</v>
      </c>
      <c r="B88">
        <v>8311.2000000000007</v>
      </c>
    </row>
    <row r="89" spans="1:2" x14ac:dyDescent="0.3">
      <c r="A89" s="688" t="s">
        <v>1943</v>
      </c>
      <c r="B89">
        <v>201.46</v>
      </c>
    </row>
    <row r="90" spans="1:2" x14ac:dyDescent="0.3">
      <c r="A90" s="688" t="s">
        <v>1696</v>
      </c>
      <c r="B90">
        <v>14909.33</v>
      </c>
    </row>
    <row r="91" spans="1:2" x14ac:dyDescent="0.3">
      <c r="A91" s="688" t="s">
        <v>1698</v>
      </c>
      <c r="B91">
        <v>5388.62</v>
      </c>
    </row>
    <row r="92" spans="1:2" x14ac:dyDescent="0.3">
      <c r="A92" s="688" t="s">
        <v>1610</v>
      </c>
      <c r="B92">
        <v>58760.98</v>
      </c>
    </row>
    <row r="93" spans="1:2" x14ac:dyDescent="0.3">
      <c r="A93" s="688" t="s">
        <v>1899</v>
      </c>
      <c r="B93">
        <v>258574.68</v>
      </c>
    </row>
    <row r="94" spans="1:2" x14ac:dyDescent="0.3">
      <c r="A94" s="688" t="s">
        <v>1851</v>
      </c>
      <c r="B94">
        <v>10045.6</v>
      </c>
    </row>
    <row r="95" spans="1:2" x14ac:dyDescent="0.3">
      <c r="A95" s="688" t="s">
        <v>2016</v>
      </c>
      <c r="B95">
        <v>75501.11</v>
      </c>
    </row>
    <row r="96" spans="1:2" x14ac:dyDescent="0.3">
      <c r="A96" s="688" t="s">
        <v>2018</v>
      </c>
      <c r="B96">
        <v>7947.81</v>
      </c>
    </row>
    <row r="97" spans="1:2" x14ac:dyDescent="0.3">
      <c r="A97" s="688" t="s">
        <v>1915</v>
      </c>
      <c r="B97">
        <v>101837.7</v>
      </c>
    </row>
    <row r="98" spans="1:2" x14ac:dyDescent="0.3">
      <c r="A98" s="688" t="s">
        <v>1681</v>
      </c>
      <c r="B98">
        <v>9817.5400000000009</v>
      </c>
    </row>
    <row r="99" spans="1:2" x14ac:dyDescent="0.3">
      <c r="A99" s="688" t="s">
        <v>1821</v>
      </c>
      <c r="B99">
        <v>8073.22</v>
      </c>
    </row>
    <row r="100" spans="1:2" x14ac:dyDescent="0.3">
      <c r="A100" s="688" t="s">
        <v>2024</v>
      </c>
      <c r="B100">
        <v>2193.38</v>
      </c>
    </row>
    <row r="101" spans="1:2" x14ac:dyDescent="0.3">
      <c r="A101" s="688" t="s">
        <v>1739</v>
      </c>
      <c r="B101">
        <v>130.91999999999999</v>
      </c>
    </row>
    <row r="102" spans="1:2" x14ac:dyDescent="0.3">
      <c r="A102" s="688" t="s">
        <v>1504</v>
      </c>
      <c r="B102">
        <v>8214.25</v>
      </c>
    </row>
    <row r="103" spans="1:2" x14ac:dyDescent="0.3">
      <c r="A103" s="688" t="s">
        <v>1787</v>
      </c>
      <c r="B103">
        <v>837.6</v>
      </c>
    </row>
    <row r="104" spans="1:2" x14ac:dyDescent="0.3">
      <c r="A104" s="688" t="s">
        <v>1598</v>
      </c>
      <c r="B104">
        <v>125706.71</v>
      </c>
    </row>
    <row r="105" spans="1:2" x14ac:dyDescent="0.3">
      <c r="A105" s="688" t="s">
        <v>1625</v>
      </c>
      <c r="B105">
        <v>7986.9</v>
      </c>
    </row>
    <row r="106" spans="1:2" x14ac:dyDescent="0.3">
      <c r="A106" s="688" t="s">
        <v>1902</v>
      </c>
      <c r="B106">
        <v>13402.37</v>
      </c>
    </row>
    <row r="107" spans="1:2" x14ac:dyDescent="0.3">
      <c r="A107" s="688" t="s">
        <v>2025</v>
      </c>
      <c r="B107">
        <v>153401.64000000001</v>
      </c>
    </row>
    <row r="108" spans="1:2" x14ac:dyDescent="0.3">
      <c r="A108" s="688" t="s">
        <v>1790</v>
      </c>
      <c r="B108">
        <v>1746.78</v>
      </c>
    </row>
    <row r="109" spans="1:2" x14ac:dyDescent="0.3">
      <c r="A109" s="688" t="s">
        <v>1630</v>
      </c>
      <c r="B109">
        <v>6873.89</v>
      </c>
    </row>
    <row r="110" spans="1:2" x14ac:dyDescent="0.3">
      <c r="A110" s="688" t="s">
        <v>1874</v>
      </c>
      <c r="B110">
        <v>106670</v>
      </c>
    </row>
    <row r="111" spans="1:2" x14ac:dyDescent="0.3">
      <c r="A111" s="688" t="s">
        <v>1640</v>
      </c>
      <c r="B111">
        <v>113249.21</v>
      </c>
    </row>
    <row r="112" spans="1:2" x14ac:dyDescent="0.3">
      <c r="A112" s="688" t="s">
        <v>1971</v>
      </c>
      <c r="B112">
        <v>8918</v>
      </c>
    </row>
    <row r="113" spans="1:2" x14ac:dyDescent="0.3">
      <c r="A113" s="688" t="s">
        <v>1974</v>
      </c>
      <c r="B113">
        <v>10899.92</v>
      </c>
    </row>
    <row r="114" spans="1:2" x14ac:dyDescent="0.3">
      <c r="A114" s="688" t="s">
        <v>1777</v>
      </c>
      <c r="B114">
        <v>1348.88</v>
      </c>
    </row>
    <row r="115" spans="1:2" x14ac:dyDescent="0.3">
      <c r="A115" s="688" t="s">
        <v>1773</v>
      </c>
      <c r="B115">
        <v>1055.04</v>
      </c>
    </row>
    <row r="116" spans="1:2" x14ac:dyDescent="0.3">
      <c r="A116" s="688" t="s">
        <v>1966</v>
      </c>
      <c r="B116">
        <v>353.54</v>
      </c>
    </row>
    <row r="117" spans="1:2" x14ac:dyDescent="0.3">
      <c r="A117" s="688" t="s">
        <v>1729</v>
      </c>
      <c r="B117">
        <v>1363.73</v>
      </c>
    </row>
    <row r="118" spans="1:2" x14ac:dyDescent="0.3">
      <c r="A118" s="688" t="s">
        <v>1734</v>
      </c>
      <c r="B118">
        <v>1602.21</v>
      </c>
    </row>
    <row r="119" spans="1:2" x14ac:dyDescent="0.3">
      <c r="A119" s="688" t="s">
        <v>1656</v>
      </c>
      <c r="B119">
        <v>11128.67</v>
      </c>
    </row>
    <row r="120" spans="1:2" x14ac:dyDescent="0.3">
      <c r="A120" s="688" t="s">
        <v>1657</v>
      </c>
      <c r="B120">
        <v>2849.84</v>
      </c>
    </row>
    <row r="121" spans="1:2" x14ac:dyDescent="0.3">
      <c r="A121" s="688" t="s">
        <v>1651</v>
      </c>
      <c r="B121">
        <v>2368.8000000000002</v>
      </c>
    </row>
    <row r="122" spans="1:2" x14ac:dyDescent="0.3">
      <c r="A122" s="688" t="s">
        <v>1927</v>
      </c>
      <c r="B122">
        <v>468.15</v>
      </c>
    </row>
    <row r="123" spans="1:2" x14ac:dyDescent="0.3">
      <c r="A123" s="688" t="s">
        <v>1931</v>
      </c>
      <c r="B123">
        <v>1716.53</v>
      </c>
    </row>
    <row r="124" spans="1:2" x14ac:dyDescent="0.3">
      <c r="A124" s="688" t="s">
        <v>1744</v>
      </c>
      <c r="B124">
        <v>7722.52</v>
      </c>
    </row>
    <row r="125" spans="1:2" x14ac:dyDescent="0.3">
      <c r="A125" s="688" t="s">
        <v>1749</v>
      </c>
      <c r="B125">
        <v>1845.66</v>
      </c>
    </row>
    <row r="126" spans="1:2" x14ac:dyDescent="0.3">
      <c r="A126" s="688" t="s">
        <v>1069</v>
      </c>
      <c r="B126">
        <v>1358.28</v>
      </c>
    </row>
    <row r="127" spans="1:2" x14ac:dyDescent="0.3">
      <c r="A127" s="688" t="s">
        <v>1070</v>
      </c>
      <c r="B127">
        <v>14960.9</v>
      </c>
    </row>
    <row r="128" spans="1:2" x14ac:dyDescent="0.3">
      <c r="A128" s="688" t="s">
        <v>1568</v>
      </c>
      <c r="B128">
        <v>2727.67</v>
      </c>
    </row>
    <row r="129" spans="1:2" x14ac:dyDescent="0.3">
      <c r="A129" s="688" t="s">
        <v>2037</v>
      </c>
    </row>
    <row r="130" spans="1:2" x14ac:dyDescent="0.3">
      <c r="A130" s="688" t="s">
        <v>2038</v>
      </c>
      <c r="B130">
        <v>4710202.9900000021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7">
    <tabColor rgb="FFFFC000"/>
  </sheetPr>
  <dimension ref="A1:H311"/>
  <sheetViews>
    <sheetView view="pageBreakPreview" topLeftCell="A15" zoomScale="115" zoomScaleNormal="100" zoomScaleSheetLayoutView="115" workbookViewId="0">
      <pane ySplit="876" topLeftCell="A12" activePane="bottomLeft"/>
      <selection activeCell="A15" sqref="A1:XFD1048576"/>
      <selection pane="bottomLeft" activeCell="C20" sqref="C20"/>
    </sheetView>
  </sheetViews>
  <sheetFormatPr defaultRowHeight="10.199999999999999" x14ac:dyDescent="0.2"/>
  <cols>
    <col min="1" max="1" width="12.44140625" style="56" customWidth="1"/>
    <col min="2" max="2" width="10.88671875" style="56" customWidth="1"/>
    <col min="3" max="3" width="50.44140625" style="56" customWidth="1"/>
    <col min="4" max="4" width="9.109375" style="56"/>
    <col min="5" max="5" width="9" style="56" customWidth="1"/>
    <col min="6" max="6" width="9.5546875" style="56" customWidth="1"/>
    <col min="7" max="7" width="12.109375" style="56" customWidth="1"/>
    <col min="8" max="257" width="9.109375" style="56"/>
    <col min="258" max="258" width="17.5546875" style="56" customWidth="1"/>
    <col min="259" max="259" width="47.5546875" style="56" customWidth="1"/>
    <col min="260" max="260" width="9.109375" style="56"/>
    <col min="261" max="261" width="10.33203125" style="56" customWidth="1"/>
    <col min="262" max="262" width="11.6640625" style="56" customWidth="1"/>
    <col min="263" max="263" width="15.88671875" style="56" customWidth="1"/>
    <col min="264" max="513" width="9.109375" style="56"/>
    <col min="514" max="514" width="17.5546875" style="56" customWidth="1"/>
    <col min="515" max="515" width="47.5546875" style="56" customWidth="1"/>
    <col min="516" max="516" width="9.109375" style="56"/>
    <col min="517" max="517" width="10.33203125" style="56" customWidth="1"/>
    <col min="518" max="518" width="11.6640625" style="56" customWidth="1"/>
    <col min="519" max="519" width="15.88671875" style="56" customWidth="1"/>
    <col min="520" max="769" width="9.109375" style="56"/>
    <col min="770" max="770" width="17.5546875" style="56" customWidth="1"/>
    <col min="771" max="771" width="47.5546875" style="56" customWidth="1"/>
    <col min="772" max="772" width="9.109375" style="56"/>
    <col min="773" max="773" width="10.33203125" style="56" customWidth="1"/>
    <col min="774" max="774" width="11.6640625" style="56" customWidth="1"/>
    <col min="775" max="775" width="15.88671875" style="56" customWidth="1"/>
    <col min="776" max="1025" width="9.109375" style="56"/>
    <col min="1026" max="1026" width="17.5546875" style="56" customWidth="1"/>
    <col min="1027" max="1027" width="47.5546875" style="56" customWidth="1"/>
    <col min="1028" max="1028" width="9.109375" style="56"/>
    <col min="1029" max="1029" width="10.33203125" style="56" customWidth="1"/>
    <col min="1030" max="1030" width="11.6640625" style="56" customWidth="1"/>
    <col min="1031" max="1031" width="15.88671875" style="56" customWidth="1"/>
    <col min="1032" max="1281" width="9.109375" style="56"/>
    <col min="1282" max="1282" width="17.5546875" style="56" customWidth="1"/>
    <col min="1283" max="1283" width="47.5546875" style="56" customWidth="1"/>
    <col min="1284" max="1284" width="9.109375" style="56"/>
    <col min="1285" max="1285" width="10.33203125" style="56" customWidth="1"/>
    <col min="1286" max="1286" width="11.6640625" style="56" customWidth="1"/>
    <col min="1287" max="1287" width="15.88671875" style="56" customWidth="1"/>
    <col min="1288" max="1537" width="9.109375" style="56"/>
    <col min="1538" max="1538" width="17.5546875" style="56" customWidth="1"/>
    <col min="1539" max="1539" width="47.5546875" style="56" customWidth="1"/>
    <col min="1540" max="1540" width="9.109375" style="56"/>
    <col min="1541" max="1541" width="10.33203125" style="56" customWidth="1"/>
    <col min="1542" max="1542" width="11.6640625" style="56" customWidth="1"/>
    <col min="1543" max="1543" width="15.88671875" style="56" customWidth="1"/>
    <col min="1544" max="1793" width="9.109375" style="56"/>
    <col min="1794" max="1794" width="17.5546875" style="56" customWidth="1"/>
    <col min="1795" max="1795" width="47.5546875" style="56" customWidth="1"/>
    <col min="1796" max="1796" width="9.109375" style="56"/>
    <col min="1797" max="1797" width="10.33203125" style="56" customWidth="1"/>
    <col min="1798" max="1798" width="11.6640625" style="56" customWidth="1"/>
    <col min="1799" max="1799" width="15.88671875" style="56" customWidth="1"/>
    <col min="1800" max="2049" width="9.109375" style="56"/>
    <col min="2050" max="2050" width="17.5546875" style="56" customWidth="1"/>
    <col min="2051" max="2051" width="47.5546875" style="56" customWidth="1"/>
    <col min="2052" max="2052" width="9.109375" style="56"/>
    <col min="2053" max="2053" width="10.33203125" style="56" customWidth="1"/>
    <col min="2054" max="2054" width="11.6640625" style="56" customWidth="1"/>
    <col min="2055" max="2055" width="15.88671875" style="56" customWidth="1"/>
    <col min="2056" max="2305" width="9.109375" style="56"/>
    <col min="2306" max="2306" width="17.5546875" style="56" customWidth="1"/>
    <col min="2307" max="2307" width="47.5546875" style="56" customWidth="1"/>
    <col min="2308" max="2308" width="9.109375" style="56"/>
    <col min="2309" max="2309" width="10.33203125" style="56" customWidth="1"/>
    <col min="2310" max="2310" width="11.6640625" style="56" customWidth="1"/>
    <col min="2311" max="2311" width="15.88671875" style="56" customWidth="1"/>
    <col min="2312" max="2561" width="9.109375" style="56"/>
    <col min="2562" max="2562" width="17.5546875" style="56" customWidth="1"/>
    <col min="2563" max="2563" width="47.5546875" style="56" customWidth="1"/>
    <col min="2564" max="2564" width="9.109375" style="56"/>
    <col min="2565" max="2565" width="10.33203125" style="56" customWidth="1"/>
    <col min="2566" max="2566" width="11.6640625" style="56" customWidth="1"/>
    <col min="2567" max="2567" width="15.88671875" style="56" customWidth="1"/>
    <col min="2568" max="2817" width="9.109375" style="56"/>
    <col min="2818" max="2818" width="17.5546875" style="56" customWidth="1"/>
    <col min="2819" max="2819" width="47.5546875" style="56" customWidth="1"/>
    <col min="2820" max="2820" width="9.109375" style="56"/>
    <col min="2821" max="2821" width="10.33203125" style="56" customWidth="1"/>
    <col min="2822" max="2822" width="11.6640625" style="56" customWidth="1"/>
    <col min="2823" max="2823" width="15.88671875" style="56" customWidth="1"/>
    <col min="2824" max="3073" width="9.109375" style="56"/>
    <col min="3074" max="3074" width="17.5546875" style="56" customWidth="1"/>
    <col min="3075" max="3075" width="47.5546875" style="56" customWidth="1"/>
    <col min="3076" max="3076" width="9.109375" style="56"/>
    <col min="3077" max="3077" width="10.33203125" style="56" customWidth="1"/>
    <col min="3078" max="3078" width="11.6640625" style="56" customWidth="1"/>
    <col min="3079" max="3079" width="15.88671875" style="56" customWidth="1"/>
    <col min="3080" max="3329" width="9.109375" style="56"/>
    <col min="3330" max="3330" width="17.5546875" style="56" customWidth="1"/>
    <col min="3331" max="3331" width="47.5546875" style="56" customWidth="1"/>
    <col min="3332" max="3332" width="9.109375" style="56"/>
    <col min="3333" max="3333" width="10.33203125" style="56" customWidth="1"/>
    <col min="3334" max="3334" width="11.6640625" style="56" customWidth="1"/>
    <col min="3335" max="3335" width="15.88671875" style="56" customWidth="1"/>
    <col min="3336" max="3585" width="9.109375" style="56"/>
    <col min="3586" max="3586" width="17.5546875" style="56" customWidth="1"/>
    <col min="3587" max="3587" width="47.5546875" style="56" customWidth="1"/>
    <col min="3588" max="3588" width="9.109375" style="56"/>
    <col min="3589" max="3589" width="10.33203125" style="56" customWidth="1"/>
    <col min="3590" max="3590" width="11.6640625" style="56" customWidth="1"/>
    <col min="3591" max="3591" width="15.88671875" style="56" customWidth="1"/>
    <col min="3592" max="3841" width="9.109375" style="56"/>
    <col min="3842" max="3842" width="17.5546875" style="56" customWidth="1"/>
    <col min="3843" max="3843" width="47.5546875" style="56" customWidth="1"/>
    <col min="3844" max="3844" width="9.109375" style="56"/>
    <col min="3845" max="3845" width="10.33203125" style="56" customWidth="1"/>
    <col min="3846" max="3846" width="11.6640625" style="56" customWidth="1"/>
    <col min="3847" max="3847" width="15.88671875" style="56" customWidth="1"/>
    <col min="3848" max="4097" width="9.109375" style="56"/>
    <col min="4098" max="4098" width="17.5546875" style="56" customWidth="1"/>
    <col min="4099" max="4099" width="47.5546875" style="56" customWidth="1"/>
    <col min="4100" max="4100" width="9.109375" style="56"/>
    <col min="4101" max="4101" width="10.33203125" style="56" customWidth="1"/>
    <col min="4102" max="4102" width="11.6640625" style="56" customWidth="1"/>
    <col min="4103" max="4103" width="15.88671875" style="56" customWidth="1"/>
    <col min="4104" max="4353" width="9.109375" style="56"/>
    <col min="4354" max="4354" width="17.5546875" style="56" customWidth="1"/>
    <col min="4355" max="4355" width="47.5546875" style="56" customWidth="1"/>
    <col min="4356" max="4356" width="9.109375" style="56"/>
    <col min="4357" max="4357" width="10.33203125" style="56" customWidth="1"/>
    <col min="4358" max="4358" width="11.6640625" style="56" customWidth="1"/>
    <col min="4359" max="4359" width="15.88671875" style="56" customWidth="1"/>
    <col min="4360" max="4609" width="9.109375" style="56"/>
    <col min="4610" max="4610" width="17.5546875" style="56" customWidth="1"/>
    <col min="4611" max="4611" width="47.5546875" style="56" customWidth="1"/>
    <col min="4612" max="4612" width="9.109375" style="56"/>
    <col min="4613" max="4613" width="10.33203125" style="56" customWidth="1"/>
    <col min="4614" max="4614" width="11.6640625" style="56" customWidth="1"/>
    <col min="4615" max="4615" width="15.88671875" style="56" customWidth="1"/>
    <col min="4616" max="4865" width="9.109375" style="56"/>
    <col min="4866" max="4866" width="17.5546875" style="56" customWidth="1"/>
    <col min="4867" max="4867" width="47.5546875" style="56" customWidth="1"/>
    <col min="4868" max="4868" width="9.109375" style="56"/>
    <col min="4869" max="4869" width="10.33203125" style="56" customWidth="1"/>
    <col min="4870" max="4870" width="11.6640625" style="56" customWidth="1"/>
    <col min="4871" max="4871" width="15.88671875" style="56" customWidth="1"/>
    <col min="4872" max="5121" width="9.109375" style="56"/>
    <col min="5122" max="5122" width="17.5546875" style="56" customWidth="1"/>
    <col min="5123" max="5123" width="47.5546875" style="56" customWidth="1"/>
    <col min="5124" max="5124" width="9.109375" style="56"/>
    <col min="5125" max="5125" width="10.33203125" style="56" customWidth="1"/>
    <col min="5126" max="5126" width="11.6640625" style="56" customWidth="1"/>
    <col min="5127" max="5127" width="15.88671875" style="56" customWidth="1"/>
    <col min="5128" max="5377" width="9.109375" style="56"/>
    <col min="5378" max="5378" width="17.5546875" style="56" customWidth="1"/>
    <col min="5379" max="5379" width="47.5546875" style="56" customWidth="1"/>
    <col min="5380" max="5380" width="9.109375" style="56"/>
    <col min="5381" max="5381" width="10.33203125" style="56" customWidth="1"/>
    <col min="5382" max="5382" width="11.6640625" style="56" customWidth="1"/>
    <col min="5383" max="5383" width="15.88671875" style="56" customWidth="1"/>
    <col min="5384" max="5633" width="9.109375" style="56"/>
    <col min="5634" max="5634" width="17.5546875" style="56" customWidth="1"/>
    <col min="5635" max="5635" width="47.5546875" style="56" customWidth="1"/>
    <col min="5636" max="5636" width="9.109375" style="56"/>
    <col min="5637" max="5637" width="10.33203125" style="56" customWidth="1"/>
    <col min="5638" max="5638" width="11.6640625" style="56" customWidth="1"/>
    <col min="5639" max="5639" width="15.88671875" style="56" customWidth="1"/>
    <col min="5640" max="5889" width="9.109375" style="56"/>
    <col min="5890" max="5890" width="17.5546875" style="56" customWidth="1"/>
    <col min="5891" max="5891" width="47.5546875" style="56" customWidth="1"/>
    <col min="5892" max="5892" width="9.109375" style="56"/>
    <col min="5893" max="5893" width="10.33203125" style="56" customWidth="1"/>
    <col min="5894" max="5894" width="11.6640625" style="56" customWidth="1"/>
    <col min="5895" max="5895" width="15.88671875" style="56" customWidth="1"/>
    <col min="5896" max="6145" width="9.109375" style="56"/>
    <col min="6146" max="6146" width="17.5546875" style="56" customWidth="1"/>
    <col min="6147" max="6147" width="47.5546875" style="56" customWidth="1"/>
    <col min="6148" max="6148" width="9.109375" style="56"/>
    <col min="6149" max="6149" width="10.33203125" style="56" customWidth="1"/>
    <col min="6150" max="6150" width="11.6640625" style="56" customWidth="1"/>
    <col min="6151" max="6151" width="15.88671875" style="56" customWidth="1"/>
    <col min="6152" max="6401" width="9.109375" style="56"/>
    <col min="6402" max="6402" width="17.5546875" style="56" customWidth="1"/>
    <col min="6403" max="6403" width="47.5546875" style="56" customWidth="1"/>
    <col min="6404" max="6404" width="9.109375" style="56"/>
    <col min="6405" max="6405" width="10.33203125" style="56" customWidth="1"/>
    <col min="6406" max="6406" width="11.6640625" style="56" customWidth="1"/>
    <col min="6407" max="6407" width="15.88671875" style="56" customWidth="1"/>
    <col min="6408" max="6657" width="9.109375" style="56"/>
    <col min="6658" max="6658" width="17.5546875" style="56" customWidth="1"/>
    <col min="6659" max="6659" width="47.5546875" style="56" customWidth="1"/>
    <col min="6660" max="6660" width="9.109375" style="56"/>
    <col min="6661" max="6661" width="10.33203125" style="56" customWidth="1"/>
    <col min="6662" max="6662" width="11.6640625" style="56" customWidth="1"/>
    <col min="6663" max="6663" width="15.88671875" style="56" customWidth="1"/>
    <col min="6664" max="6913" width="9.109375" style="56"/>
    <col min="6914" max="6914" width="17.5546875" style="56" customWidth="1"/>
    <col min="6915" max="6915" width="47.5546875" style="56" customWidth="1"/>
    <col min="6916" max="6916" width="9.109375" style="56"/>
    <col min="6917" max="6917" width="10.33203125" style="56" customWidth="1"/>
    <col min="6918" max="6918" width="11.6640625" style="56" customWidth="1"/>
    <col min="6919" max="6919" width="15.88671875" style="56" customWidth="1"/>
    <col min="6920" max="7169" width="9.109375" style="56"/>
    <col min="7170" max="7170" width="17.5546875" style="56" customWidth="1"/>
    <col min="7171" max="7171" width="47.5546875" style="56" customWidth="1"/>
    <col min="7172" max="7172" width="9.109375" style="56"/>
    <col min="7173" max="7173" width="10.33203125" style="56" customWidth="1"/>
    <col min="7174" max="7174" width="11.6640625" style="56" customWidth="1"/>
    <col min="7175" max="7175" width="15.88671875" style="56" customWidth="1"/>
    <col min="7176" max="7425" width="9.109375" style="56"/>
    <col min="7426" max="7426" width="17.5546875" style="56" customWidth="1"/>
    <col min="7427" max="7427" width="47.5546875" style="56" customWidth="1"/>
    <col min="7428" max="7428" width="9.109375" style="56"/>
    <col min="7429" max="7429" width="10.33203125" style="56" customWidth="1"/>
    <col min="7430" max="7430" width="11.6640625" style="56" customWidth="1"/>
    <col min="7431" max="7431" width="15.88671875" style="56" customWidth="1"/>
    <col min="7432" max="7681" width="9.109375" style="56"/>
    <col min="7682" max="7682" width="17.5546875" style="56" customWidth="1"/>
    <col min="7683" max="7683" width="47.5546875" style="56" customWidth="1"/>
    <col min="7684" max="7684" width="9.109375" style="56"/>
    <col min="7685" max="7685" width="10.33203125" style="56" customWidth="1"/>
    <col min="7686" max="7686" width="11.6640625" style="56" customWidth="1"/>
    <col min="7687" max="7687" width="15.88671875" style="56" customWidth="1"/>
    <col min="7688" max="7937" width="9.109375" style="56"/>
    <col min="7938" max="7938" width="17.5546875" style="56" customWidth="1"/>
    <col min="7939" max="7939" width="47.5546875" style="56" customWidth="1"/>
    <col min="7940" max="7940" width="9.109375" style="56"/>
    <col min="7941" max="7941" width="10.33203125" style="56" customWidth="1"/>
    <col min="7942" max="7942" width="11.6640625" style="56" customWidth="1"/>
    <col min="7943" max="7943" width="15.88671875" style="56" customWidth="1"/>
    <col min="7944" max="8193" width="9.109375" style="56"/>
    <col min="8194" max="8194" width="17.5546875" style="56" customWidth="1"/>
    <col min="8195" max="8195" width="47.5546875" style="56" customWidth="1"/>
    <col min="8196" max="8196" width="9.109375" style="56"/>
    <col min="8197" max="8197" width="10.33203125" style="56" customWidth="1"/>
    <col min="8198" max="8198" width="11.6640625" style="56" customWidth="1"/>
    <col min="8199" max="8199" width="15.88671875" style="56" customWidth="1"/>
    <col min="8200" max="8449" width="9.109375" style="56"/>
    <col min="8450" max="8450" width="17.5546875" style="56" customWidth="1"/>
    <col min="8451" max="8451" width="47.5546875" style="56" customWidth="1"/>
    <col min="8452" max="8452" width="9.109375" style="56"/>
    <col min="8453" max="8453" width="10.33203125" style="56" customWidth="1"/>
    <col min="8454" max="8454" width="11.6640625" style="56" customWidth="1"/>
    <col min="8455" max="8455" width="15.88671875" style="56" customWidth="1"/>
    <col min="8456" max="8705" width="9.109375" style="56"/>
    <col min="8706" max="8706" width="17.5546875" style="56" customWidth="1"/>
    <col min="8707" max="8707" width="47.5546875" style="56" customWidth="1"/>
    <col min="8708" max="8708" width="9.109375" style="56"/>
    <col min="8709" max="8709" width="10.33203125" style="56" customWidth="1"/>
    <col min="8710" max="8710" width="11.6640625" style="56" customWidth="1"/>
    <col min="8711" max="8711" width="15.88671875" style="56" customWidth="1"/>
    <col min="8712" max="8961" width="9.109375" style="56"/>
    <col min="8962" max="8962" width="17.5546875" style="56" customWidth="1"/>
    <col min="8963" max="8963" width="47.5546875" style="56" customWidth="1"/>
    <col min="8964" max="8964" width="9.109375" style="56"/>
    <col min="8965" max="8965" width="10.33203125" style="56" customWidth="1"/>
    <col min="8966" max="8966" width="11.6640625" style="56" customWidth="1"/>
    <col min="8967" max="8967" width="15.88671875" style="56" customWidth="1"/>
    <col min="8968" max="9217" width="9.109375" style="56"/>
    <col min="9218" max="9218" width="17.5546875" style="56" customWidth="1"/>
    <col min="9219" max="9219" width="47.5546875" style="56" customWidth="1"/>
    <col min="9220" max="9220" width="9.109375" style="56"/>
    <col min="9221" max="9221" width="10.33203125" style="56" customWidth="1"/>
    <col min="9222" max="9222" width="11.6640625" style="56" customWidth="1"/>
    <col min="9223" max="9223" width="15.88671875" style="56" customWidth="1"/>
    <col min="9224" max="9473" width="9.109375" style="56"/>
    <col min="9474" max="9474" width="17.5546875" style="56" customWidth="1"/>
    <col min="9475" max="9475" width="47.5546875" style="56" customWidth="1"/>
    <col min="9476" max="9476" width="9.109375" style="56"/>
    <col min="9477" max="9477" width="10.33203125" style="56" customWidth="1"/>
    <col min="9478" max="9478" width="11.6640625" style="56" customWidth="1"/>
    <col min="9479" max="9479" width="15.88671875" style="56" customWidth="1"/>
    <col min="9480" max="9729" width="9.109375" style="56"/>
    <col min="9730" max="9730" width="17.5546875" style="56" customWidth="1"/>
    <col min="9731" max="9731" width="47.5546875" style="56" customWidth="1"/>
    <col min="9732" max="9732" width="9.109375" style="56"/>
    <col min="9733" max="9733" width="10.33203125" style="56" customWidth="1"/>
    <col min="9734" max="9734" width="11.6640625" style="56" customWidth="1"/>
    <col min="9735" max="9735" width="15.88671875" style="56" customWidth="1"/>
    <col min="9736" max="9985" width="9.109375" style="56"/>
    <col min="9986" max="9986" width="17.5546875" style="56" customWidth="1"/>
    <col min="9987" max="9987" width="47.5546875" style="56" customWidth="1"/>
    <col min="9988" max="9988" width="9.109375" style="56"/>
    <col min="9989" max="9989" width="10.33203125" style="56" customWidth="1"/>
    <col min="9990" max="9990" width="11.6640625" style="56" customWidth="1"/>
    <col min="9991" max="9991" width="15.88671875" style="56" customWidth="1"/>
    <col min="9992" max="10241" width="9.109375" style="56"/>
    <col min="10242" max="10242" width="17.5546875" style="56" customWidth="1"/>
    <col min="10243" max="10243" width="47.5546875" style="56" customWidth="1"/>
    <col min="10244" max="10244" width="9.109375" style="56"/>
    <col min="10245" max="10245" width="10.33203125" style="56" customWidth="1"/>
    <col min="10246" max="10246" width="11.6640625" style="56" customWidth="1"/>
    <col min="10247" max="10247" width="15.88671875" style="56" customWidth="1"/>
    <col min="10248" max="10497" width="9.109375" style="56"/>
    <col min="10498" max="10498" width="17.5546875" style="56" customWidth="1"/>
    <col min="10499" max="10499" width="47.5546875" style="56" customWidth="1"/>
    <col min="10500" max="10500" width="9.109375" style="56"/>
    <col min="10501" max="10501" width="10.33203125" style="56" customWidth="1"/>
    <col min="10502" max="10502" width="11.6640625" style="56" customWidth="1"/>
    <col min="10503" max="10503" width="15.88671875" style="56" customWidth="1"/>
    <col min="10504" max="10753" width="9.109375" style="56"/>
    <col min="10754" max="10754" width="17.5546875" style="56" customWidth="1"/>
    <col min="10755" max="10755" width="47.5546875" style="56" customWidth="1"/>
    <col min="10756" max="10756" width="9.109375" style="56"/>
    <col min="10757" max="10757" width="10.33203125" style="56" customWidth="1"/>
    <col min="10758" max="10758" width="11.6640625" style="56" customWidth="1"/>
    <col min="10759" max="10759" width="15.88671875" style="56" customWidth="1"/>
    <col min="10760" max="11009" width="9.109375" style="56"/>
    <col min="11010" max="11010" width="17.5546875" style="56" customWidth="1"/>
    <col min="11011" max="11011" width="47.5546875" style="56" customWidth="1"/>
    <col min="11012" max="11012" width="9.109375" style="56"/>
    <col min="11013" max="11013" width="10.33203125" style="56" customWidth="1"/>
    <col min="11014" max="11014" width="11.6640625" style="56" customWidth="1"/>
    <col min="11015" max="11015" width="15.88671875" style="56" customWidth="1"/>
    <col min="11016" max="11265" width="9.109375" style="56"/>
    <col min="11266" max="11266" width="17.5546875" style="56" customWidth="1"/>
    <col min="11267" max="11267" width="47.5546875" style="56" customWidth="1"/>
    <col min="11268" max="11268" width="9.109375" style="56"/>
    <col min="11269" max="11269" width="10.33203125" style="56" customWidth="1"/>
    <col min="11270" max="11270" width="11.6640625" style="56" customWidth="1"/>
    <col min="11271" max="11271" width="15.88671875" style="56" customWidth="1"/>
    <col min="11272" max="11521" width="9.109375" style="56"/>
    <col min="11522" max="11522" width="17.5546875" style="56" customWidth="1"/>
    <col min="11523" max="11523" width="47.5546875" style="56" customWidth="1"/>
    <col min="11524" max="11524" width="9.109375" style="56"/>
    <col min="11525" max="11525" width="10.33203125" style="56" customWidth="1"/>
    <col min="11526" max="11526" width="11.6640625" style="56" customWidth="1"/>
    <col min="11527" max="11527" width="15.88671875" style="56" customWidth="1"/>
    <col min="11528" max="11777" width="9.109375" style="56"/>
    <col min="11778" max="11778" width="17.5546875" style="56" customWidth="1"/>
    <col min="11779" max="11779" width="47.5546875" style="56" customWidth="1"/>
    <col min="11780" max="11780" width="9.109375" style="56"/>
    <col min="11781" max="11781" width="10.33203125" style="56" customWidth="1"/>
    <col min="11782" max="11782" width="11.6640625" style="56" customWidth="1"/>
    <col min="11783" max="11783" width="15.88671875" style="56" customWidth="1"/>
    <col min="11784" max="12033" width="9.109375" style="56"/>
    <col min="12034" max="12034" width="17.5546875" style="56" customWidth="1"/>
    <col min="12035" max="12035" width="47.5546875" style="56" customWidth="1"/>
    <col min="12036" max="12036" width="9.109375" style="56"/>
    <col min="12037" max="12037" width="10.33203125" style="56" customWidth="1"/>
    <col min="12038" max="12038" width="11.6640625" style="56" customWidth="1"/>
    <col min="12039" max="12039" width="15.88671875" style="56" customWidth="1"/>
    <col min="12040" max="12289" width="9.109375" style="56"/>
    <col min="12290" max="12290" width="17.5546875" style="56" customWidth="1"/>
    <col min="12291" max="12291" width="47.5546875" style="56" customWidth="1"/>
    <col min="12292" max="12292" width="9.109375" style="56"/>
    <col min="12293" max="12293" width="10.33203125" style="56" customWidth="1"/>
    <col min="12294" max="12294" width="11.6640625" style="56" customWidth="1"/>
    <col min="12295" max="12295" width="15.88671875" style="56" customWidth="1"/>
    <col min="12296" max="12545" width="9.109375" style="56"/>
    <col min="12546" max="12546" width="17.5546875" style="56" customWidth="1"/>
    <col min="12547" max="12547" width="47.5546875" style="56" customWidth="1"/>
    <col min="12548" max="12548" width="9.109375" style="56"/>
    <col min="12549" max="12549" width="10.33203125" style="56" customWidth="1"/>
    <col min="12550" max="12550" width="11.6640625" style="56" customWidth="1"/>
    <col min="12551" max="12551" width="15.88671875" style="56" customWidth="1"/>
    <col min="12552" max="12801" width="9.109375" style="56"/>
    <col min="12802" max="12802" width="17.5546875" style="56" customWidth="1"/>
    <col min="12803" max="12803" width="47.5546875" style="56" customWidth="1"/>
    <col min="12804" max="12804" width="9.109375" style="56"/>
    <col min="12805" max="12805" width="10.33203125" style="56" customWidth="1"/>
    <col min="12806" max="12806" width="11.6640625" style="56" customWidth="1"/>
    <col min="12807" max="12807" width="15.88671875" style="56" customWidth="1"/>
    <col min="12808" max="13057" width="9.109375" style="56"/>
    <col min="13058" max="13058" width="17.5546875" style="56" customWidth="1"/>
    <col min="13059" max="13059" width="47.5546875" style="56" customWidth="1"/>
    <col min="13060" max="13060" width="9.109375" style="56"/>
    <col min="13061" max="13061" width="10.33203125" style="56" customWidth="1"/>
    <col min="13062" max="13062" width="11.6640625" style="56" customWidth="1"/>
    <col min="13063" max="13063" width="15.88671875" style="56" customWidth="1"/>
    <col min="13064" max="13313" width="9.109375" style="56"/>
    <col min="13314" max="13314" width="17.5546875" style="56" customWidth="1"/>
    <col min="13315" max="13315" width="47.5546875" style="56" customWidth="1"/>
    <col min="13316" max="13316" width="9.109375" style="56"/>
    <col min="13317" max="13317" width="10.33203125" style="56" customWidth="1"/>
    <col min="13318" max="13318" width="11.6640625" style="56" customWidth="1"/>
    <col min="13319" max="13319" width="15.88671875" style="56" customWidth="1"/>
    <col min="13320" max="13569" width="9.109375" style="56"/>
    <col min="13570" max="13570" width="17.5546875" style="56" customWidth="1"/>
    <col min="13571" max="13571" width="47.5546875" style="56" customWidth="1"/>
    <col min="13572" max="13572" width="9.109375" style="56"/>
    <col min="13573" max="13573" width="10.33203125" style="56" customWidth="1"/>
    <col min="13574" max="13574" width="11.6640625" style="56" customWidth="1"/>
    <col min="13575" max="13575" width="15.88671875" style="56" customWidth="1"/>
    <col min="13576" max="13825" width="9.109375" style="56"/>
    <col min="13826" max="13826" width="17.5546875" style="56" customWidth="1"/>
    <col min="13827" max="13827" width="47.5546875" style="56" customWidth="1"/>
    <col min="13828" max="13828" width="9.109375" style="56"/>
    <col min="13829" max="13829" width="10.33203125" style="56" customWidth="1"/>
    <col min="13830" max="13830" width="11.6640625" style="56" customWidth="1"/>
    <col min="13831" max="13831" width="15.88671875" style="56" customWidth="1"/>
    <col min="13832" max="14081" width="9.109375" style="56"/>
    <col min="14082" max="14082" width="17.5546875" style="56" customWidth="1"/>
    <col min="14083" max="14083" width="47.5546875" style="56" customWidth="1"/>
    <col min="14084" max="14084" width="9.109375" style="56"/>
    <col min="14085" max="14085" width="10.33203125" style="56" customWidth="1"/>
    <col min="14086" max="14086" width="11.6640625" style="56" customWidth="1"/>
    <col min="14087" max="14087" width="15.88671875" style="56" customWidth="1"/>
    <col min="14088" max="14337" width="9.109375" style="56"/>
    <col min="14338" max="14338" width="17.5546875" style="56" customWidth="1"/>
    <col min="14339" max="14339" width="47.5546875" style="56" customWidth="1"/>
    <col min="14340" max="14340" width="9.109375" style="56"/>
    <col min="14341" max="14341" width="10.33203125" style="56" customWidth="1"/>
    <col min="14342" max="14342" width="11.6640625" style="56" customWidth="1"/>
    <col min="14343" max="14343" width="15.88671875" style="56" customWidth="1"/>
    <col min="14344" max="14593" width="9.109375" style="56"/>
    <col min="14594" max="14594" width="17.5546875" style="56" customWidth="1"/>
    <col min="14595" max="14595" width="47.5546875" style="56" customWidth="1"/>
    <col min="14596" max="14596" width="9.109375" style="56"/>
    <col min="14597" max="14597" width="10.33203125" style="56" customWidth="1"/>
    <col min="14598" max="14598" width="11.6640625" style="56" customWidth="1"/>
    <col min="14599" max="14599" width="15.88671875" style="56" customWidth="1"/>
    <col min="14600" max="14849" width="9.109375" style="56"/>
    <col min="14850" max="14850" width="17.5546875" style="56" customWidth="1"/>
    <col min="14851" max="14851" width="47.5546875" style="56" customWidth="1"/>
    <col min="14852" max="14852" width="9.109375" style="56"/>
    <col min="14853" max="14853" width="10.33203125" style="56" customWidth="1"/>
    <col min="14854" max="14854" width="11.6640625" style="56" customWidth="1"/>
    <col min="14855" max="14855" width="15.88671875" style="56" customWidth="1"/>
    <col min="14856" max="15105" width="9.109375" style="56"/>
    <col min="15106" max="15106" width="17.5546875" style="56" customWidth="1"/>
    <col min="15107" max="15107" width="47.5546875" style="56" customWidth="1"/>
    <col min="15108" max="15108" width="9.109375" style="56"/>
    <col min="15109" max="15109" width="10.33203125" style="56" customWidth="1"/>
    <col min="15110" max="15110" width="11.6640625" style="56" customWidth="1"/>
    <col min="15111" max="15111" width="15.88671875" style="56" customWidth="1"/>
    <col min="15112" max="15361" width="9.109375" style="56"/>
    <col min="15362" max="15362" width="17.5546875" style="56" customWidth="1"/>
    <col min="15363" max="15363" width="47.5546875" style="56" customWidth="1"/>
    <col min="15364" max="15364" width="9.109375" style="56"/>
    <col min="15365" max="15365" width="10.33203125" style="56" customWidth="1"/>
    <col min="15366" max="15366" width="11.6640625" style="56" customWidth="1"/>
    <col min="15367" max="15367" width="15.88671875" style="56" customWidth="1"/>
    <col min="15368" max="15617" width="9.109375" style="56"/>
    <col min="15618" max="15618" width="17.5546875" style="56" customWidth="1"/>
    <col min="15619" max="15619" width="47.5546875" style="56" customWidth="1"/>
    <col min="15620" max="15620" width="9.109375" style="56"/>
    <col min="15621" max="15621" width="10.33203125" style="56" customWidth="1"/>
    <col min="15622" max="15622" width="11.6640625" style="56" customWidth="1"/>
    <col min="15623" max="15623" width="15.88671875" style="56" customWidth="1"/>
    <col min="15624" max="15873" width="9.109375" style="56"/>
    <col min="15874" max="15874" width="17.5546875" style="56" customWidth="1"/>
    <col min="15875" max="15875" width="47.5546875" style="56" customWidth="1"/>
    <col min="15876" max="15876" width="9.109375" style="56"/>
    <col min="15877" max="15877" width="10.33203125" style="56" customWidth="1"/>
    <col min="15878" max="15878" width="11.6640625" style="56" customWidth="1"/>
    <col min="15879" max="15879" width="15.88671875" style="56" customWidth="1"/>
    <col min="15880" max="16129" width="9.109375" style="56"/>
    <col min="16130" max="16130" width="17.5546875" style="56" customWidth="1"/>
    <col min="16131" max="16131" width="47.5546875" style="56" customWidth="1"/>
    <col min="16132" max="16132" width="9.109375" style="56"/>
    <col min="16133" max="16133" width="10.33203125" style="56" customWidth="1"/>
    <col min="16134" max="16134" width="11.6640625" style="56" customWidth="1"/>
    <col min="16135" max="16135" width="15.88671875" style="56" customWidth="1"/>
    <col min="16136" max="16384" width="9.109375" style="56"/>
  </cols>
  <sheetData>
    <row r="1" spans="1:7" ht="10.8" thickBot="1" x14ac:dyDescent="0.25">
      <c r="A1" s="55"/>
      <c r="B1" s="55"/>
      <c r="C1" s="55"/>
      <c r="D1" s="55"/>
      <c r="E1" s="55"/>
      <c r="F1" s="55"/>
      <c r="G1" s="55"/>
    </row>
    <row r="2" spans="1:7" ht="20.399999999999999" thickBot="1" x14ac:dyDescent="0.45">
      <c r="A2" s="742" t="s">
        <v>199</v>
      </c>
      <c r="B2" s="743"/>
      <c r="C2" s="743"/>
      <c r="D2" s="743"/>
      <c r="E2" s="743"/>
      <c r="F2" s="743"/>
      <c r="G2" s="744"/>
    </row>
    <row r="3" spans="1:7" ht="15" thickBot="1" x14ac:dyDescent="0.35">
      <c r="A3" s="49"/>
      <c r="B3" s="49"/>
      <c r="C3" s="49"/>
      <c r="D3" s="49"/>
      <c r="E3" s="49"/>
      <c r="F3" s="49"/>
      <c r="G3" s="49"/>
    </row>
    <row r="4" spans="1:7" ht="17.25" customHeight="1" x14ac:dyDescent="0.2">
      <c r="A4" s="745" t="str">
        <f>'PLANILHA GLOBAL'!B6</f>
        <v>OBRA: CONSTRUÇÃO DE 01 (UMA) ESCOLA MUNICIPAL NA NOVA ITAGIBA</v>
      </c>
      <c r="B4" s="746">
        <f>'[12](GERAL - SINAPI COM DESON)'!B6</f>
        <v>0</v>
      </c>
      <c r="C4" s="747"/>
      <c r="D4" s="747"/>
      <c r="E4" s="747"/>
      <c r="F4" s="747"/>
      <c r="G4" s="748"/>
    </row>
    <row r="5" spans="1:7" ht="14.4" x14ac:dyDescent="0.2">
      <c r="A5" s="749" t="str">
        <f>'PLANILHA GLOBAL'!B7</f>
        <v>LOCALIZAÇÃO: NOVA ITAGIBA - BOM JARDIM/PE</v>
      </c>
      <c r="B5" s="750"/>
      <c r="C5" s="751"/>
      <c r="D5" s="751"/>
      <c r="E5" s="751"/>
      <c r="F5" s="751"/>
      <c r="G5" s="752"/>
    </row>
    <row r="6" spans="1:7" ht="14.4" x14ac:dyDescent="0.2">
      <c r="A6" s="753" t="str">
        <f>'PLANILHA GLOBAL'!B8</f>
        <v>FONTES DE PREÇOS: SINAPI JANEIRO-2018 (COM DESONERAÇÃO)</v>
      </c>
      <c r="B6" s="751"/>
      <c r="C6" s="751"/>
      <c r="D6" s="751"/>
      <c r="E6" s="751"/>
      <c r="F6" s="751"/>
      <c r="G6" s="752"/>
    </row>
    <row r="7" spans="1:7" ht="18" customHeight="1" thickBot="1" x14ac:dyDescent="0.25">
      <c r="A7" s="754" t="str">
        <f>'PLANILHA GLOBAL'!B10</f>
        <v>DATA: ABRIL/2018</v>
      </c>
      <c r="B7" s="755"/>
      <c r="C7" s="755"/>
      <c r="D7" s="755"/>
      <c r="E7" s="755"/>
      <c r="F7" s="755"/>
      <c r="G7" s="756"/>
    </row>
    <row r="9" spans="1:7" s="55" customFormat="1" ht="15.6" x14ac:dyDescent="0.3">
      <c r="A9" s="741" t="s">
        <v>220</v>
      </c>
      <c r="B9" s="741"/>
      <c r="C9" s="741"/>
      <c r="D9" s="741"/>
      <c r="E9" s="741"/>
      <c r="F9" s="741"/>
      <c r="G9" s="741"/>
    </row>
    <row r="10" spans="1:7" s="55" customFormat="1" ht="11.25" customHeight="1" x14ac:dyDescent="0.2">
      <c r="A10" s="57"/>
      <c r="B10" s="57"/>
      <c r="C10" s="58" t="s">
        <v>200</v>
      </c>
      <c r="D10" s="757" t="s">
        <v>211</v>
      </c>
      <c r="E10" s="758"/>
      <c r="F10" s="758"/>
      <c r="G10" s="759"/>
    </row>
    <row r="11" spans="1:7" s="55" customFormat="1" ht="35.25" customHeight="1" x14ac:dyDescent="0.2">
      <c r="A11" s="57"/>
      <c r="B11" s="57"/>
      <c r="C11" s="58" t="s">
        <v>161</v>
      </c>
      <c r="D11" s="760" t="s">
        <v>218</v>
      </c>
      <c r="E11" s="760"/>
      <c r="F11" s="760"/>
      <c r="G11" s="760"/>
    </row>
    <row r="12" spans="1:7" s="55" customFormat="1" ht="11.25" customHeight="1" x14ac:dyDescent="0.2">
      <c r="A12" s="57"/>
      <c r="B12" s="57"/>
      <c r="C12" s="58" t="s">
        <v>162</v>
      </c>
      <c r="D12" s="59" t="s">
        <v>109</v>
      </c>
      <c r="E12" s="761" t="s">
        <v>201</v>
      </c>
      <c r="F12" s="762"/>
      <c r="G12" s="765" t="e">
        <f>G19</f>
        <v>#REF!</v>
      </c>
    </row>
    <row r="13" spans="1:7" s="55" customFormat="1" x14ac:dyDescent="0.2">
      <c r="A13" s="57"/>
      <c r="B13" s="57"/>
      <c r="C13" s="58" t="s">
        <v>202</v>
      </c>
      <c r="D13" s="59">
        <v>1</v>
      </c>
      <c r="E13" s="763"/>
      <c r="F13" s="764"/>
      <c r="G13" s="766"/>
    </row>
    <row r="14" spans="1:7" s="55" customFormat="1" x14ac:dyDescent="0.2">
      <c r="A14" s="57"/>
      <c r="B14" s="57"/>
      <c r="C14" s="60"/>
      <c r="D14" s="60"/>
      <c r="E14" s="767"/>
      <c r="F14" s="767"/>
      <c r="G14" s="61"/>
    </row>
    <row r="15" spans="1:7" s="55" customFormat="1" ht="21.75" customHeight="1" x14ac:dyDescent="0.2">
      <c r="A15" s="62" t="s">
        <v>203</v>
      </c>
      <c r="B15" s="62" t="s">
        <v>163</v>
      </c>
      <c r="C15" s="63" t="s">
        <v>164</v>
      </c>
      <c r="D15" s="63" t="s">
        <v>162</v>
      </c>
      <c r="E15" s="64" t="s">
        <v>204</v>
      </c>
      <c r="F15" s="64" t="s">
        <v>205</v>
      </c>
      <c r="G15" s="64" t="s">
        <v>206</v>
      </c>
    </row>
    <row r="16" spans="1:7" s="55" customFormat="1" x14ac:dyDescent="0.2">
      <c r="A16" s="67" t="s">
        <v>207</v>
      </c>
      <c r="B16" s="67" t="s">
        <v>212</v>
      </c>
      <c r="C16" s="68" t="s">
        <v>213</v>
      </c>
      <c r="D16" s="69" t="s">
        <v>165</v>
      </c>
      <c r="E16" s="65">
        <v>14.28</v>
      </c>
      <c r="F16" s="65">
        <v>0.5</v>
      </c>
      <c r="G16" s="61">
        <f>E16*F16</f>
        <v>7.14</v>
      </c>
    </row>
    <row r="17" spans="1:8" s="55" customFormat="1" x14ac:dyDescent="0.2">
      <c r="A17" s="67" t="s">
        <v>207</v>
      </c>
      <c r="B17" s="67" t="s">
        <v>214</v>
      </c>
      <c r="C17" s="68" t="s">
        <v>215</v>
      </c>
      <c r="D17" s="69" t="s">
        <v>165</v>
      </c>
      <c r="E17" s="65">
        <v>17.489999999999998</v>
      </c>
      <c r="F17" s="65">
        <v>0.5</v>
      </c>
      <c r="G17" s="61">
        <f>E17*F17</f>
        <v>8.7449999999999992</v>
      </c>
    </row>
    <row r="18" spans="1:8" s="55" customFormat="1" ht="40.799999999999997" x14ac:dyDescent="0.2">
      <c r="A18" s="79" t="s">
        <v>117</v>
      </c>
      <c r="B18" s="79" t="s">
        <v>140</v>
      </c>
      <c r="C18" s="80" t="s">
        <v>219</v>
      </c>
      <c r="D18" s="69" t="s">
        <v>166</v>
      </c>
      <c r="E18" s="81" t="e">
        <f>COTACOES!#REF!</f>
        <v>#REF!</v>
      </c>
      <c r="F18" s="66">
        <v>1</v>
      </c>
      <c r="G18" s="70" t="e">
        <f>E18*F18</f>
        <v>#REF!</v>
      </c>
    </row>
    <row r="19" spans="1:8" s="55" customFormat="1" x14ac:dyDescent="0.2">
      <c r="A19" s="71"/>
      <c r="B19" s="71"/>
      <c r="C19" s="72"/>
      <c r="D19" s="71"/>
      <c r="E19" s="71"/>
      <c r="F19" s="73" t="s">
        <v>209</v>
      </c>
      <c r="G19" s="74" t="e">
        <f>TRUNC(SUM(G16:G18),2)</f>
        <v>#REF!</v>
      </c>
      <c r="H19" s="55" t="s">
        <v>210</v>
      </c>
    </row>
    <row r="20" spans="1:8" s="78" customFormat="1" x14ac:dyDescent="0.2">
      <c r="A20" s="75"/>
      <c r="B20" s="75"/>
      <c r="C20" s="76"/>
      <c r="D20" s="75"/>
      <c r="E20" s="75"/>
      <c r="F20" s="77"/>
      <c r="G20" s="77"/>
    </row>
    <row r="21" spans="1:8" s="55" customFormat="1" ht="15.6" x14ac:dyDescent="0.3">
      <c r="A21" s="741" t="s">
        <v>224</v>
      </c>
      <c r="B21" s="741"/>
      <c r="C21" s="741"/>
      <c r="D21" s="741"/>
      <c r="E21" s="741"/>
      <c r="F21" s="741"/>
      <c r="G21" s="741"/>
    </row>
    <row r="22" spans="1:8" s="55" customFormat="1" ht="11.25" customHeight="1" x14ac:dyDescent="0.2">
      <c r="A22" s="57"/>
      <c r="B22" s="57"/>
      <c r="C22" s="58" t="s">
        <v>200</v>
      </c>
      <c r="D22" s="757" t="s">
        <v>223</v>
      </c>
      <c r="E22" s="758"/>
      <c r="F22" s="758"/>
      <c r="G22" s="759"/>
    </row>
    <row r="23" spans="1:8" s="55" customFormat="1" ht="91.5" customHeight="1" x14ac:dyDescent="0.2">
      <c r="A23" s="57"/>
      <c r="B23" s="57"/>
      <c r="C23" s="58" t="s">
        <v>161</v>
      </c>
      <c r="D23" s="760" t="s">
        <v>406</v>
      </c>
      <c r="E23" s="760"/>
      <c r="F23" s="760"/>
      <c r="G23" s="760"/>
    </row>
    <row r="24" spans="1:8" s="55" customFormat="1" ht="11.25" customHeight="1" x14ac:dyDescent="0.2">
      <c r="A24" s="57"/>
      <c r="B24" s="57"/>
      <c r="C24" s="58" t="s">
        <v>162</v>
      </c>
      <c r="D24" s="59" t="s">
        <v>109</v>
      </c>
      <c r="E24" s="761" t="s">
        <v>201</v>
      </c>
      <c r="F24" s="762"/>
      <c r="G24" s="765">
        <f>G39</f>
        <v>4059.7162840000001</v>
      </c>
    </row>
    <row r="25" spans="1:8" s="55" customFormat="1" x14ac:dyDescent="0.2">
      <c r="A25" s="57"/>
      <c r="B25" s="57"/>
      <c r="C25" s="58" t="s">
        <v>202</v>
      </c>
      <c r="D25" s="59">
        <v>1</v>
      </c>
      <c r="E25" s="763"/>
      <c r="F25" s="764"/>
      <c r="G25" s="766"/>
    </row>
    <row r="26" spans="1:8" s="55" customFormat="1" x14ac:dyDescent="0.2">
      <c r="A26" s="57"/>
      <c r="B26" s="57"/>
      <c r="C26" s="60"/>
      <c r="D26" s="60"/>
      <c r="E26" s="767"/>
      <c r="F26" s="767"/>
      <c r="G26" s="61"/>
    </row>
    <row r="27" spans="1:8" s="55" customFormat="1" ht="21.75" customHeight="1" x14ac:dyDescent="0.2">
      <c r="A27" s="62" t="s">
        <v>203</v>
      </c>
      <c r="B27" s="62" t="s">
        <v>163</v>
      </c>
      <c r="C27" s="63" t="s">
        <v>164</v>
      </c>
      <c r="D27" s="63" t="s">
        <v>162</v>
      </c>
      <c r="E27" s="64" t="s">
        <v>204</v>
      </c>
      <c r="F27" s="64" t="s">
        <v>205</v>
      </c>
      <c r="G27" s="64" t="s">
        <v>206</v>
      </c>
    </row>
    <row r="28" spans="1:8" s="55" customFormat="1" ht="20.399999999999999" x14ac:dyDescent="0.2">
      <c r="A28" s="67" t="s">
        <v>221</v>
      </c>
      <c r="B28" s="67" t="s">
        <v>167</v>
      </c>
      <c r="C28" s="68" t="s">
        <v>85</v>
      </c>
      <c r="D28" s="69" t="s">
        <v>12</v>
      </c>
      <c r="E28" s="65">
        <v>18.440000000000001</v>
      </c>
      <c r="F28" s="65">
        <v>1.2642</v>
      </c>
      <c r="G28" s="61">
        <f>E28*F28</f>
        <v>23.311848000000001</v>
      </c>
    </row>
    <row r="29" spans="1:8" s="55" customFormat="1" ht="20.399999999999999" x14ac:dyDescent="0.2">
      <c r="A29" s="67" t="s">
        <v>221</v>
      </c>
      <c r="B29" s="67" t="s">
        <v>168</v>
      </c>
      <c r="C29" s="68" t="s">
        <v>86</v>
      </c>
      <c r="D29" s="69" t="s">
        <v>12</v>
      </c>
      <c r="E29" s="65">
        <v>25.14</v>
      </c>
      <c r="F29" s="65">
        <v>0.37239999999999995</v>
      </c>
      <c r="G29" s="61">
        <f t="shared" ref="G29:G35" si="0">E29*F29</f>
        <v>9.3621359999999996</v>
      </c>
    </row>
    <row r="30" spans="1:8" s="55" customFormat="1" ht="40.799999999999997" x14ac:dyDescent="0.2">
      <c r="A30" s="67" t="s">
        <v>221</v>
      </c>
      <c r="B30" s="79" t="s">
        <v>169</v>
      </c>
      <c r="C30" s="80" t="s">
        <v>87</v>
      </c>
      <c r="D30" s="69" t="s">
        <v>12</v>
      </c>
      <c r="E30" s="81">
        <v>60.05</v>
      </c>
      <c r="F30" s="66">
        <v>0.18479999999999999</v>
      </c>
      <c r="G30" s="70">
        <f t="shared" si="0"/>
        <v>11.097239999999999</v>
      </c>
    </row>
    <row r="31" spans="1:8" s="55" customFormat="1" ht="20.399999999999999" x14ac:dyDescent="0.2">
      <c r="A31" s="67" t="s">
        <v>221</v>
      </c>
      <c r="B31" s="67" t="s">
        <v>170</v>
      </c>
      <c r="C31" s="68" t="s">
        <v>158</v>
      </c>
      <c r="D31" s="69" t="s">
        <v>12</v>
      </c>
      <c r="E31" s="65">
        <v>375.94</v>
      </c>
      <c r="F31" s="65">
        <v>0.27900000000000003</v>
      </c>
      <c r="G31" s="61">
        <f t="shared" si="0"/>
        <v>104.88726000000001</v>
      </c>
    </row>
    <row r="32" spans="1:8" s="55" customFormat="1" ht="20.399999999999999" x14ac:dyDescent="0.2">
      <c r="A32" s="67" t="s">
        <v>221</v>
      </c>
      <c r="B32" s="67" t="s">
        <v>171</v>
      </c>
      <c r="C32" s="68" t="s">
        <v>88</v>
      </c>
      <c r="D32" s="69" t="s">
        <v>9</v>
      </c>
      <c r="E32" s="65">
        <v>65.17</v>
      </c>
      <c r="F32" s="65">
        <v>4.9000000000000004</v>
      </c>
      <c r="G32" s="61">
        <f t="shared" si="0"/>
        <v>319.33300000000003</v>
      </c>
    </row>
    <row r="33" spans="1:8" s="55" customFormat="1" ht="21.75" customHeight="1" x14ac:dyDescent="0.2">
      <c r="A33" s="67" t="s">
        <v>221</v>
      </c>
      <c r="B33" s="79" t="s">
        <v>177</v>
      </c>
      <c r="C33" s="80" t="s">
        <v>178</v>
      </c>
      <c r="D33" s="69" t="s">
        <v>12</v>
      </c>
      <c r="E33" s="81">
        <v>1702.05</v>
      </c>
      <c r="F33" s="66">
        <v>0.48</v>
      </c>
      <c r="G33" s="70">
        <f t="shared" si="0"/>
        <v>816.98399999999992</v>
      </c>
    </row>
    <row r="34" spans="1:8" s="55" customFormat="1" ht="20.399999999999999" x14ac:dyDescent="0.2">
      <c r="A34" s="67" t="s">
        <v>221</v>
      </c>
      <c r="B34" s="67" t="s">
        <v>172</v>
      </c>
      <c r="C34" s="68" t="s">
        <v>90</v>
      </c>
      <c r="D34" s="69" t="s">
        <v>9</v>
      </c>
      <c r="E34" s="65">
        <v>5.98</v>
      </c>
      <c r="F34" s="65">
        <v>1.1759999999999999</v>
      </c>
      <c r="G34" s="61">
        <f t="shared" si="0"/>
        <v>7.0324800000000005</v>
      </c>
    </row>
    <row r="35" spans="1:8" s="55" customFormat="1" ht="20.399999999999999" x14ac:dyDescent="0.2">
      <c r="A35" s="67" t="s">
        <v>221</v>
      </c>
      <c r="B35" s="67" t="s">
        <v>405</v>
      </c>
      <c r="C35" s="68" t="s">
        <v>409</v>
      </c>
      <c r="D35" s="69" t="s">
        <v>9</v>
      </c>
      <c r="E35" s="65">
        <v>260.39999999999998</v>
      </c>
      <c r="F35" s="65">
        <v>1.1759999999999999</v>
      </c>
      <c r="G35" s="61">
        <f t="shared" si="0"/>
        <v>306.23039999999997</v>
      </c>
    </row>
    <row r="36" spans="1:8" s="55" customFormat="1" ht="30.6" x14ac:dyDescent="0.2">
      <c r="A36" s="67" t="s">
        <v>221</v>
      </c>
      <c r="B36" s="67" t="s">
        <v>179</v>
      </c>
      <c r="C36" s="68" t="s">
        <v>180</v>
      </c>
      <c r="D36" s="69" t="s">
        <v>9</v>
      </c>
      <c r="E36" s="65">
        <v>12.82</v>
      </c>
      <c r="F36" s="65">
        <v>8.0559999999999992</v>
      </c>
      <c r="G36" s="61">
        <f>E36*F36</f>
        <v>103.27791999999999</v>
      </c>
    </row>
    <row r="37" spans="1:8" s="55" customFormat="1" ht="36" customHeight="1" x14ac:dyDescent="0.2">
      <c r="A37" s="67" t="s">
        <v>221</v>
      </c>
      <c r="B37" s="79" t="s">
        <v>173</v>
      </c>
      <c r="C37" s="80" t="s">
        <v>174</v>
      </c>
      <c r="D37" s="69" t="s">
        <v>109</v>
      </c>
      <c r="E37" s="81">
        <v>727.4</v>
      </c>
      <c r="F37" s="66">
        <v>2</v>
      </c>
      <c r="G37" s="70">
        <f>E37*F37</f>
        <v>1454.8</v>
      </c>
    </row>
    <row r="38" spans="1:8" s="55" customFormat="1" ht="30.6" x14ac:dyDescent="0.2">
      <c r="A38" s="67" t="s">
        <v>221</v>
      </c>
      <c r="B38" s="67" t="s">
        <v>175</v>
      </c>
      <c r="C38" s="68" t="s">
        <v>176</v>
      </c>
      <c r="D38" s="69" t="s">
        <v>109</v>
      </c>
      <c r="E38" s="65">
        <v>903.4</v>
      </c>
      <c r="F38" s="65">
        <v>1</v>
      </c>
      <c r="G38" s="61">
        <f>E38*F38</f>
        <v>903.4</v>
      </c>
    </row>
    <row r="39" spans="1:8" s="55" customFormat="1" x14ac:dyDescent="0.2">
      <c r="A39" s="71"/>
      <c r="B39" s="71"/>
      <c r="C39" s="72"/>
      <c r="D39" s="71"/>
      <c r="E39" s="71"/>
      <c r="F39" s="73" t="s">
        <v>209</v>
      </c>
      <c r="G39" s="74">
        <f>SUM(G28:G38)</f>
        <v>4059.7162840000001</v>
      </c>
      <c r="H39" s="55" t="s">
        <v>210</v>
      </c>
    </row>
    <row r="40" spans="1:8" s="85" customFormat="1" x14ac:dyDescent="0.2">
      <c r="A40" s="82"/>
      <c r="B40" s="82"/>
      <c r="C40" s="83"/>
      <c r="D40" s="82"/>
      <c r="E40" s="82"/>
      <c r="F40" s="84"/>
      <c r="G40" s="84"/>
    </row>
    <row r="41" spans="1:8" s="55" customFormat="1" ht="15.6" x14ac:dyDescent="0.3">
      <c r="A41" s="741" t="s">
        <v>230</v>
      </c>
      <c r="B41" s="741"/>
      <c r="C41" s="741"/>
      <c r="D41" s="741"/>
      <c r="E41" s="741"/>
      <c r="F41" s="741"/>
      <c r="G41" s="741"/>
    </row>
    <row r="42" spans="1:8" s="55" customFormat="1" ht="11.25" customHeight="1" x14ac:dyDescent="0.2">
      <c r="A42" s="57"/>
      <c r="B42" s="57"/>
      <c r="C42" s="58" t="s">
        <v>200</v>
      </c>
      <c r="D42" s="757" t="s">
        <v>228</v>
      </c>
      <c r="E42" s="758"/>
      <c r="F42" s="758"/>
      <c r="G42" s="759"/>
    </row>
    <row r="43" spans="1:8" s="55" customFormat="1" ht="27.75" customHeight="1" x14ac:dyDescent="0.2">
      <c r="A43" s="57"/>
      <c r="B43" s="57"/>
      <c r="C43" s="58" t="s">
        <v>161</v>
      </c>
      <c r="D43" s="760" t="s">
        <v>229</v>
      </c>
      <c r="E43" s="760"/>
      <c r="F43" s="760"/>
      <c r="G43" s="760"/>
    </row>
    <row r="44" spans="1:8" s="55" customFormat="1" ht="11.25" customHeight="1" x14ac:dyDescent="0.2">
      <c r="A44" s="57"/>
      <c r="B44" s="57"/>
      <c r="C44" s="58" t="s">
        <v>162</v>
      </c>
      <c r="D44" s="59" t="s">
        <v>109</v>
      </c>
      <c r="E44" s="761" t="s">
        <v>201</v>
      </c>
      <c r="F44" s="762"/>
      <c r="G44" s="765">
        <f>G50</f>
        <v>909.8</v>
      </c>
    </row>
    <row r="45" spans="1:8" s="55" customFormat="1" x14ac:dyDescent="0.2">
      <c r="A45" s="57"/>
      <c r="B45" s="57"/>
      <c r="C45" s="58" t="s">
        <v>202</v>
      </c>
      <c r="D45" s="59">
        <v>1</v>
      </c>
      <c r="E45" s="763"/>
      <c r="F45" s="764"/>
      <c r="G45" s="766"/>
    </row>
    <row r="46" spans="1:8" s="55" customFormat="1" x14ac:dyDescent="0.2">
      <c r="A46" s="57"/>
      <c r="B46" s="57"/>
      <c r="C46" s="60"/>
      <c r="D46" s="60"/>
      <c r="E46" s="767"/>
      <c r="F46" s="767"/>
      <c r="G46" s="61"/>
    </row>
    <row r="47" spans="1:8" s="55" customFormat="1" ht="21.75" customHeight="1" x14ac:dyDescent="0.2">
      <c r="A47" s="62" t="s">
        <v>203</v>
      </c>
      <c r="B47" s="62" t="s">
        <v>163</v>
      </c>
      <c r="C47" s="63" t="s">
        <v>164</v>
      </c>
      <c r="D47" s="63" t="s">
        <v>162</v>
      </c>
      <c r="E47" s="64" t="s">
        <v>204</v>
      </c>
      <c r="F47" s="64" t="s">
        <v>205</v>
      </c>
      <c r="G47" s="64" t="s">
        <v>206</v>
      </c>
    </row>
    <row r="48" spans="1:8" s="55" customFormat="1" ht="20.399999999999999" x14ac:dyDescent="0.2">
      <c r="A48" s="67" t="s">
        <v>208</v>
      </c>
      <c r="B48" s="67" t="s">
        <v>226</v>
      </c>
      <c r="C48" s="86" t="s">
        <v>227</v>
      </c>
      <c r="D48" s="69" t="s">
        <v>166</v>
      </c>
      <c r="E48" s="65">
        <v>787.93</v>
      </c>
      <c r="F48" s="66">
        <v>1</v>
      </c>
      <c r="G48" s="61">
        <f>E48*F48</f>
        <v>787.93</v>
      </c>
    </row>
    <row r="49" spans="1:8" s="55" customFormat="1" x14ac:dyDescent="0.2">
      <c r="A49" s="67" t="s">
        <v>207</v>
      </c>
      <c r="B49" s="67">
        <v>88264</v>
      </c>
      <c r="C49" s="68" t="s">
        <v>215</v>
      </c>
      <c r="D49" s="69" t="s">
        <v>165</v>
      </c>
      <c r="E49" s="65">
        <v>17.41</v>
      </c>
      <c r="F49" s="66">
        <v>7</v>
      </c>
      <c r="G49" s="61">
        <f>E49*F49</f>
        <v>121.87</v>
      </c>
    </row>
    <row r="50" spans="1:8" s="55" customFormat="1" x14ac:dyDescent="0.2">
      <c r="A50" s="71"/>
      <c r="B50" s="71"/>
      <c r="C50" s="72"/>
      <c r="D50" s="71"/>
      <c r="E50" s="71"/>
      <c r="F50" s="73" t="s">
        <v>209</v>
      </c>
      <c r="G50" s="74">
        <f>TRUNC(SUM(G48:G49),2)</f>
        <v>909.8</v>
      </c>
      <c r="H50" s="55" t="s">
        <v>210</v>
      </c>
    </row>
    <row r="51" spans="1:8" s="85" customFormat="1" x14ac:dyDescent="0.2">
      <c r="A51" s="82"/>
      <c r="B51" s="82"/>
      <c r="C51" s="83"/>
      <c r="D51" s="82"/>
      <c r="E51" s="82"/>
      <c r="F51" s="84"/>
      <c r="G51" s="84"/>
    </row>
    <row r="52" spans="1:8" s="55" customFormat="1" ht="15.6" x14ac:dyDescent="0.3">
      <c r="A52" s="741" t="s">
        <v>235</v>
      </c>
      <c r="B52" s="741"/>
      <c r="C52" s="741"/>
      <c r="D52" s="741"/>
      <c r="E52" s="741"/>
      <c r="F52" s="741"/>
      <c r="G52" s="741"/>
    </row>
    <row r="53" spans="1:8" s="55" customFormat="1" ht="11.25" customHeight="1" x14ac:dyDescent="0.2">
      <c r="A53" s="57"/>
      <c r="B53" s="57"/>
      <c r="C53" s="58" t="s">
        <v>200</v>
      </c>
      <c r="D53" s="757" t="s">
        <v>233</v>
      </c>
      <c r="E53" s="758"/>
      <c r="F53" s="758"/>
      <c r="G53" s="759"/>
    </row>
    <row r="54" spans="1:8" s="55" customFormat="1" ht="27.75" customHeight="1" x14ac:dyDescent="0.2">
      <c r="A54" s="57"/>
      <c r="B54" s="57"/>
      <c r="C54" s="58" t="s">
        <v>161</v>
      </c>
      <c r="D54" s="760" t="s">
        <v>234</v>
      </c>
      <c r="E54" s="760"/>
      <c r="F54" s="760"/>
      <c r="G54" s="760"/>
    </row>
    <row r="55" spans="1:8" s="55" customFormat="1" ht="11.25" customHeight="1" x14ac:dyDescent="0.2">
      <c r="A55" s="57"/>
      <c r="B55" s="57"/>
      <c r="C55" s="58" t="s">
        <v>162</v>
      </c>
      <c r="D55" s="59" t="s">
        <v>109</v>
      </c>
      <c r="E55" s="761" t="s">
        <v>201</v>
      </c>
      <c r="F55" s="762"/>
      <c r="G55" s="765" t="e">
        <f>G63</f>
        <v>#REF!</v>
      </c>
    </row>
    <row r="56" spans="1:8" s="55" customFormat="1" x14ac:dyDescent="0.2">
      <c r="A56" s="57"/>
      <c r="B56" s="57"/>
      <c r="C56" s="58" t="s">
        <v>202</v>
      </c>
      <c r="D56" s="59">
        <v>1</v>
      </c>
      <c r="E56" s="763"/>
      <c r="F56" s="764"/>
      <c r="G56" s="766"/>
    </row>
    <row r="57" spans="1:8" s="55" customFormat="1" x14ac:dyDescent="0.2">
      <c r="A57" s="57"/>
      <c r="B57" s="57"/>
      <c r="C57" s="60"/>
      <c r="D57" s="60"/>
      <c r="E57" s="767"/>
      <c r="F57" s="767"/>
      <c r="G57" s="61"/>
    </row>
    <row r="58" spans="1:8" s="55" customFormat="1" ht="21.75" customHeight="1" x14ac:dyDescent="0.2">
      <c r="A58" s="62" t="s">
        <v>203</v>
      </c>
      <c r="B58" s="62" t="s">
        <v>163</v>
      </c>
      <c r="C58" s="63" t="s">
        <v>164</v>
      </c>
      <c r="D58" s="63" t="s">
        <v>162</v>
      </c>
      <c r="E58" s="64" t="s">
        <v>204</v>
      </c>
      <c r="F58" s="64" t="s">
        <v>205</v>
      </c>
      <c r="G58" s="64" t="s">
        <v>206</v>
      </c>
    </row>
    <row r="59" spans="1:8" s="55" customFormat="1" x14ac:dyDescent="0.2">
      <c r="A59" s="67" t="s">
        <v>117</v>
      </c>
      <c r="B59" s="67" t="s">
        <v>216</v>
      </c>
      <c r="C59" s="86" t="e">
        <f>COTACOES!#REF!</f>
        <v>#REF!</v>
      </c>
      <c r="D59" s="69" t="s">
        <v>166</v>
      </c>
      <c r="E59" s="65" t="e">
        <f>COTACOES!#REF!</f>
        <v>#REF!</v>
      </c>
      <c r="F59" s="66">
        <v>1</v>
      </c>
      <c r="G59" s="61" t="e">
        <f>E59*F59</f>
        <v>#REF!</v>
      </c>
    </row>
    <row r="60" spans="1:8" s="55" customFormat="1" ht="20.399999999999999" x14ac:dyDescent="0.2">
      <c r="A60" s="67" t="s">
        <v>208</v>
      </c>
      <c r="B60" s="67">
        <v>21127</v>
      </c>
      <c r="C60" s="86" t="s">
        <v>232</v>
      </c>
      <c r="D60" s="69" t="s">
        <v>166</v>
      </c>
      <c r="E60" s="65">
        <v>2.2000000000000002</v>
      </c>
      <c r="F60" s="66">
        <v>0.06</v>
      </c>
      <c r="G60" s="61">
        <f>E60*F60</f>
        <v>0.13200000000000001</v>
      </c>
    </row>
    <row r="61" spans="1:8" s="55" customFormat="1" x14ac:dyDescent="0.2">
      <c r="A61" s="67" t="s">
        <v>207</v>
      </c>
      <c r="B61" s="67">
        <v>88247</v>
      </c>
      <c r="C61" s="86" t="s">
        <v>213</v>
      </c>
      <c r="D61" s="69" t="s">
        <v>165</v>
      </c>
      <c r="E61" s="65">
        <v>14.28</v>
      </c>
      <c r="F61" s="66">
        <v>0.5</v>
      </c>
      <c r="G61" s="61">
        <f>E61*F61</f>
        <v>7.14</v>
      </c>
    </row>
    <row r="62" spans="1:8" s="55" customFormat="1" x14ac:dyDescent="0.2">
      <c r="A62" s="67" t="s">
        <v>207</v>
      </c>
      <c r="B62" s="67">
        <v>88264</v>
      </c>
      <c r="C62" s="68" t="s">
        <v>215</v>
      </c>
      <c r="D62" s="69" t="s">
        <v>165</v>
      </c>
      <c r="E62" s="65">
        <v>17.489999999999998</v>
      </c>
      <c r="F62" s="66">
        <v>0.5</v>
      </c>
      <c r="G62" s="61">
        <f>E62*F62</f>
        <v>8.7449999999999992</v>
      </c>
    </row>
    <row r="63" spans="1:8" s="55" customFormat="1" x14ac:dyDescent="0.2">
      <c r="A63" s="71"/>
      <c r="B63" s="71"/>
      <c r="C63" s="72"/>
      <c r="D63" s="71"/>
      <c r="E63" s="71"/>
      <c r="F63" s="73" t="s">
        <v>209</v>
      </c>
      <c r="G63" s="74" t="e">
        <f>SUM(G59:G62)</f>
        <v>#REF!</v>
      </c>
      <c r="H63" s="55" t="s">
        <v>210</v>
      </c>
    </row>
    <row r="64" spans="1:8" s="85" customFormat="1" x14ac:dyDescent="0.2">
      <c r="A64" s="82"/>
      <c r="B64" s="82"/>
      <c r="C64" s="83"/>
      <c r="D64" s="82"/>
      <c r="E64" s="82"/>
      <c r="F64" s="84"/>
      <c r="G64" s="84"/>
    </row>
    <row r="65" spans="1:8" s="55" customFormat="1" ht="15.6" x14ac:dyDescent="0.3">
      <c r="A65" s="741" t="s">
        <v>237</v>
      </c>
      <c r="B65" s="741"/>
      <c r="C65" s="741"/>
      <c r="D65" s="741"/>
      <c r="E65" s="741"/>
      <c r="F65" s="741"/>
      <c r="G65" s="741"/>
    </row>
    <row r="66" spans="1:8" s="55" customFormat="1" ht="11.25" customHeight="1" x14ac:dyDescent="0.2">
      <c r="A66" s="57"/>
      <c r="B66" s="57"/>
      <c r="C66" s="58" t="s">
        <v>200</v>
      </c>
      <c r="D66" s="757" t="s">
        <v>233</v>
      </c>
      <c r="E66" s="758"/>
      <c r="F66" s="758"/>
      <c r="G66" s="759"/>
    </row>
    <row r="67" spans="1:8" s="55" customFormat="1" ht="27.75" customHeight="1" x14ac:dyDescent="0.2">
      <c r="A67" s="57"/>
      <c r="B67" s="57"/>
      <c r="C67" s="58" t="s">
        <v>161</v>
      </c>
      <c r="D67" s="760" t="s">
        <v>238</v>
      </c>
      <c r="E67" s="760"/>
      <c r="F67" s="760"/>
      <c r="G67" s="760"/>
    </row>
    <row r="68" spans="1:8" s="55" customFormat="1" ht="11.25" customHeight="1" x14ac:dyDescent="0.2">
      <c r="A68" s="57"/>
      <c r="B68" s="57"/>
      <c r="C68" s="58" t="s">
        <v>162</v>
      </c>
      <c r="D68" s="59" t="s">
        <v>109</v>
      </c>
      <c r="E68" s="761" t="s">
        <v>201</v>
      </c>
      <c r="F68" s="762"/>
      <c r="G68" s="765" t="e">
        <f>G76</f>
        <v>#REF!</v>
      </c>
    </row>
    <row r="69" spans="1:8" s="55" customFormat="1" x14ac:dyDescent="0.2">
      <c r="A69" s="57"/>
      <c r="B69" s="57"/>
      <c r="C69" s="58" t="s">
        <v>202</v>
      </c>
      <c r="D69" s="59">
        <v>1</v>
      </c>
      <c r="E69" s="763"/>
      <c r="F69" s="764"/>
      <c r="G69" s="766"/>
    </row>
    <row r="70" spans="1:8" s="55" customFormat="1" x14ac:dyDescent="0.2">
      <c r="A70" s="57"/>
      <c r="B70" s="57"/>
      <c r="C70" s="60"/>
      <c r="D70" s="60"/>
      <c r="E70" s="767"/>
      <c r="F70" s="767"/>
      <c r="G70" s="61"/>
    </row>
    <row r="71" spans="1:8" s="55" customFormat="1" ht="21.75" customHeight="1" x14ac:dyDescent="0.2">
      <c r="A71" s="62" t="s">
        <v>203</v>
      </c>
      <c r="B71" s="62" t="s">
        <v>163</v>
      </c>
      <c r="C71" s="63" t="s">
        <v>164</v>
      </c>
      <c r="D71" s="63" t="s">
        <v>162</v>
      </c>
      <c r="E71" s="64" t="s">
        <v>204</v>
      </c>
      <c r="F71" s="64" t="s">
        <v>205</v>
      </c>
      <c r="G71" s="64" t="s">
        <v>206</v>
      </c>
    </row>
    <row r="72" spans="1:8" s="55" customFormat="1" x14ac:dyDescent="0.2">
      <c r="A72" s="67" t="s">
        <v>117</v>
      </c>
      <c r="B72" s="67" t="s">
        <v>217</v>
      </c>
      <c r="C72" s="86" t="e">
        <f>COTACOES!#REF!</f>
        <v>#REF!</v>
      </c>
      <c r="D72" s="69" t="s">
        <v>166</v>
      </c>
      <c r="E72" s="65" t="e">
        <f>COTACOES!#REF!</f>
        <v>#REF!</v>
      </c>
      <c r="F72" s="66">
        <v>1</v>
      </c>
      <c r="G72" s="61" t="e">
        <f>COTACOES!#REF!</f>
        <v>#REF!</v>
      </c>
    </row>
    <row r="73" spans="1:8" s="55" customFormat="1" ht="20.399999999999999" x14ac:dyDescent="0.2">
      <c r="A73" s="67" t="s">
        <v>208</v>
      </c>
      <c r="B73" s="67">
        <v>21127</v>
      </c>
      <c r="C73" s="86" t="s">
        <v>232</v>
      </c>
      <c r="D73" s="69" t="s">
        <v>166</v>
      </c>
      <c r="E73" s="65">
        <v>2.2000000000000002</v>
      </c>
      <c r="F73" s="66">
        <v>0.06</v>
      </c>
      <c r="G73" s="61">
        <f>E73*F73</f>
        <v>0.13200000000000001</v>
      </c>
    </row>
    <row r="74" spans="1:8" s="55" customFormat="1" x14ac:dyDescent="0.2">
      <c r="A74" s="67" t="s">
        <v>207</v>
      </c>
      <c r="B74" s="67">
        <v>88247</v>
      </c>
      <c r="C74" s="86" t="s">
        <v>213</v>
      </c>
      <c r="D74" s="69" t="s">
        <v>165</v>
      </c>
      <c r="E74" s="65">
        <v>14.28</v>
      </c>
      <c r="F74" s="66">
        <v>0.5</v>
      </c>
      <c r="G74" s="61">
        <f>E74*F74</f>
        <v>7.14</v>
      </c>
    </row>
    <row r="75" spans="1:8" s="55" customFormat="1" x14ac:dyDescent="0.2">
      <c r="A75" s="67" t="s">
        <v>207</v>
      </c>
      <c r="B75" s="67">
        <v>88264</v>
      </c>
      <c r="C75" s="68" t="s">
        <v>215</v>
      </c>
      <c r="D75" s="69" t="s">
        <v>165</v>
      </c>
      <c r="E75" s="65">
        <v>17.489999999999998</v>
      </c>
      <c r="F75" s="66">
        <v>0.5</v>
      </c>
      <c r="G75" s="61">
        <f>E75*F75</f>
        <v>8.7449999999999992</v>
      </c>
    </row>
    <row r="76" spans="1:8" s="55" customFormat="1" x14ac:dyDescent="0.2">
      <c r="A76" s="71"/>
      <c r="B76" s="71"/>
      <c r="C76" s="72"/>
      <c r="D76" s="71"/>
      <c r="E76" s="71"/>
      <c r="F76" s="73" t="s">
        <v>209</v>
      </c>
      <c r="G76" s="74" t="e">
        <f>SUM(G72:G75)</f>
        <v>#REF!</v>
      </c>
      <c r="H76" s="55" t="s">
        <v>210</v>
      </c>
    </row>
    <row r="77" spans="1:8" s="85" customFormat="1" x14ac:dyDescent="0.2">
      <c r="A77" s="82"/>
      <c r="B77" s="82"/>
      <c r="C77" s="83"/>
      <c r="D77" s="82"/>
      <c r="E77" s="82"/>
      <c r="F77" s="84"/>
      <c r="G77" s="84"/>
    </row>
    <row r="78" spans="1:8" s="55" customFormat="1" ht="15.6" x14ac:dyDescent="0.3">
      <c r="A78" s="741" t="s">
        <v>275</v>
      </c>
      <c r="B78" s="741"/>
      <c r="C78" s="741"/>
      <c r="D78" s="741"/>
      <c r="E78" s="741"/>
      <c r="F78" s="741"/>
      <c r="G78" s="741"/>
    </row>
    <row r="79" spans="1:8" s="55" customFormat="1" ht="11.25" customHeight="1" x14ac:dyDescent="0.2">
      <c r="A79" s="57"/>
      <c r="B79" s="57"/>
      <c r="C79" s="58" t="s">
        <v>200</v>
      </c>
      <c r="D79" s="757" t="s">
        <v>276</v>
      </c>
      <c r="E79" s="758"/>
      <c r="F79" s="758"/>
      <c r="G79" s="759"/>
    </row>
    <row r="80" spans="1:8" s="55" customFormat="1" ht="24" customHeight="1" x14ac:dyDescent="0.2">
      <c r="A80" s="57"/>
      <c r="B80" s="57"/>
      <c r="C80" s="58" t="s">
        <v>161</v>
      </c>
      <c r="D80" s="760" t="s">
        <v>310</v>
      </c>
      <c r="E80" s="760"/>
      <c r="F80" s="760"/>
      <c r="G80" s="760"/>
    </row>
    <row r="81" spans="1:7" s="55" customFormat="1" ht="11.25" customHeight="1" x14ac:dyDescent="0.2">
      <c r="A81" s="57"/>
      <c r="B81" s="57"/>
      <c r="C81" s="58" t="s">
        <v>162</v>
      </c>
      <c r="D81" s="59" t="s">
        <v>109</v>
      </c>
      <c r="E81" s="761" t="s">
        <v>201</v>
      </c>
      <c r="F81" s="762"/>
      <c r="G81" s="765">
        <f>G100</f>
        <v>21.25</v>
      </c>
    </row>
    <row r="82" spans="1:7" s="55" customFormat="1" x14ac:dyDescent="0.2">
      <c r="A82" s="57"/>
      <c r="B82" s="57"/>
      <c r="C82" s="58" t="s">
        <v>202</v>
      </c>
      <c r="D82" s="59">
        <v>1</v>
      </c>
      <c r="E82" s="763"/>
      <c r="F82" s="764"/>
      <c r="G82" s="766"/>
    </row>
    <row r="83" spans="1:7" s="55" customFormat="1" x14ac:dyDescent="0.2">
      <c r="A83" s="57"/>
      <c r="B83" s="57"/>
      <c r="C83" s="60"/>
      <c r="D83" s="60"/>
      <c r="E83" s="767"/>
      <c r="F83" s="767"/>
      <c r="G83" s="61"/>
    </row>
    <row r="84" spans="1:7" s="55" customFormat="1" ht="21.75" customHeight="1" x14ac:dyDescent="0.2">
      <c r="A84" s="62" t="s">
        <v>203</v>
      </c>
      <c r="B84" s="62" t="s">
        <v>163</v>
      </c>
      <c r="C84" s="63" t="s">
        <v>164</v>
      </c>
      <c r="D84" s="63" t="s">
        <v>162</v>
      </c>
      <c r="E84" s="64" t="s">
        <v>204</v>
      </c>
      <c r="F84" s="64" t="s">
        <v>205</v>
      </c>
      <c r="G84" s="64" t="s">
        <v>206</v>
      </c>
    </row>
    <row r="85" spans="1:7" s="55" customFormat="1" x14ac:dyDescent="0.2">
      <c r="A85" s="67" t="s">
        <v>208</v>
      </c>
      <c r="B85" s="67" t="s">
        <v>295</v>
      </c>
      <c r="C85" s="68" t="s">
        <v>277</v>
      </c>
      <c r="D85" s="69" t="s">
        <v>292</v>
      </c>
      <c r="E85" s="65">
        <v>9.33</v>
      </c>
      <c r="F85" s="66">
        <v>0.22004000000000001</v>
      </c>
      <c r="G85" s="61">
        <f>E85*F85</f>
        <v>2.0529732000000003</v>
      </c>
    </row>
    <row r="86" spans="1:7" s="55" customFormat="1" x14ac:dyDescent="0.2">
      <c r="A86" s="67" t="s">
        <v>208</v>
      </c>
      <c r="B86" s="67" t="s">
        <v>296</v>
      </c>
      <c r="C86" s="68" t="s">
        <v>278</v>
      </c>
      <c r="D86" s="69" t="s">
        <v>292</v>
      </c>
      <c r="E86" s="65">
        <v>12.45</v>
      </c>
      <c r="F86" s="66">
        <v>4.0000000000000001E-3</v>
      </c>
      <c r="G86" s="61">
        <f t="shared" ref="G86:G95" si="1">E86*F86</f>
        <v>4.9799999999999997E-2</v>
      </c>
    </row>
    <row r="87" spans="1:7" s="55" customFormat="1" x14ac:dyDescent="0.2">
      <c r="A87" s="67" t="s">
        <v>208</v>
      </c>
      <c r="B87" s="67" t="s">
        <v>297</v>
      </c>
      <c r="C87" s="68" t="s">
        <v>279</v>
      </c>
      <c r="D87" s="69" t="s">
        <v>292</v>
      </c>
      <c r="E87" s="65">
        <v>12.45</v>
      </c>
      <c r="F87" s="66">
        <v>0.18</v>
      </c>
      <c r="G87" s="61">
        <f t="shared" si="1"/>
        <v>2.2409999999999997</v>
      </c>
    </row>
    <row r="88" spans="1:7" s="55" customFormat="1" x14ac:dyDescent="0.2">
      <c r="A88" s="67" t="s">
        <v>208</v>
      </c>
      <c r="B88" s="79" t="s">
        <v>298</v>
      </c>
      <c r="C88" s="80" t="s">
        <v>280</v>
      </c>
      <c r="D88" s="69" t="s">
        <v>292</v>
      </c>
      <c r="E88" s="81">
        <v>12.45</v>
      </c>
      <c r="F88" s="66">
        <v>0.1</v>
      </c>
      <c r="G88" s="70">
        <f>E88*F88</f>
        <v>1.2450000000000001</v>
      </c>
    </row>
    <row r="89" spans="1:7" s="55" customFormat="1" x14ac:dyDescent="0.2">
      <c r="A89" s="67" t="s">
        <v>208</v>
      </c>
      <c r="B89" s="67" t="s">
        <v>299</v>
      </c>
      <c r="C89" s="68" t="s">
        <v>281</v>
      </c>
      <c r="D89" s="69" t="s">
        <v>292</v>
      </c>
      <c r="E89" s="65">
        <v>9.3699999999999992</v>
      </c>
      <c r="F89" s="66">
        <v>0.36</v>
      </c>
      <c r="G89" s="61">
        <f>E89*F89</f>
        <v>3.3731999999999998</v>
      </c>
    </row>
    <row r="90" spans="1:7" s="55" customFormat="1" x14ac:dyDescent="0.2">
      <c r="A90" s="67" t="s">
        <v>208</v>
      </c>
      <c r="B90" s="67" t="s">
        <v>300</v>
      </c>
      <c r="C90" s="68" t="s">
        <v>282</v>
      </c>
      <c r="D90" s="69" t="s">
        <v>293</v>
      </c>
      <c r="E90" s="65">
        <v>3.74</v>
      </c>
      <c r="F90" s="66">
        <v>0.62919999999999998</v>
      </c>
      <c r="G90" s="61">
        <f>E90*F90</f>
        <v>2.353208</v>
      </c>
    </row>
    <row r="91" spans="1:7" s="55" customFormat="1" x14ac:dyDescent="0.2">
      <c r="A91" s="67" t="s">
        <v>208</v>
      </c>
      <c r="B91" s="67" t="s">
        <v>301</v>
      </c>
      <c r="C91" s="68" t="s">
        <v>283</v>
      </c>
      <c r="D91" s="69" t="s">
        <v>293</v>
      </c>
      <c r="E91" s="65">
        <v>7.54</v>
      </c>
      <c r="F91" s="66">
        <v>1.1440000000000001E-2</v>
      </c>
      <c r="G91" s="61">
        <f>E91*F91</f>
        <v>8.6257600000000004E-2</v>
      </c>
    </row>
    <row r="92" spans="1:7" s="55" customFormat="1" x14ac:dyDescent="0.2">
      <c r="A92" s="67" t="s">
        <v>208</v>
      </c>
      <c r="B92" s="67" t="s">
        <v>302</v>
      </c>
      <c r="C92" s="68" t="s">
        <v>284</v>
      </c>
      <c r="D92" s="69" t="s">
        <v>12</v>
      </c>
      <c r="E92" s="65">
        <v>60</v>
      </c>
      <c r="F92" s="66">
        <v>1.3140000000000001E-2</v>
      </c>
      <c r="G92" s="61">
        <f>E92*F92</f>
        <v>0.78839999999999999</v>
      </c>
    </row>
    <row r="93" spans="1:7" s="55" customFormat="1" x14ac:dyDescent="0.2">
      <c r="A93" s="67" t="s">
        <v>208</v>
      </c>
      <c r="B93" s="79" t="s">
        <v>303</v>
      </c>
      <c r="C93" s="80" t="s">
        <v>285</v>
      </c>
      <c r="D93" s="69" t="s">
        <v>293</v>
      </c>
      <c r="E93" s="81">
        <v>0.36</v>
      </c>
      <c r="F93" s="66">
        <v>5.82</v>
      </c>
      <c r="G93" s="70">
        <f t="shared" si="1"/>
        <v>2.0952000000000002</v>
      </c>
    </row>
    <row r="94" spans="1:7" s="55" customFormat="1" ht="20.399999999999999" x14ac:dyDescent="0.2">
      <c r="A94" s="67" t="s">
        <v>208</v>
      </c>
      <c r="B94" s="67" t="s">
        <v>304</v>
      </c>
      <c r="C94" s="68" t="s">
        <v>286</v>
      </c>
      <c r="D94" s="69" t="s">
        <v>294</v>
      </c>
      <c r="E94" s="65">
        <v>6.95</v>
      </c>
      <c r="F94" s="66">
        <v>2.0400000000000001E-2</v>
      </c>
      <c r="G94" s="61">
        <f t="shared" si="1"/>
        <v>0.14178000000000002</v>
      </c>
    </row>
    <row r="95" spans="1:7" s="55" customFormat="1" ht="20.399999999999999" x14ac:dyDescent="0.2">
      <c r="A95" s="67" t="s">
        <v>208</v>
      </c>
      <c r="B95" s="67" t="s">
        <v>305</v>
      </c>
      <c r="C95" s="68" t="s">
        <v>287</v>
      </c>
      <c r="D95" s="69" t="s">
        <v>16</v>
      </c>
      <c r="E95" s="65">
        <v>3.26</v>
      </c>
      <c r="F95" s="66">
        <v>0.36</v>
      </c>
      <c r="G95" s="61">
        <f t="shared" si="1"/>
        <v>1.1736</v>
      </c>
    </row>
    <row r="96" spans="1:7" s="55" customFormat="1" x14ac:dyDescent="0.2">
      <c r="A96" s="67" t="s">
        <v>208</v>
      </c>
      <c r="B96" s="67" t="s">
        <v>306</v>
      </c>
      <c r="C96" s="68" t="s">
        <v>288</v>
      </c>
      <c r="D96" s="69" t="s">
        <v>16</v>
      </c>
      <c r="E96" s="65">
        <v>3.1</v>
      </c>
      <c r="F96" s="66">
        <v>0.18360000000000001</v>
      </c>
      <c r="G96" s="61">
        <f>E96*F96</f>
        <v>0.56916000000000011</v>
      </c>
    </row>
    <row r="97" spans="1:8" s="55" customFormat="1" x14ac:dyDescent="0.2">
      <c r="A97" s="67" t="s">
        <v>208</v>
      </c>
      <c r="B97" s="67" t="s">
        <v>307</v>
      </c>
      <c r="C97" s="68" t="s">
        <v>289</v>
      </c>
      <c r="D97" s="69" t="s">
        <v>12</v>
      </c>
      <c r="E97" s="65">
        <v>53.69</v>
      </c>
      <c r="F97" s="66">
        <v>1.6400000000000001E-2</v>
      </c>
      <c r="G97" s="61">
        <f>E97*F97</f>
        <v>0.88051600000000008</v>
      </c>
    </row>
    <row r="98" spans="1:8" s="55" customFormat="1" x14ac:dyDescent="0.2">
      <c r="A98" s="67" t="s">
        <v>208</v>
      </c>
      <c r="B98" s="79" t="s">
        <v>308</v>
      </c>
      <c r="C98" s="80" t="s">
        <v>290</v>
      </c>
      <c r="D98" s="69" t="s">
        <v>293</v>
      </c>
      <c r="E98" s="81">
        <v>9.52</v>
      </c>
      <c r="F98" s="66">
        <v>0.24</v>
      </c>
      <c r="G98" s="70">
        <f>E98*F98</f>
        <v>2.2847999999999997</v>
      </c>
    </row>
    <row r="99" spans="1:8" s="55" customFormat="1" x14ac:dyDescent="0.2">
      <c r="A99" s="67" t="s">
        <v>208</v>
      </c>
      <c r="B99" s="67" t="s">
        <v>309</v>
      </c>
      <c r="C99" s="68" t="s">
        <v>291</v>
      </c>
      <c r="D99" s="69" t="s">
        <v>16</v>
      </c>
      <c r="E99" s="65">
        <v>7.39</v>
      </c>
      <c r="F99" s="66">
        <v>0.26040000000000002</v>
      </c>
      <c r="G99" s="61">
        <f>E99*F99</f>
        <v>1.9243560000000002</v>
      </c>
    </row>
    <row r="100" spans="1:8" s="55" customFormat="1" x14ac:dyDescent="0.2">
      <c r="A100" s="71"/>
      <c r="B100" s="71"/>
      <c r="C100" s="72"/>
      <c r="D100" s="71"/>
      <c r="E100" s="71"/>
      <c r="F100" s="73" t="s">
        <v>209</v>
      </c>
      <c r="G100" s="74">
        <f>TRUNC(SUM(G85:G99),2)</f>
        <v>21.25</v>
      </c>
      <c r="H100" s="55" t="s">
        <v>210</v>
      </c>
    </row>
    <row r="101" spans="1:8" s="78" customFormat="1" x14ac:dyDescent="0.2">
      <c r="A101" s="75"/>
      <c r="B101" s="75"/>
      <c r="C101" s="76"/>
      <c r="D101" s="75"/>
      <c r="E101" s="75"/>
      <c r="F101" s="77"/>
      <c r="G101" s="77"/>
    </row>
    <row r="102" spans="1:8" s="55" customFormat="1" ht="15.6" x14ac:dyDescent="0.3">
      <c r="A102" s="741" t="s">
        <v>460</v>
      </c>
      <c r="B102" s="741"/>
      <c r="C102" s="741"/>
      <c r="D102" s="741"/>
      <c r="E102" s="741"/>
      <c r="F102" s="741"/>
      <c r="G102" s="741"/>
    </row>
    <row r="103" spans="1:8" s="55" customFormat="1" ht="11.25" customHeight="1" x14ac:dyDescent="0.2">
      <c r="A103" s="57"/>
      <c r="B103" s="57"/>
      <c r="C103" s="58" t="s">
        <v>200</v>
      </c>
      <c r="D103" s="757" t="s">
        <v>457</v>
      </c>
      <c r="E103" s="758"/>
      <c r="F103" s="758"/>
      <c r="G103" s="759"/>
    </row>
    <row r="104" spans="1:8" s="55" customFormat="1" ht="24" customHeight="1" x14ac:dyDescent="0.2">
      <c r="A104" s="57"/>
      <c r="B104" s="57"/>
      <c r="C104" s="58" t="s">
        <v>161</v>
      </c>
      <c r="D104" s="760" t="s">
        <v>313</v>
      </c>
      <c r="E104" s="760"/>
      <c r="F104" s="760"/>
      <c r="G104" s="760"/>
    </row>
    <row r="105" spans="1:8" s="55" customFormat="1" ht="11.25" customHeight="1" x14ac:dyDescent="0.2">
      <c r="A105" s="57"/>
      <c r="B105" s="57"/>
      <c r="C105" s="58" t="s">
        <v>162</v>
      </c>
      <c r="D105" s="59" t="s">
        <v>9</v>
      </c>
      <c r="E105" s="761" t="s">
        <v>201</v>
      </c>
      <c r="F105" s="762"/>
      <c r="G105" s="765">
        <f>G115</f>
        <v>220.05</v>
      </c>
    </row>
    <row r="106" spans="1:8" s="55" customFormat="1" x14ac:dyDescent="0.2">
      <c r="A106" s="57"/>
      <c r="B106" s="57"/>
      <c r="C106" s="58" t="s">
        <v>202</v>
      </c>
      <c r="D106" s="59">
        <v>1</v>
      </c>
      <c r="E106" s="763"/>
      <c r="F106" s="764"/>
      <c r="G106" s="766"/>
    </row>
    <row r="107" spans="1:8" s="55" customFormat="1" x14ac:dyDescent="0.2">
      <c r="A107" s="57"/>
      <c r="B107" s="57"/>
      <c r="C107" s="60"/>
      <c r="D107" s="60"/>
      <c r="E107" s="767"/>
      <c r="F107" s="767"/>
      <c r="G107" s="61"/>
    </row>
    <row r="108" spans="1:8" s="55" customFormat="1" ht="21.75" customHeight="1" x14ac:dyDescent="0.2">
      <c r="A108" s="62" t="s">
        <v>203</v>
      </c>
      <c r="B108" s="62" t="s">
        <v>163</v>
      </c>
      <c r="C108" s="63" t="s">
        <v>164</v>
      </c>
      <c r="D108" s="63" t="s">
        <v>162</v>
      </c>
      <c r="E108" s="64" t="s">
        <v>204</v>
      </c>
      <c r="F108" s="64" t="s">
        <v>205</v>
      </c>
      <c r="G108" s="64" t="s">
        <v>206</v>
      </c>
    </row>
    <row r="109" spans="1:8" s="55" customFormat="1" x14ac:dyDescent="0.2">
      <c r="A109" s="67" t="s">
        <v>208</v>
      </c>
      <c r="B109" s="67" t="s">
        <v>459</v>
      </c>
      <c r="C109" s="68" t="s">
        <v>456</v>
      </c>
      <c r="D109" s="69" t="s">
        <v>292</v>
      </c>
      <c r="E109" s="65">
        <v>9.3699999999999992</v>
      </c>
      <c r="F109" s="66">
        <v>1.5</v>
      </c>
      <c r="G109" s="61">
        <f t="shared" ref="G109:G114" si="2">E109*F109</f>
        <v>14.055</v>
      </c>
    </row>
    <row r="110" spans="1:8" s="55" customFormat="1" x14ac:dyDescent="0.2">
      <c r="A110" s="67" t="s">
        <v>208</v>
      </c>
      <c r="B110" s="67" t="s">
        <v>458</v>
      </c>
      <c r="C110" s="68" t="s">
        <v>455</v>
      </c>
      <c r="D110" s="69" t="s">
        <v>292</v>
      </c>
      <c r="E110" s="65">
        <v>12.45</v>
      </c>
      <c r="F110" s="66">
        <v>2.5</v>
      </c>
      <c r="G110" s="61">
        <f t="shared" si="2"/>
        <v>31.125</v>
      </c>
    </row>
    <row r="111" spans="1:8" s="55" customFormat="1" x14ac:dyDescent="0.2">
      <c r="A111" s="67" t="s">
        <v>208</v>
      </c>
      <c r="B111" s="67" t="s">
        <v>471</v>
      </c>
      <c r="C111" s="68" t="s">
        <v>461</v>
      </c>
      <c r="D111" s="69" t="s">
        <v>464</v>
      </c>
      <c r="E111" s="65">
        <v>50</v>
      </c>
      <c r="F111" s="66">
        <v>2.8999999999999998E-3</v>
      </c>
      <c r="G111" s="61">
        <f t="shared" si="2"/>
        <v>0.14499999999999999</v>
      </c>
    </row>
    <row r="112" spans="1:8" s="55" customFormat="1" x14ac:dyDescent="0.2">
      <c r="A112" s="67" t="s">
        <v>208</v>
      </c>
      <c r="B112" s="67" t="s">
        <v>470</v>
      </c>
      <c r="C112" s="68" t="s">
        <v>462</v>
      </c>
      <c r="D112" s="69" t="s">
        <v>463</v>
      </c>
      <c r="E112" s="65">
        <v>0.36</v>
      </c>
      <c r="F112" s="66">
        <v>1.17</v>
      </c>
      <c r="G112" s="61">
        <f t="shared" si="2"/>
        <v>0.42119999999999996</v>
      </c>
    </row>
    <row r="113" spans="1:8" s="55" customFormat="1" x14ac:dyDescent="0.2">
      <c r="A113" s="67" t="s">
        <v>208</v>
      </c>
      <c r="B113" s="79" t="s">
        <v>469</v>
      </c>
      <c r="C113" s="80" t="s">
        <v>465</v>
      </c>
      <c r="D113" s="69" t="s">
        <v>463</v>
      </c>
      <c r="E113" s="81">
        <v>23.9</v>
      </c>
      <c r="F113" s="66">
        <v>2.5</v>
      </c>
      <c r="G113" s="61">
        <f t="shared" si="2"/>
        <v>59.75</v>
      </c>
    </row>
    <row r="114" spans="1:8" s="55" customFormat="1" x14ac:dyDescent="0.2">
      <c r="A114" s="67" t="s">
        <v>208</v>
      </c>
      <c r="B114" s="79" t="s">
        <v>468</v>
      </c>
      <c r="C114" s="80" t="s">
        <v>466</v>
      </c>
      <c r="D114" s="69" t="s">
        <v>467</v>
      </c>
      <c r="E114" s="81">
        <v>114.56</v>
      </c>
      <c r="F114" s="66">
        <v>1</v>
      </c>
      <c r="G114" s="61">
        <f t="shared" si="2"/>
        <v>114.56</v>
      </c>
    </row>
    <row r="115" spans="1:8" s="55" customFormat="1" x14ac:dyDescent="0.2">
      <c r="A115" s="71"/>
      <c r="B115" s="71"/>
      <c r="C115" s="72"/>
      <c r="D115" s="71"/>
      <c r="E115" s="71"/>
      <c r="F115" s="73" t="s">
        <v>209</v>
      </c>
      <c r="G115" s="74">
        <f>TRUNC(SUM(G109:G114),2)</f>
        <v>220.05</v>
      </c>
      <c r="H115" s="55" t="s">
        <v>210</v>
      </c>
    </row>
    <row r="116" spans="1:8" s="55" customFormat="1" x14ac:dyDescent="0.2">
      <c r="A116" s="71"/>
      <c r="B116" s="71"/>
      <c r="C116" s="72"/>
      <c r="D116" s="71"/>
      <c r="E116" s="71"/>
      <c r="F116" s="71"/>
      <c r="G116" s="71"/>
    </row>
    <row r="117" spans="1:8" s="55" customFormat="1" ht="15.6" x14ac:dyDescent="0.3">
      <c r="A117" s="741" t="s">
        <v>475</v>
      </c>
      <c r="B117" s="741"/>
      <c r="C117" s="741"/>
      <c r="D117" s="741"/>
      <c r="E117" s="741"/>
      <c r="F117" s="741"/>
      <c r="G117" s="741"/>
    </row>
    <row r="118" spans="1:8" s="55" customFormat="1" ht="11.25" customHeight="1" x14ac:dyDescent="0.2">
      <c r="A118" s="57"/>
      <c r="B118" s="57"/>
      <c r="C118" s="58" t="s">
        <v>200</v>
      </c>
      <c r="D118" s="757" t="s">
        <v>476</v>
      </c>
      <c r="E118" s="758"/>
      <c r="F118" s="758"/>
      <c r="G118" s="759"/>
    </row>
    <row r="119" spans="1:8" s="55" customFormat="1" ht="24" customHeight="1" x14ac:dyDescent="0.2">
      <c r="A119" s="57"/>
      <c r="B119" s="57"/>
      <c r="C119" s="58" t="s">
        <v>161</v>
      </c>
      <c r="D119" s="760" t="s">
        <v>473</v>
      </c>
      <c r="E119" s="760"/>
      <c r="F119" s="760"/>
      <c r="G119" s="760"/>
    </row>
    <row r="120" spans="1:8" s="55" customFormat="1" ht="11.25" customHeight="1" x14ac:dyDescent="0.2">
      <c r="A120" s="57"/>
      <c r="B120" s="57"/>
      <c r="C120" s="58" t="s">
        <v>162</v>
      </c>
      <c r="D120" s="59" t="s">
        <v>16</v>
      </c>
      <c r="E120" s="761" t="s">
        <v>201</v>
      </c>
      <c r="F120" s="762"/>
      <c r="G120" s="765">
        <f>G127</f>
        <v>90.49</v>
      </c>
    </row>
    <row r="121" spans="1:8" s="55" customFormat="1" x14ac:dyDescent="0.2">
      <c r="A121" s="57"/>
      <c r="B121" s="57"/>
      <c r="C121" s="58" t="s">
        <v>202</v>
      </c>
      <c r="D121" s="59">
        <v>1</v>
      </c>
      <c r="E121" s="763"/>
      <c r="F121" s="764"/>
      <c r="G121" s="766"/>
    </row>
    <row r="122" spans="1:8" s="55" customFormat="1" x14ac:dyDescent="0.2">
      <c r="A122" s="57"/>
      <c r="B122" s="57"/>
      <c r="C122" s="60"/>
      <c r="D122" s="60"/>
      <c r="E122" s="767"/>
      <c r="F122" s="767"/>
      <c r="G122" s="61"/>
    </row>
    <row r="123" spans="1:8" s="55" customFormat="1" ht="21.75" customHeight="1" x14ac:dyDescent="0.2">
      <c r="A123" s="62" t="s">
        <v>203</v>
      </c>
      <c r="B123" s="62" t="s">
        <v>163</v>
      </c>
      <c r="C123" s="63" t="s">
        <v>164</v>
      </c>
      <c r="D123" s="63" t="s">
        <v>162</v>
      </c>
      <c r="E123" s="64" t="s">
        <v>204</v>
      </c>
      <c r="F123" s="64" t="s">
        <v>205</v>
      </c>
      <c r="G123" s="64" t="s">
        <v>206</v>
      </c>
    </row>
    <row r="124" spans="1:8" s="55" customFormat="1" x14ac:dyDescent="0.2">
      <c r="A124" s="67" t="s">
        <v>221</v>
      </c>
      <c r="B124" s="67" t="s">
        <v>478</v>
      </c>
      <c r="C124" s="68" t="s">
        <v>281</v>
      </c>
      <c r="D124" s="69" t="s">
        <v>292</v>
      </c>
      <c r="E124" s="65">
        <v>14.2</v>
      </c>
      <c r="F124" s="66">
        <v>3.3</v>
      </c>
      <c r="G124" s="61">
        <f>E124*F124</f>
        <v>46.859999999999992</v>
      </c>
    </row>
    <row r="125" spans="1:8" s="55" customFormat="1" ht="20.399999999999999" x14ac:dyDescent="0.2">
      <c r="A125" s="67" t="s">
        <v>208</v>
      </c>
      <c r="B125" s="67" t="s">
        <v>481</v>
      </c>
      <c r="C125" s="68" t="s">
        <v>479</v>
      </c>
      <c r="D125" s="69" t="s">
        <v>464</v>
      </c>
      <c r="E125" s="65">
        <v>42.7</v>
      </c>
      <c r="F125" s="66">
        <v>1</v>
      </c>
      <c r="G125" s="61">
        <f>E125*F125</f>
        <v>42.7</v>
      </c>
    </row>
    <row r="126" spans="1:8" s="55" customFormat="1" x14ac:dyDescent="0.2">
      <c r="A126" s="67" t="s">
        <v>221</v>
      </c>
      <c r="B126" s="67" t="s">
        <v>477</v>
      </c>
      <c r="C126" s="68" t="s">
        <v>480</v>
      </c>
      <c r="D126" s="69" t="s">
        <v>463</v>
      </c>
      <c r="E126" s="65">
        <v>311.27999999999997</v>
      </c>
      <c r="F126" s="66">
        <v>3.0000000000000001E-3</v>
      </c>
      <c r="G126" s="61">
        <f>E126*F126</f>
        <v>0.93383999999999989</v>
      </c>
    </row>
    <row r="127" spans="1:8" s="55" customFormat="1" x14ac:dyDescent="0.2">
      <c r="A127" s="71"/>
      <c r="B127" s="71"/>
      <c r="C127" s="72"/>
      <c r="D127" s="71"/>
      <c r="E127" s="71"/>
      <c r="F127" s="73" t="s">
        <v>209</v>
      </c>
      <c r="G127" s="74">
        <f>TRUNC(SUM(G124:G126),2)</f>
        <v>90.49</v>
      </c>
      <c r="H127" s="55" t="s">
        <v>210</v>
      </c>
    </row>
    <row r="128" spans="1:8" s="55" customFormat="1" x14ac:dyDescent="0.2">
      <c r="A128" s="71"/>
      <c r="B128" s="71"/>
      <c r="C128" s="72"/>
      <c r="D128" s="71"/>
      <c r="E128" s="71"/>
      <c r="F128" s="71"/>
      <c r="G128" s="71"/>
    </row>
    <row r="129" spans="1:8" ht="15.75" customHeight="1" x14ac:dyDescent="0.3">
      <c r="A129" s="822" t="s">
        <v>488</v>
      </c>
      <c r="B129" s="822"/>
      <c r="C129" s="822"/>
      <c r="D129" s="822"/>
      <c r="E129" s="822"/>
      <c r="F129" s="822"/>
      <c r="G129" s="822"/>
      <c r="H129" s="55"/>
    </row>
    <row r="130" spans="1:8" ht="22.5" customHeight="1" x14ac:dyDescent="0.2">
      <c r="A130" s="262"/>
      <c r="B130" s="262"/>
      <c r="C130" s="263" t="s">
        <v>200</v>
      </c>
      <c r="D130" s="774" t="s">
        <v>489</v>
      </c>
      <c r="E130" s="775"/>
      <c r="F130" s="775"/>
      <c r="G130" s="776"/>
      <c r="H130" s="55"/>
    </row>
    <row r="131" spans="1:8" ht="11.25" customHeight="1" x14ac:dyDescent="0.2">
      <c r="A131" s="262"/>
      <c r="B131" s="262"/>
      <c r="C131" s="263" t="s">
        <v>161</v>
      </c>
      <c r="D131" s="777" t="s">
        <v>490</v>
      </c>
      <c r="E131" s="777"/>
      <c r="F131" s="777"/>
      <c r="G131" s="777"/>
      <c r="H131" s="55"/>
    </row>
    <row r="132" spans="1:8" ht="11.25" customHeight="1" x14ac:dyDescent="0.2">
      <c r="A132" s="262"/>
      <c r="B132" s="262"/>
      <c r="C132" s="263" t="s">
        <v>162</v>
      </c>
      <c r="D132" s="264" t="s">
        <v>9</v>
      </c>
      <c r="E132" s="778" t="s">
        <v>201</v>
      </c>
      <c r="F132" s="779"/>
      <c r="G132" s="782">
        <v>53.05</v>
      </c>
      <c r="H132" s="55"/>
    </row>
    <row r="133" spans="1:8" x14ac:dyDescent="0.2">
      <c r="A133" s="262"/>
      <c r="B133" s="262"/>
      <c r="C133" s="263" t="s">
        <v>202</v>
      </c>
      <c r="D133" s="264">
        <v>1</v>
      </c>
      <c r="E133" s="780"/>
      <c r="F133" s="781"/>
      <c r="G133" s="783"/>
      <c r="H133" s="55"/>
    </row>
    <row r="134" spans="1:8" x14ac:dyDescent="0.2">
      <c r="A134" s="262"/>
      <c r="B134" s="262"/>
      <c r="C134" s="265"/>
      <c r="D134" s="265"/>
      <c r="E134" s="784"/>
      <c r="F134" s="784"/>
      <c r="G134" s="266"/>
      <c r="H134" s="55"/>
    </row>
    <row r="135" spans="1:8" ht="20.399999999999999" x14ac:dyDescent="0.2">
      <c r="A135" s="267" t="s">
        <v>203</v>
      </c>
      <c r="B135" s="267" t="s">
        <v>163</v>
      </c>
      <c r="C135" s="268" t="s">
        <v>164</v>
      </c>
      <c r="D135" s="268" t="s">
        <v>162</v>
      </c>
      <c r="E135" s="269" t="s">
        <v>204</v>
      </c>
      <c r="F135" s="269" t="s">
        <v>205</v>
      </c>
      <c r="G135" s="269" t="s">
        <v>206</v>
      </c>
      <c r="H135" s="55"/>
    </row>
    <row r="136" spans="1:8" x14ac:dyDescent="0.2">
      <c r="A136" s="271" t="s">
        <v>117</v>
      </c>
      <c r="B136" s="277" t="s">
        <v>491</v>
      </c>
      <c r="C136" s="80" t="s">
        <v>492</v>
      </c>
      <c r="D136" s="69" t="s">
        <v>9</v>
      </c>
      <c r="E136" s="276">
        <v>34.5</v>
      </c>
      <c r="F136" s="66">
        <v>1.1000000000000001</v>
      </c>
      <c r="G136" s="272">
        <v>37.950000000000003</v>
      </c>
      <c r="H136" s="55"/>
    </row>
    <row r="137" spans="1:8" x14ac:dyDescent="0.2">
      <c r="A137" s="271" t="s">
        <v>208</v>
      </c>
      <c r="B137" s="271" t="s">
        <v>493</v>
      </c>
      <c r="C137" s="68" t="s">
        <v>494</v>
      </c>
      <c r="D137" s="69" t="s">
        <v>293</v>
      </c>
      <c r="E137" s="270">
        <v>0.41</v>
      </c>
      <c r="F137" s="66">
        <v>4.8600000000000003</v>
      </c>
      <c r="G137" s="266">
        <v>1.9925999999999999</v>
      </c>
      <c r="H137" s="55"/>
    </row>
    <row r="138" spans="1:8" x14ac:dyDescent="0.2">
      <c r="A138" s="271" t="s">
        <v>208</v>
      </c>
      <c r="B138" s="271" t="s">
        <v>495</v>
      </c>
      <c r="C138" s="68" t="s">
        <v>496</v>
      </c>
      <c r="D138" s="69" t="s">
        <v>293</v>
      </c>
      <c r="E138" s="270">
        <v>2.61</v>
      </c>
      <c r="F138" s="66">
        <v>0.42</v>
      </c>
      <c r="G138" s="266">
        <v>1.0961999999999998</v>
      </c>
      <c r="H138" s="55"/>
    </row>
    <row r="139" spans="1:8" x14ac:dyDescent="0.2">
      <c r="A139" s="271" t="s">
        <v>221</v>
      </c>
      <c r="B139" s="271" t="s">
        <v>497</v>
      </c>
      <c r="C139" s="68" t="s">
        <v>498</v>
      </c>
      <c r="D139" s="69" t="s">
        <v>292</v>
      </c>
      <c r="E139" s="270">
        <v>16.11</v>
      </c>
      <c r="F139" s="66">
        <v>0.49</v>
      </c>
      <c r="G139" s="266">
        <v>7.8938999999999995</v>
      </c>
      <c r="H139" s="55"/>
    </row>
    <row r="140" spans="1:8" x14ac:dyDescent="0.2">
      <c r="A140" s="271" t="s">
        <v>221</v>
      </c>
      <c r="B140" s="271" t="s">
        <v>478</v>
      </c>
      <c r="C140" s="68" t="s">
        <v>281</v>
      </c>
      <c r="D140" s="69" t="s">
        <v>292</v>
      </c>
      <c r="E140" s="270">
        <v>14.2</v>
      </c>
      <c r="F140" s="66">
        <v>0.28999999999999998</v>
      </c>
      <c r="G140" s="266">
        <v>4.1179999999999994</v>
      </c>
      <c r="H140" s="55"/>
    </row>
    <row r="141" spans="1:8" x14ac:dyDescent="0.2">
      <c r="A141" s="71"/>
      <c r="B141" s="71"/>
      <c r="C141" s="273"/>
      <c r="D141" s="71"/>
      <c r="E141" s="71"/>
      <c r="F141" s="274" t="s">
        <v>209</v>
      </c>
      <c r="G141" s="275">
        <v>53.05</v>
      </c>
      <c r="H141" s="55" t="s">
        <v>210</v>
      </c>
    </row>
    <row r="142" spans="1:8" x14ac:dyDescent="0.2">
      <c r="A142" s="71"/>
      <c r="B142" s="71"/>
      <c r="C142" s="273"/>
      <c r="D142" s="71"/>
      <c r="E142" s="71"/>
      <c r="F142" s="274"/>
      <c r="G142" s="275"/>
      <c r="H142" s="55"/>
    </row>
    <row r="143" spans="1:8" ht="15.6" x14ac:dyDescent="0.3">
      <c r="A143" s="822" t="s">
        <v>500</v>
      </c>
      <c r="B143" s="822"/>
      <c r="C143" s="822"/>
      <c r="D143" s="822"/>
      <c r="E143" s="822"/>
      <c r="F143" s="822"/>
      <c r="G143" s="822"/>
    </row>
    <row r="144" spans="1:8" x14ac:dyDescent="0.2">
      <c r="A144" s="262"/>
      <c r="B144" s="262"/>
      <c r="C144" s="263" t="s">
        <v>200</v>
      </c>
      <c r="D144" s="774" t="s">
        <v>501</v>
      </c>
      <c r="E144" s="775"/>
      <c r="F144" s="775"/>
      <c r="G144" s="776"/>
    </row>
    <row r="145" spans="1:7" x14ac:dyDescent="0.2">
      <c r="A145" s="262"/>
      <c r="B145" s="262"/>
      <c r="C145" s="263" t="s">
        <v>161</v>
      </c>
      <c r="D145" s="777" t="s">
        <v>502</v>
      </c>
      <c r="E145" s="777"/>
      <c r="F145" s="777"/>
      <c r="G145" s="777"/>
    </row>
    <row r="146" spans="1:7" x14ac:dyDescent="0.2">
      <c r="A146" s="262"/>
      <c r="B146" s="262"/>
      <c r="C146" s="263" t="s">
        <v>162</v>
      </c>
      <c r="D146" s="264" t="s">
        <v>9</v>
      </c>
      <c r="E146" s="778" t="s">
        <v>201</v>
      </c>
      <c r="F146" s="779"/>
      <c r="G146" s="782">
        <v>97.55</v>
      </c>
    </row>
    <row r="147" spans="1:7" x14ac:dyDescent="0.2">
      <c r="A147" s="262"/>
      <c r="B147" s="262"/>
      <c r="C147" s="263" t="s">
        <v>202</v>
      </c>
      <c r="D147" s="264">
        <v>1</v>
      </c>
      <c r="E147" s="780"/>
      <c r="F147" s="781"/>
      <c r="G147" s="783"/>
    </row>
    <row r="148" spans="1:7" x14ac:dyDescent="0.2">
      <c r="A148" s="262"/>
      <c r="B148" s="262"/>
      <c r="C148" s="265"/>
      <c r="D148" s="265"/>
      <c r="E148" s="784"/>
      <c r="F148" s="784"/>
      <c r="G148" s="266"/>
    </row>
    <row r="149" spans="1:7" ht="20.399999999999999" x14ac:dyDescent="0.2">
      <c r="A149" s="267" t="s">
        <v>203</v>
      </c>
      <c r="B149" s="267" t="s">
        <v>163</v>
      </c>
      <c r="C149" s="268" t="s">
        <v>164</v>
      </c>
      <c r="D149" s="268" t="s">
        <v>162</v>
      </c>
      <c r="E149" s="269" t="s">
        <v>204</v>
      </c>
      <c r="F149" s="269" t="s">
        <v>205</v>
      </c>
      <c r="G149" s="269" t="s">
        <v>206</v>
      </c>
    </row>
    <row r="150" spans="1:7" x14ac:dyDescent="0.2">
      <c r="A150" s="271" t="s">
        <v>208</v>
      </c>
      <c r="B150" s="277" t="s">
        <v>503</v>
      </c>
      <c r="C150" s="80" t="s">
        <v>504</v>
      </c>
      <c r="D150" s="69" t="s">
        <v>9</v>
      </c>
      <c r="E150" s="276">
        <v>55.67</v>
      </c>
      <c r="F150" s="66">
        <v>1.07</v>
      </c>
      <c r="G150" s="272">
        <v>59.566900000000004</v>
      </c>
    </row>
    <row r="151" spans="1:7" x14ac:dyDescent="0.2">
      <c r="A151" s="271" t="s">
        <v>208</v>
      </c>
      <c r="B151" s="271" t="s">
        <v>505</v>
      </c>
      <c r="C151" s="68" t="s">
        <v>506</v>
      </c>
      <c r="D151" s="69" t="s">
        <v>293</v>
      </c>
      <c r="E151" s="270">
        <v>1.84</v>
      </c>
      <c r="F151" s="66">
        <v>7.69</v>
      </c>
      <c r="G151" s="266">
        <v>14.149600000000001</v>
      </c>
    </row>
    <row r="152" spans="1:7" x14ac:dyDescent="0.2">
      <c r="A152" s="271" t="s">
        <v>221</v>
      </c>
      <c r="B152" s="271" t="s">
        <v>497</v>
      </c>
      <c r="C152" s="68" t="s">
        <v>498</v>
      </c>
      <c r="D152" s="69" t="s">
        <v>292</v>
      </c>
      <c r="E152" s="270">
        <v>16.11</v>
      </c>
      <c r="F152" s="66">
        <v>1.03</v>
      </c>
      <c r="G152" s="266">
        <v>16.593299999999999</v>
      </c>
    </row>
    <row r="153" spans="1:7" x14ac:dyDescent="0.2">
      <c r="A153" s="271" t="s">
        <v>221</v>
      </c>
      <c r="B153" s="271" t="s">
        <v>478</v>
      </c>
      <c r="C153" s="68" t="s">
        <v>281</v>
      </c>
      <c r="D153" s="69" t="s">
        <v>292</v>
      </c>
      <c r="E153" s="270">
        <v>14.2</v>
      </c>
      <c r="F153" s="66">
        <v>0.51</v>
      </c>
      <c r="G153" s="266">
        <v>7.242</v>
      </c>
    </row>
    <row r="154" spans="1:7" x14ac:dyDescent="0.2">
      <c r="A154" s="71"/>
      <c r="B154" s="71"/>
      <c r="C154" s="273"/>
      <c r="D154" s="71"/>
      <c r="E154" s="71"/>
      <c r="F154" s="274" t="s">
        <v>209</v>
      </c>
      <c r="G154" s="275">
        <v>97.55</v>
      </c>
    </row>
    <row r="155" spans="1:7" ht="15.6" x14ac:dyDescent="0.2">
      <c r="A155" s="785" t="s">
        <v>516</v>
      </c>
      <c r="B155" s="785"/>
      <c r="C155" s="785"/>
      <c r="D155" s="785"/>
      <c r="E155" s="785"/>
      <c r="F155" s="785"/>
      <c r="G155" s="785"/>
    </row>
    <row r="156" spans="1:7" x14ac:dyDescent="0.2">
      <c r="A156" s="262"/>
      <c r="B156" s="262"/>
      <c r="C156" s="263" t="s">
        <v>200</v>
      </c>
      <c r="D156" s="774" t="s">
        <v>517</v>
      </c>
      <c r="E156" s="775"/>
      <c r="F156" s="775"/>
      <c r="G156" s="776"/>
    </row>
    <row r="157" spans="1:7" x14ac:dyDescent="0.2">
      <c r="A157" s="262"/>
      <c r="B157" s="262"/>
      <c r="C157" s="263" t="s">
        <v>161</v>
      </c>
      <c r="D157" s="777" t="s">
        <v>514</v>
      </c>
      <c r="E157" s="777"/>
      <c r="F157" s="777"/>
      <c r="G157" s="777"/>
    </row>
    <row r="158" spans="1:7" x14ac:dyDescent="0.2">
      <c r="A158" s="262"/>
      <c r="B158" s="262"/>
      <c r="C158" s="263" t="s">
        <v>162</v>
      </c>
      <c r="D158" s="264" t="s">
        <v>9</v>
      </c>
      <c r="E158" s="778" t="s">
        <v>201</v>
      </c>
      <c r="F158" s="779"/>
      <c r="G158" s="782">
        <v>574.55999999999995</v>
      </c>
    </row>
    <row r="159" spans="1:7" x14ac:dyDescent="0.2">
      <c r="A159" s="262"/>
      <c r="B159" s="262"/>
      <c r="C159" s="263" t="s">
        <v>202</v>
      </c>
      <c r="D159" s="264">
        <v>1</v>
      </c>
      <c r="E159" s="780"/>
      <c r="F159" s="781"/>
      <c r="G159" s="783"/>
    </row>
    <row r="160" spans="1:7" x14ac:dyDescent="0.2">
      <c r="A160" s="262"/>
      <c r="B160" s="262"/>
      <c r="C160" s="265"/>
      <c r="D160" s="265"/>
      <c r="E160" s="784"/>
      <c r="F160" s="784"/>
      <c r="G160" s="266"/>
    </row>
    <row r="161" spans="1:7" ht="20.399999999999999" x14ac:dyDescent="0.2">
      <c r="A161" s="267" t="s">
        <v>203</v>
      </c>
      <c r="B161" s="267" t="s">
        <v>163</v>
      </c>
      <c r="C161" s="268" t="s">
        <v>164</v>
      </c>
      <c r="D161" s="268" t="s">
        <v>162</v>
      </c>
      <c r="E161" s="269" t="s">
        <v>204</v>
      </c>
      <c r="F161" s="269" t="s">
        <v>205</v>
      </c>
      <c r="G161" s="269" t="s">
        <v>206</v>
      </c>
    </row>
    <row r="162" spans="1:7" x14ac:dyDescent="0.2">
      <c r="A162" s="271" t="s">
        <v>518</v>
      </c>
      <c r="B162" s="277" t="s">
        <v>519</v>
      </c>
      <c r="C162" s="80" t="s">
        <v>520</v>
      </c>
      <c r="D162" s="69" t="s">
        <v>293</v>
      </c>
      <c r="E162" s="276">
        <v>37.35</v>
      </c>
      <c r="F162" s="66">
        <v>0.52280000000000004</v>
      </c>
      <c r="G162" s="272">
        <v>19.526580000000003</v>
      </c>
    </row>
    <row r="163" spans="1:7" ht="20.399999999999999" x14ac:dyDescent="0.2">
      <c r="A163" s="271" t="s">
        <v>518</v>
      </c>
      <c r="B163" s="271" t="s">
        <v>521</v>
      </c>
      <c r="C163" s="68" t="s">
        <v>522</v>
      </c>
      <c r="D163" s="69" t="s">
        <v>258</v>
      </c>
      <c r="E163" s="270">
        <v>0.67</v>
      </c>
      <c r="F163" s="66">
        <v>6</v>
      </c>
      <c r="G163" s="266">
        <v>4.0200000000000005</v>
      </c>
    </row>
    <row r="164" spans="1:7" ht="20.399999999999999" x14ac:dyDescent="0.2">
      <c r="A164" s="271" t="s">
        <v>518</v>
      </c>
      <c r="B164" s="271" t="s">
        <v>523</v>
      </c>
      <c r="C164" s="68" t="s">
        <v>524</v>
      </c>
      <c r="D164" s="69" t="s">
        <v>9</v>
      </c>
      <c r="E164" s="270">
        <v>452.83</v>
      </c>
      <c r="F164" s="66">
        <v>1.0049999999999999</v>
      </c>
      <c r="G164" s="266">
        <v>455.09414999999996</v>
      </c>
    </row>
    <row r="165" spans="1:7" x14ac:dyDescent="0.2">
      <c r="A165" s="271" t="s">
        <v>518</v>
      </c>
      <c r="B165" s="271" t="s">
        <v>525</v>
      </c>
      <c r="C165" s="68" t="s">
        <v>526</v>
      </c>
      <c r="D165" s="69" t="s">
        <v>293</v>
      </c>
      <c r="E165" s="270">
        <v>36.08</v>
      </c>
      <c r="F165" s="66">
        <v>3.5099999999999999E-2</v>
      </c>
      <c r="G165" s="266">
        <v>1.266408</v>
      </c>
    </row>
    <row r="166" spans="1:7" ht="20.399999999999999" x14ac:dyDescent="0.2">
      <c r="A166" s="271" t="s">
        <v>518</v>
      </c>
      <c r="B166" s="277" t="s">
        <v>527</v>
      </c>
      <c r="C166" s="80" t="s">
        <v>528</v>
      </c>
      <c r="D166" s="69" t="s">
        <v>258</v>
      </c>
      <c r="E166" s="276">
        <v>28.07</v>
      </c>
      <c r="F166" s="66">
        <v>2</v>
      </c>
      <c r="G166" s="272">
        <v>56.14</v>
      </c>
    </row>
    <row r="167" spans="1:7" x14ac:dyDescent="0.2">
      <c r="A167" s="271" t="s">
        <v>221</v>
      </c>
      <c r="B167" s="271" t="s">
        <v>529</v>
      </c>
      <c r="C167" s="68" t="s">
        <v>530</v>
      </c>
      <c r="D167" s="69" t="s">
        <v>292</v>
      </c>
      <c r="E167" s="270">
        <v>16.510000000000002</v>
      </c>
      <c r="F167" s="66">
        <v>1.49</v>
      </c>
      <c r="G167" s="266">
        <v>24.599900000000002</v>
      </c>
    </row>
    <row r="168" spans="1:7" x14ac:dyDescent="0.2">
      <c r="A168" s="271" t="s">
        <v>221</v>
      </c>
      <c r="B168" s="271" t="s">
        <v>478</v>
      </c>
      <c r="C168" s="68" t="s">
        <v>281</v>
      </c>
      <c r="D168" s="69" t="s">
        <v>292</v>
      </c>
      <c r="E168" s="270">
        <v>14.2</v>
      </c>
      <c r="F168" s="66">
        <v>0.98</v>
      </c>
      <c r="G168" s="266">
        <v>13.915999999999999</v>
      </c>
    </row>
    <row r="169" spans="1:7" x14ac:dyDescent="0.2">
      <c r="A169" s="71"/>
      <c r="B169" s="71"/>
      <c r="C169" s="273"/>
      <c r="D169" s="71"/>
      <c r="E169" s="71"/>
      <c r="F169" s="274" t="s">
        <v>209</v>
      </c>
      <c r="G169" s="275">
        <v>574.55999999999995</v>
      </c>
    </row>
    <row r="170" spans="1:7" x14ac:dyDescent="0.2">
      <c r="A170" s="71"/>
      <c r="B170" s="71"/>
      <c r="C170" s="273"/>
      <c r="D170" s="71"/>
      <c r="E170" s="71"/>
      <c r="F170" s="71"/>
      <c r="G170" s="71"/>
    </row>
    <row r="171" spans="1:7" s="55" customFormat="1" ht="15.6" x14ac:dyDescent="0.3">
      <c r="A171" s="741" t="s">
        <v>536</v>
      </c>
      <c r="B171" s="741"/>
      <c r="C171" s="741"/>
      <c r="D171" s="741"/>
      <c r="E171" s="741"/>
      <c r="F171" s="741"/>
      <c r="G171" s="741"/>
    </row>
    <row r="172" spans="1:7" s="55" customFormat="1" ht="11.25" customHeight="1" x14ac:dyDescent="0.2">
      <c r="A172" s="57"/>
      <c r="B172" s="57"/>
      <c r="C172" s="58" t="s">
        <v>200</v>
      </c>
      <c r="D172" s="757" t="s">
        <v>532</v>
      </c>
      <c r="E172" s="758"/>
      <c r="F172" s="758"/>
      <c r="G172" s="759"/>
    </row>
    <row r="173" spans="1:7" s="55" customFormat="1" ht="24" customHeight="1" x14ac:dyDescent="0.2">
      <c r="A173" s="57"/>
      <c r="B173" s="57"/>
      <c r="C173" s="58" t="s">
        <v>161</v>
      </c>
      <c r="D173" s="760" t="s">
        <v>533</v>
      </c>
      <c r="E173" s="760"/>
      <c r="F173" s="760"/>
      <c r="G173" s="760"/>
    </row>
    <row r="174" spans="1:7" s="55" customFormat="1" ht="11.25" customHeight="1" x14ac:dyDescent="0.2">
      <c r="A174" s="57"/>
      <c r="B174" s="57"/>
      <c r="C174" s="58" t="s">
        <v>162</v>
      </c>
      <c r="D174" s="59" t="s">
        <v>258</v>
      </c>
      <c r="E174" s="761" t="s">
        <v>201</v>
      </c>
      <c r="F174" s="762"/>
      <c r="G174" s="765">
        <f>G180</f>
        <v>43.64</v>
      </c>
    </row>
    <row r="175" spans="1:7" s="55" customFormat="1" x14ac:dyDescent="0.2">
      <c r="A175" s="57"/>
      <c r="B175" s="57"/>
      <c r="C175" s="58" t="s">
        <v>202</v>
      </c>
      <c r="D175" s="59">
        <v>1</v>
      </c>
      <c r="E175" s="763"/>
      <c r="F175" s="764"/>
      <c r="G175" s="766"/>
    </row>
    <row r="176" spans="1:7" s="55" customFormat="1" x14ac:dyDescent="0.2">
      <c r="A176" s="57"/>
      <c r="B176" s="57"/>
      <c r="C176" s="60"/>
      <c r="D176" s="60"/>
      <c r="E176" s="767"/>
      <c r="F176" s="767"/>
      <c r="G176" s="61"/>
    </row>
    <row r="177" spans="1:8" s="55" customFormat="1" ht="21.75" customHeight="1" x14ac:dyDescent="0.2">
      <c r="A177" s="62" t="s">
        <v>203</v>
      </c>
      <c r="B177" s="62" t="s">
        <v>163</v>
      </c>
      <c r="C177" s="63" t="s">
        <v>164</v>
      </c>
      <c r="D177" s="63" t="s">
        <v>162</v>
      </c>
      <c r="E177" s="64" t="s">
        <v>204</v>
      </c>
      <c r="F177" s="64" t="s">
        <v>205</v>
      </c>
      <c r="G177" s="64" t="s">
        <v>206</v>
      </c>
    </row>
    <row r="178" spans="1:8" s="55" customFormat="1" x14ac:dyDescent="0.2">
      <c r="A178" s="67" t="s">
        <v>208</v>
      </c>
      <c r="B178" s="79" t="s">
        <v>534</v>
      </c>
      <c r="C178" s="80" t="s">
        <v>455</v>
      </c>
      <c r="D178" s="69" t="s">
        <v>292</v>
      </c>
      <c r="E178" s="81">
        <v>12.45</v>
      </c>
      <c r="F178" s="66">
        <v>2</v>
      </c>
      <c r="G178" s="70">
        <f>E178*F178</f>
        <v>24.9</v>
      </c>
    </row>
    <row r="179" spans="1:8" s="55" customFormat="1" x14ac:dyDescent="0.2">
      <c r="A179" s="67" t="s">
        <v>208</v>
      </c>
      <c r="B179" s="67" t="s">
        <v>299</v>
      </c>
      <c r="C179" s="68" t="s">
        <v>535</v>
      </c>
      <c r="D179" s="69" t="s">
        <v>292</v>
      </c>
      <c r="E179" s="65">
        <v>9.3699999999999992</v>
      </c>
      <c r="F179" s="66">
        <v>2</v>
      </c>
      <c r="G179" s="61">
        <f>E179*F179</f>
        <v>18.739999999999998</v>
      </c>
    </row>
    <row r="180" spans="1:8" s="55" customFormat="1" x14ac:dyDescent="0.2">
      <c r="A180" s="71"/>
      <c r="B180" s="71"/>
      <c r="C180" s="72"/>
      <c r="D180" s="71"/>
      <c r="E180" s="71"/>
      <c r="F180" s="73" t="s">
        <v>209</v>
      </c>
      <c r="G180" s="74">
        <f>TRUNC(SUM(G178:G179),2)</f>
        <v>43.64</v>
      </c>
      <c r="H180" s="55" t="s">
        <v>210</v>
      </c>
    </row>
    <row r="182" spans="1:8" s="55" customFormat="1" ht="15.6" x14ac:dyDescent="0.3">
      <c r="A182" s="741" t="s">
        <v>545</v>
      </c>
      <c r="B182" s="741"/>
      <c r="C182" s="741"/>
      <c r="D182" s="741"/>
      <c r="E182" s="741"/>
      <c r="F182" s="741"/>
      <c r="G182" s="741"/>
    </row>
    <row r="183" spans="1:8" s="55" customFormat="1" ht="11.25" customHeight="1" x14ac:dyDescent="0.2">
      <c r="A183" s="57"/>
      <c r="B183" s="57"/>
      <c r="C183" s="58" t="s">
        <v>200</v>
      </c>
      <c r="D183" s="757" t="s">
        <v>539</v>
      </c>
      <c r="E183" s="758"/>
      <c r="F183" s="758"/>
      <c r="G183" s="759"/>
    </row>
    <row r="184" spans="1:8" s="55" customFormat="1" ht="24" customHeight="1" x14ac:dyDescent="0.2">
      <c r="A184" s="57"/>
      <c r="B184" s="57"/>
      <c r="C184" s="58" t="s">
        <v>161</v>
      </c>
      <c r="D184" s="760" t="s">
        <v>538</v>
      </c>
      <c r="E184" s="760"/>
      <c r="F184" s="760"/>
      <c r="G184" s="760"/>
    </row>
    <row r="185" spans="1:8" s="55" customFormat="1" ht="11.25" customHeight="1" x14ac:dyDescent="0.2">
      <c r="A185" s="57"/>
      <c r="B185" s="57"/>
      <c r="C185" s="58" t="s">
        <v>162</v>
      </c>
      <c r="D185" s="59" t="s">
        <v>258</v>
      </c>
      <c r="E185" s="761" t="s">
        <v>201</v>
      </c>
      <c r="F185" s="762"/>
      <c r="G185" s="765">
        <f>G192</f>
        <v>193.03</v>
      </c>
    </row>
    <row r="186" spans="1:8" s="55" customFormat="1" x14ac:dyDescent="0.2">
      <c r="A186" s="57"/>
      <c r="B186" s="57"/>
      <c r="C186" s="58" t="s">
        <v>202</v>
      </c>
      <c r="D186" s="59">
        <v>1</v>
      </c>
      <c r="E186" s="763"/>
      <c r="F186" s="764"/>
      <c r="G186" s="766"/>
    </row>
    <row r="187" spans="1:8" s="55" customFormat="1" x14ac:dyDescent="0.2">
      <c r="A187" s="57"/>
      <c r="B187" s="57"/>
      <c r="C187" s="60"/>
      <c r="D187" s="60"/>
      <c r="E187" s="767"/>
      <c r="F187" s="767"/>
      <c r="G187" s="61"/>
    </row>
    <row r="188" spans="1:8" s="55" customFormat="1" ht="21.75" customHeight="1" x14ac:dyDescent="0.2">
      <c r="A188" s="62" t="s">
        <v>203</v>
      </c>
      <c r="B188" s="62" t="s">
        <v>163</v>
      </c>
      <c r="C188" s="63" t="s">
        <v>164</v>
      </c>
      <c r="D188" s="63" t="s">
        <v>162</v>
      </c>
      <c r="E188" s="64" t="s">
        <v>204</v>
      </c>
      <c r="F188" s="64" t="s">
        <v>205</v>
      </c>
      <c r="G188" s="64" t="s">
        <v>206</v>
      </c>
    </row>
    <row r="189" spans="1:8" s="55" customFormat="1" x14ac:dyDescent="0.2">
      <c r="A189" s="67" t="s">
        <v>208</v>
      </c>
      <c r="B189" s="79" t="s">
        <v>540</v>
      </c>
      <c r="C189" s="80" t="s">
        <v>541</v>
      </c>
      <c r="D189" s="69" t="s">
        <v>292</v>
      </c>
      <c r="E189" s="81">
        <v>9.33</v>
      </c>
      <c r="F189" s="66">
        <v>0.8</v>
      </c>
      <c r="G189" s="70">
        <f>E189*F189</f>
        <v>7.4640000000000004</v>
      </c>
    </row>
    <row r="190" spans="1:8" s="55" customFormat="1" x14ac:dyDescent="0.2">
      <c r="A190" s="67" t="s">
        <v>208</v>
      </c>
      <c r="B190" s="67" t="s">
        <v>542</v>
      </c>
      <c r="C190" s="68" t="s">
        <v>543</v>
      </c>
      <c r="D190" s="69" t="s">
        <v>292</v>
      </c>
      <c r="E190" s="65">
        <v>12.45</v>
      </c>
      <c r="F190" s="66">
        <v>7.2</v>
      </c>
      <c r="G190" s="61">
        <f>E190*F190</f>
        <v>89.64</v>
      </c>
    </row>
    <row r="191" spans="1:8" s="55" customFormat="1" x14ac:dyDescent="0.2">
      <c r="A191" s="67" t="s">
        <v>117</v>
      </c>
      <c r="B191" s="67" t="s">
        <v>531</v>
      </c>
      <c r="C191" s="68" t="s">
        <v>544</v>
      </c>
      <c r="D191" s="69" t="s">
        <v>258</v>
      </c>
      <c r="E191" s="65">
        <v>95.93</v>
      </c>
      <c r="F191" s="66">
        <v>1</v>
      </c>
      <c r="G191" s="61">
        <f>E191*F191</f>
        <v>95.93</v>
      </c>
    </row>
    <row r="192" spans="1:8" s="55" customFormat="1" x14ac:dyDescent="0.2">
      <c r="A192" s="71"/>
      <c r="B192" s="71"/>
      <c r="C192" s="72"/>
      <c r="D192" s="71"/>
      <c r="E192" s="71"/>
      <c r="F192" s="73" t="s">
        <v>209</v>
      </c>
      <c r="G192" s="74">
        <f>TRUNC(SUM(G189:G191),2)</f>
        <v>193.03</v>
      </c>
      <c r="H192" s="55" t="s">
        <v>210</v>
      </c>
    </row>
    <row r="193" spans="1:8" s="55" customFormat="1" x14ac:dyDescent="0.2">
      <c r="A193" s="71"/>
      <c r="B193" s="71"/>
      <c r="C193" s="72"/>
      <c r="D193" s="71"/>
      <c r="E193" s="71"/>
      <c r="F193" s="71"/>
      <c r="G193" s="71"/>
    </row>
    <row r="194" spans="1:8" s="55" customFormat="1" ht="15.6" x14ac:dyDescent="0.3">
      <c r="A194" s="741" t="s">
        <v>549</v>
      </c>
      <c r="B194" s="741"/>
      <c r="C194" s="741"/>
      <c r="D194" s="741"/>
      <c r="E194" s="741"/>
      <c r="F194" s="741"/>
      <c r="G194" s="741"/>
    </row>
    <row r="195" spans="1:8" s="55" customFormat="1" ht="11.25" customHeight="1" x14ac:dyDescent="0.2">
      <c r="A195" s="57"/>
      <c r="B195" s="57"/>
      <c r="C195" s="58" t="s">
        <v>200</v>
      </c>
      <c r="D195" s="757" t="s">
        <v>547</v>
      </c>
      <c r="E195" s="758"/>
      <c r="F195" s="758"/>
      <c r="G195" s="759"/>
    </row>
    <row r="196" spans="1:8" s="55" customFormat="1" ht="24" customHeight="1" x14ac:dyDescent="0.2">
      <c r="A196" s="57"/>
      <c r="B196" s="57"/>
      <c r="C196" s="58" t="s">
        <v>161</v>
      </c>
      <c r="D196" s="760" t="s">
        <v>548</v>
      </c>
      <c r="E196" s="760"/>
      <c r="F196" s="760"/>
      <c r="G196" s="760"/>
    </row>
    <row r="197" spans="1:8" s="55" customFormat="1" ht="11.25" customHeight="1" x14ac:dyDescent="0.2">
      <c r="A197" s="57"/>
      <c r="B197" s="57"/>
      <c r="C197" s="58" t="s">
        <v>162</v>
      </c>
      <c r="D197" s="59" t="s">
        <v>258</v>
      </c>
      <c r="E197" s="761" t="s">
        <v>201</v>
      </c>
      <c r="F197" s="762"/>
      <c r="G197" s="765">
        <f>G204</f>
        <v>55.13</v>
      </c>
    </row>
    <row r="198" spans="1:8" s="55" customFormat="1" x14ac:dyDescent="0.2">
      <c r="A198" s="57"/>
      <c r="B198" s="57"/>
      <c r="C198" s="58" t="s">
        <v>202</v>
      </c>
      <c r="D198" s="59">
        <v>1</v>
      </c>
      <c r="E198" s="763"/>
      <c r="F198" s="764"/>
      <c r="G198" s="766"/>
    </row>
    <row r="199" spans="1:8" s="55" customFormat="1" x14ac:dyDescent="0.2">
      <c r="A199" s="57"/>
      <c r="B199" s="57"/>
      <c r="C199" s="60"/>
      <c r="D199" s="60"/>
      <c r="E199" s="767"/>
      <c r="F199" s="767"/>
      <c r="G199" s="61"/>
    </row>
    <row r="200" spans="1:8" s="55" customFormat="1" ht="21.75" customHeight="1" x14ac:dyDescent="0.2">
      <c r="A200" s="62" t="s">
        <v>203</v>
      </c>
      <c r="B200" s="62" t="s">
        <v>163</v>
      </c>
      <c r="C200" s="63" t="s">
        <v>164</v>
      </c>
      <c r="D200" s="63" t="s">
        <v>162</v>
      </c>
      <c r="E200" s="64" t="s">
        <v>204</v>
      </c>
      <c r="F200" s="64" t="s">
        <v>205</v>
      </c>
      <c r="G200" s="64" t="s">
        <v>206</v>
      </c>
    </row>
    <row r="201" spans="1:8" s="55" customFormat="1" x14ac:dyDescent="0.2">
      <c r="A201" s="67" t="s">
        <v>208</v>
      </c>
      <c r="B201" s="79" t="s">
        <v>540</v>
      </c>
      <c r="C201" s="80" t="s">
        <v>541</v>
      </c>
      <c r="D201" s="69" t="s">
        <v>292</v>
      </c>
      <c r="E201" s="81">
        <v>9.33</v>
      </c>
      <c r="F201" s="66">
        <v>1.25</v>
      </c>
      <c r="G201" s="70">
        <f>E201*F201</f>
        <v>11.6625</v>
      </c>
    </row>
    <row r="202" spans="1:8" s="55" customFormat="1" x14ac:dyDescent="0.2">
      <c r="A202" s="67" t="s">
        <v>208</v>
      </c>
      <c r="B202" s="67" t="s">
        <v>542</v>
      </c>
      <c r="C202" s="68" t="s">
        <v>543</v>
      </c>
      <c r="D202" s="69" t="s">
        <v>292</v>
      </c>
      <c r="E202" s="65">
        <v>12.45</v>
      </c>
      <c r="F202" s="66">
        <v>1.25</v>
      </c>
      <c r="G202" s="61">
        <f>E202*F202</f>
        <v>15.5625</v>
      </c>
    </row>
    <row r="203" spans="1:8" s="55" customFormat="1" x14ac:dyDescent="0.2">
      <c r="A203" s="67" t="s">
        <v>208</v>
      </c>
      <c r="B203" s="67" t="s">
        <v>551</v>
      </c>
      <c r="C203" s="68" t="s">
        <v>550</v>
      </c>
      <c r="D203" s="69" t="s">
        <v>258</v>
      </c>
      <c r="E203" s="65">
        <v>27.91</v>
      </c>
      <c r="F203" s="66">
        <v>1</v>
      </c>
      <c r="G203" s="61">
        <f>E203*F203</f>
        <v>27.91</v>
      </c>
    </row>
    <row r="204" spans="1:8" s="55" customFormat="1" x14ac:dyDescent="0.2">
      <c r="A204" s="71"/>
      <c r="B204" s="71"/>
      <c r="C204" s="72"/>
      <c r="D204" s="71"/>
      <c r="E204" s="71"/>
      <c r="F204" s="73" t="s">
        <v>209</v>
      </c>
      <c r="G204" s="74">
        <f>TRUNC(SUM(G201:G203),2)</f>
        <v>55.13</v>
      </c>
      <c r="H204" s="55" t="s">
        <v>210</v>
      </c>
    </row>
    <row r="205" spans="1:8" s="55" customFormat="1" x14ac:dyDescent="0.2">
      <c r="A205" s="71"/>
      <c r="B205" s="71"/>
      <c r="C205" s="72"/>
      <c r="D205" s="71"/>
      <c r="E205" s="71"/>
      <c r="F205" s="71"/>
      <c r="G205" s="71"/>
    </row>
    <row r="206" spans="1:8" s="55" customFormat="1" ht="15.6" x14ac:dyDescent="0.3">
      <c r="A206" s="741" t="s">
        <v>554</v>
      </c>
      <c r="B206" s="741"/>
      <c r="C206" s="741"/>
      <c r="D206" s="741"/>
      <c r="E206" s="741"/>
      <c r="F206" s="741"/>
      <c r="G206" s="741"/>
    </row>
    <row r="207" spans="1:8" s="55" customFormat="1" ht="11.25" customHeight="1" x14ac:dyDescent="0.2">
      <c r="A207" s="57"/>
      <c r="B207" s="57"/>
      <c r="C207" s="58" t="s">
        <v>200</v>
      </c>
      <c r="D207" s="757" t="s">
        <v>547</v>
      </c>
      <c r="E207" s="758"/>
      <c r="F207" s="758"/>
      <c r="G207" s="759"/>
    </row>
    <row r="208" spans="1:8" s="55" customFormat="1" ht="24" customHeight="1" x14ac:dyDescent="0.2">
      <c r="A208" s="57"/>
      <c r="B208" s="57"/>
      <c r="C208" s="58" t="s">
        <v>161</v>
      </c>
      <c r="D208" s="760" t="s">
        <v>555</v>
      </c>
      <c r="E208" s="760"/>
      <c r="F208" s="760"/>
      <c r="G208" s="760"/>
    </row>
    <row r="209" spans="1:8" s="55" customFormat="1" ht="11.25" customHeight="1" x14ac:dyDescent="0.2">
      <c r="A209" s="57"/>
      <c r="B209" s="57"/>
      <c r="C209" s="58" t="s">
        <v>162</v>
      </c>
      <c r="D209" s="59" t="s">
        <v>258</v>
      </c>
      <c r="E209" s="761" t="s">
        <v>201</v>
      </c>
      <c r="F209" s="762"/>
      <c r="G209" s="765">
        <f>G216</f>
        <v>33.54</v>
      </c>
    </row>
    <row r="210" spans="1:8" s="55" customFormat="1" x14ac:dyDescent="0.2">
      <c r="A210" s="57"/>
      <c r="B210" s="57"/>
      <c r="C210" s="58" t="s">
        <v>202</v>
      </c>
      <c r="D210" s="59">
        <v>1</v>
      </c>
      <c r="E210" s="763"/>
      <c r="F210" s="764"/>
      <c r="G210" s="766"/>
    </row>
    <row r="211" spans="1:8" s="55" customFormat="1" x14ac:dyDescent="0.2">
      <c r="A211" s="57"/>
      <c r="B211" s="57"/>
      <c r="C211" s="60"/>
      <c r="D211" s="60"/>
      <c r="E211" s="767"/>
      <c r="F211" s="767"/>
      <c r="G211" s="61"/>
    </row>
    <row r="212" spans="1:8" s="55" customFormat="1" ht="21.75" customHeight="1" x14ac:dyDescent="0.2">
      <c r="A212" s="62" t="s">
        <v>203</v>
      </c>
      <c r="B212" s="62" t="s">
        <v>163</v>
      </c>
      <c r="C212" s="63" t="s">
        <v>164</v>
      </c>
      <c r="D212" s="63" t="s">
        <v>162</v>
      </c>
      <c r="E212" s="64" t="s">
        <v>204</v>
      </c>
      <c r="F212" s="64" t="s">
        <v>205</v>
      </c>
      <c r="G212" s="64" t="s">
        <v>206</v>
      </c>
    </row>
    <row r="213" spans="1:8" s="55" customFormat="1" x14ac:dyDescent="0.2">
      <c r="A213" s="67" t="s">
        <v>208</v>
      </c>
      <c r="B213" s="79" t="s">
        <v>540</v>
      </c>
      <c r="C213" s="80" t="s">
        <v>541</v>
      </c>
      <c r="D213" s="69" t="s">
        <v>292</v>
      </c>
      <c r="E213" s="81">
        <v>9.33</v>
      </c>
      <c r="F213" s="66">
        <v>0.7</v>
      </c>
      <c r="G213" s="70">
        <f>E213*F213</f>
        <v>6.5309999999999997</v>
      </c>
    </row>
    <row r="214" spans="1:8" s="55" customFormat="1" x14ac:dyDescent="0.2">
      <c r="A214" s="67" t="s">
        <v>208</v>
      </c>
      <c r="B214" s="67" t="s">
        <v>542</v>
      </c>
      <c r="C214" s="68" t="s">
        <v>543</v>
      </c>
      <c r="D214" s="69" t="s">
        <v>292</v>
      </c>
      <c r="E214" s="65">
        <v>12.45</v>
      </c>
      <c r="F214" s="66">
        <v>0.7</v>
      </c>
      <c r="G214" s="61">
        <f>E214*F214</f>
        <v>8.7149999999999981</v>
      </c>
    </row>
    <row r="215" spans="1:8" s="55" customFormat="1" x14ac:dyDescent="0.2">
      <c r="A215" s="67" t="s">
        <v>208</v>
      </c>
      <c r="B215" s="67" t="s">
        <v>553</v>
      </c>
      <c r="C215" s="68" t="s">
        <v>552</v>
      </c>
      <c r="D215" s="69" t="s">
        <v>258</v>
      </c>
      <c r="E215" s="65">
        <v>18.3</v>
      </c>
      <c r="F215" s="66">
        <v>1</v>
      </c>
      <c r="G215" s="61">
        <f>E215*F215</f>
        <v>18.3</v>
      </c>
    </row>
    <row r="216" spans="1:8" s="55" customFormat="1" x14ac:dyDescent="0.2">
      <c r="A216" s="71"/>
      <c r="B216" s="71"/>
      <c r="C216" s="72"/>
      <c r="D216" s="71"/>
      <c r="E216" s="71"/>
      <c r="F216" s="73" t="s">
        <v>209</v>
      </c>
      <c r="G216" s="74">
        <f>TRUNC(SUM(G213:G215),2)</f>
        <v>33.54</v>
      </c>
      <c r="H216" s="55" t="s">
        <v>210</v>
      </c>
    </row>
    <row r="217" spans="1:8" s="55" customFormat="1" x14ac:dyDescent="0.2">
      <c r="A217" s="71"/>
      <c r="B217" s="71"/>
      <c r="C217" s="72"/>
      <c r="D217" s="71"/>
      <c r="E217" s="71"/>
      <c r="F217" s="71"/>
      <c r="G217" s="71"/>
    </row>
    <row r="218" spans="1:8" ht="15.6" x14ac:dyDescent="0.3">
      <c r="A218" s="741" t="s">
        <v>558</v>
      </c>
      <c r="B218" s="741"/>
      <c r="C218" s="741"/>
      <c r="D218" s="741"/>
      <c r="E218" s="741"/>
      <c r="F218" s="741"/>
      <c r="G218" s="741"/>
    </row>
    <row r="219" spans="1:8" x14ac:dyDescent="0.2">
      <c r="A219" s="57"/>
      <c r="B219" s="57"/>
      <c r="C219" s="58" t="s">
        <v>200</v>
      </c>
      <c r="D219" s="757" t="s">
        <v>556</v>
      </c>
      <c r="E219" s="758"/>
      <c r="F219" s="758"/>
      <c r="G219" s="759"/>
    </row>
    <row r="220" spans="1:8" x14ac:dyDescent="0.2">
      <c r="A220" s="57"/>
      <c r="B220" s="57"/>
      <c r="C220" s="58" t="s">
        <v>161</v>
      </c>
      <c r="D220" s="760" t="s">
        <v>557</v>
      </c>
      <c r="E220" s="760"/>
      <c r="F220" s="760"/>
      <c r="G220" s="760"/>
    </row>
    <row r="221" spans="1:8" x14ac:dyDescent="0.2">
      <c r="A221" s="57"/>
      <c r="B221" s="57"/>
      <c r="C221" s="58" t="s">
        <v>162</v>
      </c>
      <c r="D221" s="59" t="s">
        <v>258</v>
      </c>
      <c r="E221" s="761" t="s">
        <v>201</v>
      </c>
      <c r="F221" s="762"/>
      <c r="G221" s="765">
        <f>G228</f>
        <v>23.16</v>
      </c>
    </row>
    <row r="222" spans="1:8" x14ac:dyDescent="0.2">
      <c r="A222" s="57"/>
      <c r="B222" s="57"/>
      <c r="C222" s="58" t="s">
        <v>202</v>
      </c>
      <c r="D222" s="59">
        <v>1</v>
      </c>
      <c r="E222" s="763"/>
      <c r="F222" s="764"/>
      <c r="G222" s="766"/>
    </row>
    <row r="223" spans="1:8" x14ac:dyDescent="0.2">
      <c r="A223" s="57"/>
      <c r="B223" s="57"/>
      <c r="C223" s="60"/>
      <c r="D223" s="60"/>
      <c r="E223" s="767"/>
      <c r="F223" s="767"/>
      <c r="G223" s="61"/>
    </row>
    <row r="224" spans="1:8" ht="20.399999999999999" x14ac:dyDescent="0.2">
      <c r="A224" s="62" t="s">
        <v>203</v>
      </c>
      <c r="B224" s="62" t="s">
        <v>163</v>
      </c>
      <c r="C224" s="63" t="s">
        <v>164</v>
      </c>
      <c r="D224" s="63" t="s">
        <v>162</v>
      </c>
      <c r="E224" s="64" t="s">
        <v>204</v>
      </c>
      <c r="F224" s="64" t="s">
        <v>205</v>
      </c>
      <c r="G224" s="64" t="s">
        <v>206</v>
      </c>
    </row>
    <row r="225" spans="1:7" x14ac:dyDescent="0.2">
      <c r="A225" s="67" t="s">
        <v>208</v>
      </c>
      <c r="B225" s="79" t="s">
        <v>540</v>
      </c>
      <c r="C225" s="80" t="s">
        <v>541</v>
      </c>
      <c r="D225" s="69" t="s">
        <v>292</v>
      </c>
      <c r="E225" s="81">
        <v>9.33</v>
      </c>
      <c r="F225" s="66">
        <v>0.4</v>
      </c>
      <c r="G225" s="70">
        <f>E225*F225</f>
        <v>3.7320000000000002</v>
      </c>
    </row>
    <row r="226" spans="1:7" x14ac:dyDescent="0.2">
      <c r="A226" s="67" t="s">
        <v>208</v>
      </c>
      <c r="B226" s="67" t="s">
        <v>542</v>
      </c>
      <c r="C226" s="68" t="s">
        <v>543</v>
      </c>
      <c r="D226" s="69" t="s">
        <v>292</v>
      </c>
      <c r="E226" s="65">
        <v>12.45</v>
      </c>
      <c r="F226" s="66">
        <v>0.4</v>
      </c>
      <c r="G226" s="61">
        <f>E226*F226</f>
        <v>4.9800000000000004</v>
      </c>
    </row>
    <row r="227" spans="1:7" x14ac:dyDescent="0.2">
      <c r="A227" s="67" t="s">
        <v>208</v>
      </c>
      <c r="B227" s="67" t="s">
        <v>560</v>
      </c>
      <c r="C227" s="68" t="s">
        <v>559</v>
      </c>
      <c r="D227" s="69" t="s">
        <v>258</v>
      </c>
      <c r="E227" s="65">
        <v>14.45</v>
      </c>
      <c r="F227" s="66">
        <v>1</v>
      </c>
      <c r="G227" s="61">
        <f>E227*F227</f>
        <v>14.45</v>
      </c>
    </row>
    <row r="228" spans="1:7" x14ac:dyDescent="0.2">
      <c r="A228" s="71"/>
      <c r="B228" s="71"/>
      <c r="C228" s="72"/>
      <c r="D228" s="71"/>
      <c r="E228" s="71"/>
      <c r="F228" s="73" t="s">
        <v>209</v>
      </c>
      <c r="G228" s="74">
        <f>TRUNC(SUM(G225:G227),2)</f>
        <v>23.16</v>
      </c>
    </row>
    <row r="230" spans="1:7" ht="15.6" x14ac:dyDescent="0.3">
      <c r="A230" s="741" t="s">
        <v>561</v>
      </c>
      <c r="B230" s="741"/>
      <c r="C230" s="741"/>
      <c r="D230" s="741"/>
      <c r="E230" s="741"/>
      <c r="F230" s="741"/>
      <c r="G230" s="741"/>
    </row>
    <row r="231" spans="1:7" x14ac:dyDescent="0.2">
      <c r="A231" s="57"/>
      <c r="B231" s="57"/>
      <c r="C231" s="58" t="s">
        <v>200</v>
      </c>
      <c r="D231" s="757" t="s">
        <v>562</v>
      </c>
      <c r="E231" s="758"/>
      <c r="F231" s="758"/>
      <c r="G231" s="759"/>
    </row>
    <row r="232" spans="1:7" x14ac:dyDescent="0.2">
      <c r="A232" s="57"/>
      <c r="B232" s="57"/>
      <c r="C232" s="58" t="s">
        <v>161</v>
      </c>
      <c r="D232" s="760" t="s">
        <v>222</v>
      </c>
      <c r="E232" s="760"/>
      <c r="F232" s="760"/>
      <c r="G232" s="760"/>
    </row>
    <row r="233" spans="1:7" x14ac:dyDescent="0.2">
      <c r="A233" s="57"/>
      <c r="B233" s="57"/>
      <c r="C233" s="58" t="s">
        <v>162</v>
      </c>
      <c r="D233" s="59" t="s">
        <v>258</v>
      </c>
      <c r="E233" s="761" t="s">
        <v>201</v>
      </c>
      <c r="F233" s="762"/>
      <c r="G233" s="765">
        <f>G240</f>
        <v>118.65</v>
      </c>
    </row>
    <row r="234" spans="1:7" x14ac:dyDescent="0.2">
      <c r="A234" s="57"/>
      <c r="B234" s="57"/>
      <c r="C234" s="58" t="s">
        <v>202</v>
      </c>
      <c r="D234" s="59">
        <v>1</v>
      </c>
      <c r="E234" s="763"/>
      <c r="F234" s="764"/>
      <c r="G234" s="766"/>
    </row>
    <row r="235" spans="1:7" x14ac:dyDescent="0.2">
      <c r="A235" s="57"/>
      <c r="B235" s="57"/>
      <c r="C235" s="60"/>
      <c r="D235" s="60"/>
      <c r="E235" s="767"/>
      <c r="F235" s="767"/>
      <c r="G235" s="61"/>
    </row>
    <row r="236" spans="1:7" ht="20.399999999999999" x14ac:dyDescent="0.2">
      <c r="A236" s="62" t="s">
        <v>203</v>
      </c>
      <c r="B236" s="62" t="s">
        <v>163</v>
      </c>
      <c r="C236" s="63" t="s">
        <v>164</v>
      </c>
      <c r="D236" s="63" t="s">
        <v>162</v>
      </c>
      <c r="E236" s="64" t="s">
        <v>204</v>
      </c>
      <c r="F236" s="64" t="s">
        <v>205</v>
      </c>
      <c r="G236" s="64" t="s">
        <v>206</v>
      </c>
    </row>
    <row r="237" spans="1:7" x14ac:dyDescent="0.2">
      <c r="A237" s="67" t="s">
        <v>208</v>
      </c>
      <c r="B237" s="79" t="s">
        <v>540</v>
      </c>
      <c r="C237" s="80" t="s">
        <v>541</v>
      </c>
      <c r="D237" s="69" t="s">
        <v>292</v>
      </c>
      <c r="E237" s="81">
        <v>9.33</v>
      </c>
      <c r="F237" s="66">
        <v>0.6</v>
      </c>
      <c r="G237" s="70">
        <f>E237*F237</f>
        <v>5.5979999999999999</v>
      </c>
    </row>
    <row r="238" spans="1:7" x14ac:dyDescent="0.2">
      <c r="A238" s="67" t="s">
        <v>208</v>
      </c>
      <c r="B238" s="67" t="s">
        <v>542</v>
      </c>
      <c r="C238" s="68" t="s">
        <v>543</v>
      </c>
      <c r="D238" s="69" t="s">
        <v>292</v>
      </c>
      <c r="E238" s="65">
        <v>12.45</v>
      </c>
      <c r="F238" s="66">
        <v>0.6</v>
      </c>
      <c r="G238" s="61">
        <f>E238*F238</f>
        <v>7.4699999999999989</v>
      </c>
    </row>
    <row r="239" spans="1:7" x14ac:dyDescent="0.2">
      <c r="A239" s="67" t="s">
        <v>208</v>
      </c>
      <c r="B239" s="67" t="s">
        <v>564</v>
      </c>
      <c r="C239" s="68" t="s">
        <v>563</v>
      </c>
      <c r="D239" s="69" t="s">
        <v>258</v>
      </c>
      <c r="E239" s="65">
        <v>105.59</v>
      </c>
      <c r="F239" s="66">
        <v>1</v>
      </c>
      <c r="G239" s="61">
        <f>E239*F239</f>
        <v>105.59</v>
      </c>
    </row>
    <row r="240" spans="1:7" x14ac:dyDescent="0.2">
      <c r="A240" s="71"/>
      <c r="B240" s="71"/>
      <c r="C240" s="72"/>
      <c r="D240" s="71"/>
      <c r="E240" s="71"/>
      <c r="F240" s="73" t="s">
        <v>209</v>
      </c>
      <c r="G240" s="74">
        <f>TRUNC(SUM(G237:G239),2)</f>
        <v>118.65</v>
      </c>
    </row>
    <row r="242" spans="1:7" ht="15.6" x14ac:dyDescent="0.3">
      <c r="A242" s="741" t="s">
        <v>565</v>
      </c>
      <c r="B242" s="741"/>
      <c r="C242" s="741"/>
      <c r="D242" s="741"/>
      <c r="E242" s="741"/>
      <c r="F242" s="741"/>
      <c r="G242" s="741"/>
    </row>
    <row r="243" spans="1:7" x14ac:dyDescent="0.2">
      <c r="A243" s="57"/>
      <c r="B243" s="57"/>
      <c r="C243" s="58" t="s">
        <v>200</v>
      </c>
      <c r="D243" s="757" t="s">
        <v>566</v>
      </c>
      <c r="E243" s="758"/>
      <c r="F243" s="758"/>
      <c r="G243" s="759"/>
    </row>
    <row r="244" spans="1:7" x14ac:dyDescent="0.2">
      <c r="A244" s="57"/>
      <c r="B244" s="57"/>
      <c r="C244" s="58" t="s">
        <v>161</v>
      </c>
      <c r="D244" s="760" t="s">
        <v>569</v>
      </c>
      <c r="E244" s="760"/>
      <c r="F244" s="760"/>
      <c r="G244" s="760"/>
    </row>
    <row r="245" spans="1:7" x14ac:dyDescent="0.2">
      <c r="A245" s="57"/>
      <c r="B245" s="57"/>
      <c r="C245" s="58" t="s">
        <v>162</v>
      </c>
      <c r="D245" s="59" t="s">
        <v>258</v>
      </c>
      <c r="E245" s="761" t="s">
        <v>201</v>
      </c>
      <c r="F245" s="762"/>
      <c r="G245" s="765">
        <f>G252</f>
        <v>139.22999999999999</v>
      </c>
    </row>
    <row r="246" spans="1:7" x14ac:dyDescent="0.2">
      <c r="A246" s="57"/>
      <c r="B246" s="57"/>
      <c r="C246" s="58" t="s">
        <v>202</v>
      </c>
      <c r="D246" s="59">
        <v>1</v>
      </c>
      <c r="E246" s="763"/>
      <c r="F246" s="764"/>
      <c r="G246" s="766"/>
    </row>
    <row r="247" spans="1:7" x14ac:dyDescent="0.2">
      <c r="A247" s="57"/>
      <c r="B247" s="57"/>
      <c r="C247" s="60"/>
      <c r="D247" s="60"/>
      <c r="E247" s="767"/>
      <c r="F247" s="767"/>
      <c r="G247" s="61"/>
    </row>
    <row r="248" spans="1:7" ht="20.399999999999999" x14ac:dyDescent="0.2">
      <c r="A248" s="62" t="s">
        <v>203</v>
      </c>
      <c r="B248" s="62" t="s">
        <v>163</v>
      </c>
      <c r="C248" s="63" t="s">
        <v>164</v>
      </c>
      <c r="D248" s="63" t="s">
        <v>162</v>
      </c>
      <c r="E248" s="64" t="s">
        <v>204</v>
      </c>
      <c r="F248" s="64" t="s">
        <v>205</v>
      </c>
      <c r="G248" s="64" t="s">
        <v>206</v>
      </c>
    </row>
    <row r="249" spans="1:7" x14ac:dyDescent="0.2">
      <c r="A249" s="67" t="s">
        <v>208</v>
      </c>
      <c r="B249" s="79" t="s">
        <v>540</v>
      </c>
      <c r="C249" s="80" t="s">
        <v>541</v>
      </c>
      <c r="D249" s="69" t="s">
        <v>292</v>
      </c>
      <c r="E249" s="81">
        <v>9.33</v>
      </c>
      <c r="F249" s="66">
        <v>1</v>
      </c>
      <c r="G249" s="70">
        <f>E249*F249</f>
        <v>9.33</v>
      </c>
    </row>
    <row r="250" spans="1:7" x14ac:dyDescent="0.2">
      <c r="A250" s="67" t="s">
        <v>208</v>
      </c>
      <c r="B250" s="67" t="s">
        <v>542</v>
      </c>
      <c r="C250" s="68" t="s">
        <v>543</v>
      </c>
      <c r="D250" s="69" t="s">
        <v>292</v>
      </c>
      <c r="E250" s="65">
        <v>12.45</v>
      </c>
      <c r="F250" s="66">
        <v>1</v>
      </c>
      <c r="G250" s="61">
        <f>E250*F250</f>
        <v>12.45</v>
      </c>
    </row>
    <row r="251" spans="1:7" x14ac:dyDescent="0.2">
      <c r="A251" s="67" t="s">
        <v>208</v>
      </c>
      <c r="B251" s="67" t="s">
        <v>567</v>
      </c>
      <c r="C251" s="68" t="s">
        <v>568</v>
      </c>
      <c r="D251" s="69" t="s">
        <v>258</v>
      </c>
      <c r="E251" s="65">
        <v>117.45</v>
      </c>
      <c r="F251" s="66">
        <v>1</v>
      </c>
      <c r="G251" s="61">
        <f>E251*F251</f>
        <v>117.45</v>
      </c>
    </row>
    <row r="252" spans="1:7" x14ac:dyDescent="0.2">
      <c r="A252" s="71"/>
      <c r="B252" s="71"/>
      <c r="C252" s="72"/>
      <c r="D252" s="71"/>
      <c r="E252" s="71"/>
      <c r="F252" s="73" t="s">
        <v>209</v>
      </c>
      <c r="G252" s="74">
        <f>TRUNC(SUM(G249:G251),2)</f>
        <v>139.22999999999999</v>
      </c>
    </row>
    <row r="253" spans="1:7" x14ac:dyDescent="0.2">
      <c r="A253" s="71"/>
      <c r="B253" s="71"/>
      <c r="C253" s="72"/>
      <c r="D253" s="71"/>
      <c r="E253" s="71"/>
      <c r="F253" s="71"/>
      <c r="G253" s="71"/>
    </row>
    <row r="254" spans="1:7" ht="57.75" customHeight="1" x14ac:dyDescent="0.3">
      <c r="A254" s="822" t="s">
        <v>570</v>
      </c>
      <c r="B254" s="822"/>
      <c r="C254" s="822"/>
      <c r="D254" s="822"/>
      <c r="E254" s="822"/>
      <c r="F254" s="822"/>
      <c r="G254" s="822"/>
    </row>
    <row r="255" spans="1:7" x14ac:dyDescent="0.2">
      <c r="A255" s="57"/>
      <c r="B255" s="57"/>
      <c r="C255" s="58" t="s">
        <v>200</v>
      </c>
      <c r="D255" s="757" t="s">
        <v>573</v>
      </c>
      <c r="E255" s="758"/>
      <c r="F255" s="758"/>
      <c r="G255" s="759"/>
    </row>
    <row r="256" spans="1:7" x14ac:dyDescent="0.2">
      <c r="A256" s="57"/>
      <c r="B256" s="57"/>
      <c r="C256" s="58" t="s">
        <v>161</v>
      </c>
      <c r="D256" s="760" t="s">
        <v>186</v>
      </c>
      <c r="E256" s="760"/>
      <c r="F256" s="760"/>
      <c r="G256" s="760"/>
    </row>
    <row r="257" spans="1:7" x14ac:dyDescent="0.2">
      <c r="A257" s="57"/>
      <c r="B257" s="57"/>
      <c r="C257" s="58" t="s">
        <v>162</v>
      </c>
      <c r="D257" s="59" t="s">
        <v>258</v>
      </c>
      <c r="E257" s="761" t="s">
        <v>201</v>
      </c>
      <c r="F257" s="762"/>
      <c r="G257" s="765">
        <f>G264</f>
        <v>69.83</v>
      </c>
    </row>
    <row r="258" spans="1:7" x14ac:dyDescent="0.2">
      <c r="A258" s="57"/>
      <c r="B258" s="57"/>
      <c r="C258" s="58" t="s">
        <v>202</v>
      </c>
      <c r="D258" s="59">
        <v>1</v>
      </c>
      <c r="E258" s="763"/>
      <c r="F258" s="764"/>
      <c r="G258" s="766"/>
    </row>
    <row r="259" spans="1:7" x14ac:dyDescent="0.2">
      <c r="A259" s="57"/>
      <c r="B259" s="57"/>
      <c r="C259" s="60"/>
      <c r="D259" s="60"/>
      <c r="E259" s="767"/>
      <c r="F259" s="767"/>
      <c r="G259" s="61"/>
    </row>
    <row r="260" spans="1:7" ht="20.399999999999999" x14ac:dyDescent="0.2">
      <c r="A260" s="62" t="s">
        <v>203</v>
      </c>
      <c r="B260" s="62" t="s">
        <v>163</v>
      </c>
      <c r="C260" s="63" t="s">
        <v>164</v>
      </c>
      <c r="D260" s="63" t="s">
        <v>162</v>
      </c>
      <c r="E260" s="64" t="s">
        <v>204</v>
      </c>
      <c r="F260" s="64" t="s">
        <v>205</v>
      </c>
      <c r="G260" s="64" t="s">
        <v>206</v>
      </c>
    </row>
    <row r="261" spans="1:7" x14ac:dyDescent="0.2">
      <c r="A261" s="67" t="s">
        <v>208</v>
      </c>
      <c r="B261" s="79" t="s">
        <v>540</v>
      </c>
      <c r="C261" s="80" t="s">
        <v>541</v>
      </c>
      <c r="D261" s="69" t="s">
        <v>292</v>
      </c>
      <c r="E261" s="81">
        <v>9.33</v>
      </c>
      <c r="F261" s="66">
        <v>1.2</v>
      </c>
      <c r="G261" s="70">
        <f>E261*F261</f>
        <v>11.196</v>
      </c>
    </row>
    <row r="262" spans="1:7" x14ac:dyDescent="0.2">
      <c r="A262" s="67" t="s">
        <v>208</v>
      </c>
      <c r="B262" s="67" t="s">
        <v>542</v>
      </c>
      <c r="C262" s="68" t="s">
        <v>543</v>
      </c>
      <c r="D262" s="69" t="s">
        <v>292</v>
      </c>
      <c r="E262" s="65">
        <v>12.45</v>
      </c>
      <c r="F262" s="66">
        <v>1.2</v>
      </c>
      <c r="G262" s="61">
        <f>E262*F262</f>
        <v>14.939999999999998</v>
      </c>
    </row>
    <row r="263" spans="1:7" ht="20.399999999999999" x14ac:dyDescent="0.2">
      <c r="A263" s="67" t="s">
        <v>208</v>
      </c>
      <c r="B263" s="67" t="s">
        <v>571</v>
      </c>
      <c r="C263" s="68" t="s">
        <v>572</v>
      </c>
      <c r="D263" s="69" t="s">
        <v>258</v>
      </c>
      <c r="E263" s="65">
        <v>43.7</v>
      </c>
      <c r="F263" s="66">
        <v>1</v>
      </c>
      <c r="G263" s="61">
        <f>E263*F263</f>
        <v>43.7</v>
      </c>
    </row>
    <row r="264" spans="1:7" x14ac:dyDescent="0.2">
      <c r="A264" s="71"/>
      <c r="B264" s="71"/>
      <c r="C264" s="72"/>
      <c r="D264" s="71"/>
      <c r="E264" s="71"/>
      <c r="F264" s="73" t="s">
        <v>209</v>
      </c>
      <c r="G264" s="74">
        <f>TRUNC(SUM(G261:G263),2)</f>
        <v>69.83</v>
      </c>
    </row>
    <row r="266" spans="1:7" ht="57.75" customHeight="1" x14ac:dyDescent="0.3">
      <c r="A266" s="822" t="s">
        <v>577</v>
      </c>
      <c r="B266" s="822"/>
      <c r="C266" s="822"/>
      <c r="D266" s="822"/>
      <c r="E266" s="822"/>
      <c r="F266" s="822"/>
      <c r="G266" s="822"/>
    </row>
    <row r="267" spans="1:7" x14ac:dyDescent="0.2">
      <c r="A267" s="57"/>
      <c r="B267" s="57"/>
      <c r="C267" s="58" t="s">
        <v>200</v>
      </c>
      <c r="D267" s="757" t="s">
        <v>574</v>
      </c>
      <c r="E267" s="758"/>
      <c r="F267" s="758"/>
      <c r="G267" s="759"/>
    </row>
    <row r="268" spans="1:7" x14ac:dyDescent="0.2">
      <c r="A268" s="57"/>
      <c r="B268" s="57"/>
      <c r="C268" s="58" t="s">
        <v>161</v>
      </c>
      <c r="D268" s="760" t="s">
        <v>189</v>
      </c>
      <c r="E268" s="760"/>
      <c r="F268" s="760"/>
      <c r="G268" s="760"/>
    </row>
    <row r="269" spans="1:7" x14ac:dyDescent="0.2">
      <c r="A269" s="57"/>
      <c r="B269" s="57"/>
      <c r="C269" s="58" t="s">
        <v>162</v>
      </c>
      <c r="D269" s="59" t="s">
        <v>258</v>
      </c>
      <c r="E269" s="761" t="s">
        <v>201</v>
      </c>
      <c r="F269" s="762"/>
      <c r="G269" s="765">
        <f>G276</f>
        <v>175.58</v>
      </c>
    </row>
    <row r="270" spans="1:7" x14ac:dyDescent="0.2">
      <c r="A270" s="57"/>
      <c r="B270" s="57"/>
      <c r="C270" s="58" t="s">
        <v>202</v>
      </c>
      <c r="D270" s="59">
        <v>1</v>
      </c>
      <c r="E270" s="763"/>
      <c r="F270" s="764"/>
      <c r="G270" s="766"/>
    </row>
    <row r="271" spans="1:7" x14ac:dyDescent="0.2">
      <c r="A271" s="57"/>
      <c r="B271" s="57"/>
      <c r="C271" s="60"/>
      <c r="D271" s="60"/>
      <c r="E271" s="767"/>
      <c r="F271" s="767"/>
      <c r="G271" s="61"/>
    </row>
    <row r="272" spans="1:7" ht="20.399999999999999" x14ac:dyDescent="0.2">
      <c r="A272" s="62" t="s">
        <v>203</v>
      </c>
      <c r="B272" s="62" t="s">
        <v>163</v>
      </c>
      <c r="C272" s="63" t="s">
        <v>164</v>
      </c>
      <c r="D272" s="63" t="s">
        <v>162</v>
      </c>
      <c r="E272" s="64" t="s">
        <v>204</v>
      </c>
      <c r="F272" s="64" t="s">
        <v>205</v>
      </c>
      <c r="G272" s="64" t="s">
        <v>206</v>
      </c>
    </row>
    <row r="273" spans="1:7" x14ac:dyDescent="0.2">
      <c r="A273" s="67" t="s">
        <v>208</v>
      </c>
      <c r="B273" s="79" t="s">
        <v>540</v>
      </c>
      <c r="C273" s="80" t="s">
        <v>541</v>
      </c>
      <c r="D273" s="69" t="s">
        <v>292</v>
      </c>
      <c r="E273" s="81">
        <v>9.33</v>
      </c>
      <c r="F273" s="66">
        <v>1.5</v>
      </c>
      <c r="G273" s="70">
        <f>E273*F273</f>
        <v>13.995000000000001</v>
      </c>
    </row>
    <row r="274" spans="1:7" x14ac:dyDescent="0.2">
      <c r="A274" s="67" t="s">
        <v>208</v>
      </c>
      <c r="B274" s="67" t="s">
        <v>542</v>
      </c>
      <c r="C274" s="68" t="s">
        <v>543</v>
      </c>
      <c r="D274" s="69" t="s">
        <v>292</v>
      </c>
      <c r="E274" s="65">
        <v>12.45</v>
      </c>
      <c r="F274" s="66">
        <v>1.5</v>
      </c>
      <c r="G274" s="61">
        <f>E274*F274</f>
        <v>18.674999999999997</v>
      </c>
    </row>
    <row r="275" spans="1:7" x14ac:dyDescent="0.2">
      <c r="A275" s="67" t="s">
        <v>208</v>
      </c>
      <c r="B275" s="67" t="s">
        <v>575</v>
      </c>
      <c r="C275" s="68" t="s">
        <v>576</v>
      </c>
      <c r="D275" s="69" t="s">
        <v>258</v>
      </c>
      <c r="E275" s="65">
        <v>142.91</v>
      </c>
      <c r="F275" s="66">
        <v>1</v>
      </c>
      <c r="G275" s="61">
        <f>E275*F275</f>
        <v>142.91</v>
      </c>
    </row>
    <row r="276" spans="1:7" x14ac:dyDescent="0.2">
      <c r="A276" s="71"/>
      <c r="B276" s="71"/>
      <c r="C276" s="72"/>
      <c r="D276" s="71"/>
      <c r="E276" s="71"/>
      <c r="F276" s="73" t="s">
        <v>209</v>
      </c>
      <c r="G276" s="74">
        <f>TRUNC(SUM(G273:G275),2)</f>
        <v>175.58</v>
      </c>
    </row>
    <row r="278" spans="1:7" ht="57.75" customHeight="1" x14ac:dyDescent="0.3">
      <c r="A278" s="822" t="s">
        <v>579</v>
      </c>
      <c r="B278" s="822"/>
      <c r="C278" s="822"/>
      <c r="D278" s="822"/>
      <c r="E278" s="822"/>
      <c r="F278" s="822"/>
      <c r="G278" s="822"/>
    </row>
    <row r="279" spans="1:7" x14ac:dyDescent="0.2">
      <c r="A279" s="57"/>
      <c r="B279" s="57"/>
      <c r="C279" s="58" t="s">
        <v>200</v>
      </c>
      <c r="D279" s="757" t="s">
        <v>578</v>
      </c>
      <c r="E279" s="758"/>
      <c r="F279" s="758"/>
      <c r="G279" s="759"/>
    </row>
    <row r="280" spans="1:7" x14ac:dyDescent="0.2">
      <c r="A280" s="57"/>
      <c r="B280" s="57"/>
      <c r="C280" s="58" t="s">
        <v>161</v>
      </c>
      <c r="D280" s="760" t="s">
        <v>240</v>
      </c>
      <c r="E280" s="760"/>
      <c r="F280" s="760"/>
      <c r="G280" s="760"/>
    </row>
    <row r="281" spans="1:7" x14ac:dyDescent="0.2">
      <c r="A281" s="57"/>
      <c r="B281" s="57"/>
      <c r="C281" s="58" t="s">
        <v>162</v>
      </c>
      <c r="D281" s="59" t="s">
        <v>258</v>
      </c>
      <c r="E281" s="761" t="s">
        <v>201</v>
      </c>
      <c r="F281" s="762"/>
      <c r="G281" s="765">
        <f>G288</f>
        <v>386.76</v>
      </c>
    </row>
    <row r="282" spans="1:7" x14ac:dyDescent="0.2">
      <c r="A282" s="57"/>
      <c r="B282" s="57"/>
      <c r="C282" s="58" t="s">
        <v>202</v>
      </c>
      <c r="D282" s="59">
        <v>1</v>
      </c>
      <c r="E282" s="763"/>
      <c r="F282" s="764"/>
      <c r="G282" s="766"/>
    </row>
    <row r="283" spans="1:7" x14ac:dyDescent="0.2">
      <c r="A283" s="57"/>
      <c r="B283" s="57"/>
      <c r="C283" s="60"/>
      <c r="D283" s="60"/>
      <c r="E283" s="767"/>
      <c r="F283" s="767"/>
      <c r="G283" s="61"/>
    </row>
    <row r="284" spans="1:7" ht="20.399999999999999" x14ac:dyDescent="0.2">
      <c r="A284" s="62" t="s">
        <v>203</v>
      </c>
      <c r="B284" s="62" t="s">
        <v>163</v>
      </c>
      <c r="C284" s="63" t="s">
        <v>164</v>
      </c>
      <c r="D284" s="63" t="s">
        <v>162</v>
      </c>
      <c r="E284" s="64" t="s">
        <v>204</v>
      </c>
      <c r="F284" s="64" t="s">
        <v>205</v>
      </c>
      <c r="G284" s="64" t="s">
        <v>206</v>
      </c>
    </row>
    <row r="285" spans="1:7" x14ac:dyDescent="0.2">
      <c r="A285" s="67" t="s">
        <v>208</v>
      </c>
      <c r="B285" s="79" t="s">
        <v>540</v>
      </c>
      <c r="C285" s="80" t="s">
        <v>541</v>
      </c>
      <c r="D285" s="69" t="s">
        <v>292</v>
      </c>
      <c r="E285" s="81">
        <v>9.33</v>
      </c>
      <c r="F285" s="66">
        <v>3</v>
      </c>
      <c r="G285" s="70">
        <f>E285*F285</f>
        <v>27.990000000000002</v>
      </c>
    </row>
    <row r="286" spans="1:7" x14ac:dyDescent="0.2">
      <c r="A286" s="67" t="s">
        <v>208</v>
      </c>
      <c r="B286" s="67" t="s">
        <v>542</v>
      </c>
      <c r="C286" s="68" t="s">
        <v>543</v>
      </c>
      <c r="D286" s="69" t="s">
        <v>292</v>
      </c>
      <c r="E286" s="65">
        <v>12.45</v>
      </c>
      <c r="F286" s="66">
        <v>3</v>
      </c>
      <c r="G286" s="61">
        <f>E286*F286</f>
        <v>37.349999999999994</v>
      </c>
    </row>
    <row r="287" spans="1:7" ht="30.6" x14ac:dyDescent="0.2">
      <c r="A287" s="67" t="s">
        <v>208</v>
      </c>
      <c r="B287" s="67" t="s">
        <v>580</v>
      </c>
      <c r="C287" s="68" t="s">
        <v>581</v>
      </c>
      <c r="D287" s="69" t="s">
        <v>258</v>
      </c>
      <c r="E287" s="65">
        <v>321.42</v>
      </c>
      <c r="F287" s="66">
        <v>1</v>
      </c>
      <c r="G287" s="61">
        <f>E287*F287</f>
        <v>321.42</v>
      </c>
    </row>
    <row r="288" spans="1:7" x14ac:dyDescent="0.2">
      <c r="A288" s="71"/>
      <c r="B288" s="71"/>
      <c r="C288" s="72"/>
      <c r="D288" s="71"/>
      <c r="E288" s="71"/>
      <c r="F288" s="73" t="s">
        <v>209</v>
      </c>
      <c r="G288" s="74">
        <f>TRUNC(SUM(G285:G287),2)</f>
        <v>386.76</v>
      </c>
    </row>
    <row r="290" spans="1:7" ht="57.75" customHeight="1" x14ac:dyDescent="0.3">
      <c r="A290" s="822" t="s">
        <v>585</v>
      </c>
      <c r="B290" s="822"/>
      <c r="C290" s="822"/>
      <c r="D290" s="822"/>
      <c r="E290" s="822"/>
      <c r="F290" s="822"/>
      <c r="G290" s="822"/>
    </row>
    <row r="291" spans="1:7" x14ac:dyDescent="0.2">
      <c r="A291" s="57"/>
      <c r="B291" s="57"/>
      <c r="C291" s="58" t="s">
        <v>200</v>
      </c>
      <c r="D291" s="757" t="s">
        <v>582</v>
      </c>
      <c r="E291" s="758"/>
      <c r="F291" s="758"/>
      <c r="G291" s="759"/>
    </row>
    <row r="292" spans="1:7" x14ac:dyDescent="0.2">
      <c r="A292" s="57"/>
      <c r="B292" s="57"/>
      <c r="C292" s="58" t="s">
        <v>161</v>
      </c>
      <c r="D292" s="760" t="s">
        <v>187</v>
      </c>
      <c r="E292" s="760"/>
      <c r="F292" s="760"/>
      <c r="G292" s="760"/>
    </row>
    <row r="293" spans="1:7" x14ac:dyDescent="0.2">
      <c r="A293" s="57"/>
      <c r="B293" s="57"/>
      <c r="C293" s="58" t="s">
        <v>162</v>
      </c>
      <c r="D293" s="59" t="s">
        <v>258</v>
      </c>
      <c r="E293" s="761" t="s">
        <v>201</v>
      </c>
      <c r="F293" s="762"/>
      <c r="G293" s="765">
        <f>G300</f>
        <v>124.2</v>
      </c>
    </row>
    <row r="294" spans="1:7" x14ac:dyDescent="0.2">
      <c r="A294" s="57"/>
      <c r="B294" s="57"/>
      <c r="C294" s="58" t="s">
        <v>202</v>
      </c>
      <c r="D294" s="59">
        <v>1</v>
      </c>
      <c r="E294" s="763"/>
      <c r="F294" s="764"/>
      <c r="G294" s="766"/>
    </row>
    <row r="295" spans="1:7" x14ac:dyDescent="0.2">
      <c r="A295" s="57"/>
      <c r="B295" s="57"/>
      <c r="C295" s="60"/>
      <c r="D295" s="60"/>
      <c r="E295" s="767"/>
      <c r="F295" s="767"/>
      <c r="G295" s="61"/>
    </row>
    <row r="296" spans="1:7" ht="20.399999999999999" x14ac:dyDescent="0.2">
      <c r="A296" s="62" t="s">
        <v>203</v>
      </c>
      <c r="B296" s="62" t="s">
        <v>163</v>
      </c>
      <c r="C296" s="63" t="s">
        <v>164</v>
      </c>
      <c r="D296" s="63" t="s">
        <v>162</v>
      </c>
      <c r="E296" s="64" t="s">
        <v>204</v>
      </c>
      <c r="F296" s="64" t="s">
        <v>205</v>
      </c>
      <c r="G296" s="64" t="s">
        <v>206</v>
      </c>
    </row>
    <row r="297" spans="1:7" x14ac:dyDescent="0.2">
      <c r="A297" s="67" t="s">
        <v>208</v>
      </c>
      <c r="B297" s="79" t="s">
        <v>540</v>
      </c>
      <c r="C297" s="80" t="s">
        <v>541</v>
      </c>
      <c r="D297" s="69" t="s">
        <v>292</v>
      </c>
      <c r="E297" s="81">
        <v>9.33</v>
      </c>
      <c r="F297" s="66">
        <v>1.5</v>
      </c>
      <c r="G297" s="70">
        <f>E297*F297</f>
        <v>13.995000000000001</v>
      </c>
    </row>
    <row r="298" spans="1:7" x14ac:dyDescent="0.2">
      <c r="A298" s="67" t="s">
        <v>208</v>
      </c>
      <c r="B298" s="67" t="s">
        <v>542</v>
      </c>
      <c r="C298" s="68" t="s">
        <v>543</v>
      </c>
      <c r="D298" s="69" t="s">
        <v>292</v>
      </c>
      <c r="E298" s="65">
        <v>12.45</v>
      </c>
      <c r="F298" s="66">
        <v>1.5</v>
      </c>
      <c r="G298" s="61">
        <f>E298*F298</f>
        <v>18.674999999999997</v>
      </c>
    </row>
    <row r="299" spans="1:7" ht="20.399999999999999" x14ac:dyDescent="0.2">
      <c r="A299" s="67" t="s">
        <v>208</v>
      </c>
      <c r="B299" s="67" t="s">
        <v>583</v>
      </c>
      <c r="C299" s="68" t="s">
        <v>584</v>
      </c>
      <c r="D299" s="69" t="s">
        <v>258</v>
      </c>
      <c r="E299" s="65">
        <v>91.53</v>
      </c>
      <c r="F299" s="66">
        <v>1</v>
      </c>
      <c r="G299" s="61">
        <f>E299*F299</f>
        <v>91.53</v>
      </c>
    </row>
    <row r="300" spans="1:7" x14ac:dyDescent="0.2">
      <c r="A300" s="71"/>
      <c r="B300" s="71"/>
      <c r="C300" s="72"/>
      <c r="D300" s="71"/>
      <c r="E300" s="71"/>
      <c r="F300" s="73" t="s">
        <v>209</v>
      </c>
      <c r="G300" s="74">
        <f>TRUNC(SUM(G297:G299),2)</f>
        <v>124.2</v>
      </c>
    </row>
    <row r="301" spans="1:7" x14ac:dyDescent="0.2">
      <c r="A301" s="71"/>
      <c r="B301" s="71"/>
      <c r="C301" s="72"/>
      <c r="D301" s="71"/>
      <c r="E301" s="71"/>
      <c r="F301" s="73"/>
      <c r="G301" s="74"/>
    </row>
    <row r="302" spans="1:7" ht="15.6" x14ac:dyDescent="0.3">
      <c r="A302" s="822" t="s">
        <v>586</v>
      </c>
      <c r="B302" s="822"/>
      <c r="C302" s="822"/>
      <c r="D302" s="822"/>
      <c r="E302" s="822"/>
      <c r="F302" s="822"/>
      <c r="G302" s="822"/>
    </row>
    <row r="303" spans="1:7" x14ac:dyDescent="0.2">
      <c r="A303" s="57"/>
      <c r="B303" s="57"/>
      <c r="C303" s="58" t="s">
        <v>200</v>
      </c>
      <c r="D303" s="757" t="s">
        <v>587</v>
      </c>
      <c r="E303" s="758"/>
      <c r="F303" s="758"/>
      <c r="G303" s="759"/>
    </row>
    <row r="304" spans="1:7" x14ac:dyDescent="0.2">
      <c r="A304" s="57"/>
      <c r="B304" s="57"/>
      <c r="C304" s="58" t="s">
        <v>161</v>
      </c>
      <c r="D304" s="760" t="s">
        <v>184</v>
      </c>
      <c r="E304" s="760"/>
      <c r="F304" s="760"/>
      <c r="G304" s="760"/>
    </row>
    <row r="305" spans="1:7" x14ac:dyDescent="0.2">
      <c r="A305" s="57"/>
      <c r="B305" s="57"/>
      <c r="C305" s="58" t="s">
        <v>162</v>
      </c>
      <c r="D305" s="59" t="s">
        <v>258</v>
      </c>
      <c r="E305" s="761" t="s">
        <v>201</v>
      </c>
      <c r="F305" s="762"/>
      <c r="G305" s="765">
        <f>G311</f>
        <v>9.36</v>
      </c>
    </row>
    <row r="306" spans="1:7" x14ac:dyDescent="0.2">
      <c r="A306" s="57"/>
      <c r="B306" s="57"/>
      <c r="C306" s="58" t="s">
        <v>202</v>
      </c>
      <c r="D306" s="59">
        <v>1</v>
      </c>
      <c r="E306" s="763"/>
      <c r="F306" s="764"/>
      <c r="G306" s="766"/>
    </row>
    <row r="307" spans="1:7" x14ac:dyDescent="0.2">
      <c r="A307" s="57"/>
      <c r="B307" s="57"/>
      <c r="C307" s="60"/>
      <c r="D307" s="60"/>
      <c r="E307" s="767"/>
      <c r="F307" s="767"/>
      <c r="G307" s="61"/>
    </row>
    <row r="308" spans="1:7" ht="20.399999999999999" x14ac:dyDescent="0.2">
      <c r="A308" s="62" t="s">
        <v>203</v>
      </c>
      <c r="B308" s="62" t="s">
        <v>163</v>
      </c>
      <c r="C308" s="63" t="s">
        <v>164</v>
      </c>
      <c r="D308" s="63" t="s">
        <v>162</v>
      </c>
      <c r="E308" s="64" t="s">
        <v>204</v>
      </c>
      <c r="F308" s="64" t="s">
        <v>205</v>
      </c>
      <c r="G308" s="64" t="s">
        <v>206</v>
      </c>
    </row>
    <row r="309" spans="1:7" x14ac:dyDescent="0.2">
      <c r="A309" s="67" t="s">
        <v>208</v>
      </c>
      <c r="B309" s="79" t="s">
        <v>540</v>
      </c>
      <c r="C309" s="80" t="s">
        <v>456</v>
      </c>
      <c r="D309" s="69" t="s">
        <v>292</v>
      </c>
      <c r="E309" s="81">
        <v>9.33</v>
      </c>
      <c r="F309" s="66">
        <v>7.0000000000000007E-2</v>
      </c>
      <c r="G309" s="70">
        <f>E309*F309</f>
        <v>0.65310000000000001</v>
      </c>
    </row>
    <row r="310" spans="1:7" x14ac:dyDescent="0.2">
      <c r="A310" s="67" t="s">
        <v>208</v>
      </c>
      <c r="B310" s="67" t="s">
        <v>542</v>
      </c>
      <c r="C310" s="68" t="s">
        <v>455</v>
      </c>
      <c r="D310" s="69" t="s">
        <v>292</v>
      </c>
      <c r="E310" s="65">
        <v>12.45</v>
      </c>
      <c r="F310" s="66">
        <v>0.7</v>
      </c>
      <c r="G310" s="61">
        <f>E310*F310</f>
        <v>8.7149999999999981</v>
      </c>
    </row>
    <row r="311" spans="1:7" x14ac:dyDescent="0.2">
      <c r="A311" s="71"/>
      <c r="B311" s="71"/>
      <c r="C311" s="72"/>
      <c r="D311" s="71"/>
      <c r="E311" s="71"/>
      <c r="F311" s="73" t="s">
        <v>209</v>
      </c>
      <c r="G311" s="74">
        <f>TRUNC(SUM(G309:G310),2)</f>
        <v>9.36</v>
      </c>
    </row>
  </sheetData>
  <mergeCells count="143">
    <mergeCell ref="E148:F148"/>
    <mergeCell ref="A143:G143"/>
    <mergeCell ref="D144:G144"/>
    <mergeCell ref="D145:G145"/>
    <mergeCell ref="E146:F147"/>
    <mergeCell ref="G146:G147"/>
    <mergeCell ref="E160:F160"/>
    <mergeCell ref="A155:G155"/>
    <mergeCell ref="D156:G156"/>
    <mergeCell ref="D157:G157"/>
    <mergeCell ref="E158:F159"/>
    <mergeCell ref="G158:G159"/>
    <mergeCell ref="G44:G45"/>
    <mergeCell ref="E46:F46"/>
    <mergeCell ref="E134:F134"/>
    <mergeCell ref="A52:G52"/>
    <mergeCell ref="D53:G53"/>
    <mergeCell ref="D54:G54"/>
    <mergeCell ref="E55:F56"/>
    <mergeCell ref="G55:G56"/>
    <mergeCell ref="D79:G79"/>
    <mergeCell ref="D80:G80"/>
    <mergeCell ref="E81:F82"/>
    <mergeCell ref="G81:G82"/>
    <mergeCell ref="E83:F83"/>
    <mergeCell ref="A78:G78"/>
    <mergeCell ref="E57:F57"/>
    <mergeCell ref="A65:G65"/>
    <mergeCell ref="D66:G66"/>
    <mergeCell ref="D67:G67"/>
    <mergeCell ref="A129:G129"/>
    <mergeCell ref="D130:G130"/>
    <mergeCell ref="D131:G131"/>
    <mergeCell ref="E132:F133"/>
    <mergeCell ref="G132:G133"/>
    <mergeCell ref="E122:F122"/>
    <mergeCell ref="A9:G9"/>
    <mergeCell ref="E68:F69"/>
    <mergeCell ref="G68:G69"/>
    <mergeCell ref="E70:F70"/>
    <mergeCell ref="A2:G2"/>
    <mergeCell ref="A4:G4"/>
    <mergeCell ref="A5:G5"/>
    <mergeCell ref="A6:G6"/>
    <mergeCell ref="A7:G7"/>
    <mergeCell ref="A41:G41"/>
    <mergeCell ref="D10:G10"/>
    <mergeCell ref="D11:G11"/>
    <mergeCell ref="E12:F13"/>
    <mergeCell ref="G12:G13"/>
    <mergeCell ref="E14:F14"/>
    <mergeCell ref="A21:G21"/>
    <mergeCell ref="D22:G22"/>
    <mergeCell ref="D23:G23"/>
    <mergeCell ref="E24:F25"/>
    <mergeCell ref="G24:G25"/>
    <mergeCell ref="E26:F26"/>
    <mergeCell ref="D42:G42"/>
    <mergeCell ref="D43:G43"/>
    <mergeCell ref="E44:F45"/>
    <mergeCell ref="E107:F107"/>
    <mergeCell ref="A117:G117"/>
    <mergeCell ref="D118:G118"/>
    <mergeCell ref="D119:G119"/>
    <mergeCell ref="E120:F121"/>
    <mergeCell ref="G120:G121"/>
    <mergeCell ref="A102:G102"/>
    <mergeCell ref="D103:G103"/>
    <mergeCell ref="D104:G104"/>
    <mergeCell ref="E105:F106"/>
    <mergeCell ref="G105:G106"/>
    <mergeCell ref="E176:F176"/>
    <mergeCell ref="A182:G182"/>
    <mergeCell ref="D183:G183"/>
    <mergeCell ref="D184:G184"/>
    <mergeCell ref="E185:F186"/>
    <mergeCell ref="G185:G186"/>
    <mergeCell ref="A171:G171"/>
    <mergeCell ref="D172:G172"/>
    <mergeCell ref="D173:G173"/>
    <mergeCell ref="E174:F175"/>
    <mergeCell ref="G174:G175"/>
    <mergeCell ref="E199:F199"/>
    <mergeCell ref="A206:G206"/>
    <mergeCell ref="D207:G207"/>
    <mergeCell ref="D208:G208"/>
    <mergeCell ref="E209:F210"/>
    <mergeCell ref="G209:G210"/>
    <mergeCell ref="E187:F187"/>
    <mergeCell ref="A194:G194"/>
    <mergeCell ref="D195:G195"/>
    <mergeCell ref="D196:G196"/>
    <mergeCell ref="E197:F198"/>
    <mergeCell ref="G197:G198"/>
    <mergeCell ref="E223:F223"/>
    <mergeCell ref="A230:G230"/>
    <mergeCell ref="D231:G231"/>
    <mergeCell ref="D232:G232"/>
    <mergeCell ref="E233:F234"/>
    <mergeCell ref="G233:G234"/>
    <mergeCell ref="E211:F211"/>
    <mergeCell ref="A218:G218"/>
    <mergeCell ref="D219:G219"/>
    <mergeCell ref="D220:G220"/>
    <mergeCell ref="E221:F222"/>
    <mergeCell ref="G221:G222"/>
    <mergeCell ref="E247:F247"/>
    <mergeCell ref="A254:G254"/>
    <mergeCell ref="D255:G255"/>
    <mergeCell ref="D256:G256"/>
    <mergeCell ref="E257:F258"/>
    <mergeCell ref="G257:G258"/>
    <mergeCell ref="E235:F235"/>
    <mergeCell ref="A242:G242"/>
    <mergeCell ref="D243:G243"/>
    <mergeCell ref="D244:G244"/>
    <mergeCell ref="E245:F246"/>
    <mergeCell ref="G245:G246"/>
    <mergeCell ref="E271:F271"/>
    <mergeCell ref="A278:G278"/>
    <mergeCell ref="D279:G279"/>
    <mergeCell ref="D280:G280"/>
    <mergeCell ref="E281:F282"/>
    <mergeCell ref="G281:G282"/>
    <mergeCell ref="E259:F259"/>
    <mergeCell ref="A266:G266"/>
    <mergeCell ref="D267:G267"/>
    <mergeCell ref="D268:G268"/>
    <mergeCell ref="E269:F270"/>
    <mergeCell ref="G269:G270"/>
    <mergeCell ref="E307:F307"/>
    <mergeCell ref="E295:F295"/>
    <mergeCell ref="A302:G302"/>
    <mergeCell ref="D303:G303"/>
    <mergeCell ref="D304:G304"/>
    <mergeCell ref="E305:F306"/>
    <mergeCell ref="G305:G306"/>
    <mergeCell ref="E283:F283"/>
    <mergeCell ref="A290:G290"/>
    <mergeCell ref="D291:G291"/>
    <mergeCell ref="D292:G292"/>
    <mergeCell ref="E293:F294"/>
    <mergeCell ref="G293:G294"/>
  </mergeCells>
  <printOptions horizontalCentered="1"/>
  <pageMargins left="0.51181102362204722" right="0.51181102362204722" top="1.1811023622047245" bottom="0.70866141732283472" header="0.31496062992125984" footer="0.31496062992125984"/>
  <pageSetup paperSize="9" scale="81" orientation="portrait" horizontalDpi="360" verticalDpi="360" r:id="rId1"/>
  <headerFooter>
    <oddHeader>&amp;L&amp;G&amp;C&amp;"Arial,Negrito"&amp;12
CÂMARA MUNICIPAL DO
 CABO DE SANTO AGOSTINHO&amp;R&amp;G</oddHeader>
    <oddFooter>&amp;L&amp;10Composições de custos unitários - Versão COM desoneração&amp;RPág.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381"/>
  <sheetViews>
    <sheetView view="pageBreakPreview" topLeftCell="A15" zoomScale="115" zoomScaleNormal="100" zoomScaleSheetLayoutView="115" workbookViewId="0">
      <pane ySplit="876" topLeftCell="A231" activePane="bottomLeft"/>
      <selection activeCell="A14" sqref="A14:XFD15"/>
      <selection pane="bottomLeft" activeCell="D245" sqref="D245:G245"/>
    </sheetView>
  </sheetViews>
  <sheetFormatPr defaultRowHeight="10.199999999999999" x14ac:dyDescent="0.2"/>
  <cols>
    <col min="1" max="1" width="12.44140625" style="56" customWidth="1"/>
    <col min="2" max="2" width="10.88671875" style="56" customWidth="1"/>
    <col min="3" max="3" width="50.44140625" style="56" customWidth="1"/>
    <col min="4" max="4" width="9.109375" style="56"/>
    <col min="5" max="5" width="9" style="56" customWidth="1"/>
    <col min="6" max="6" width="9.5546875" style="56" customWidth="1"/>
    <col min="7" max="7" width="12.109375" style="56" customWidth="1"/>
    <col min="8" max="257" width="9.109375" style="56"/>
    <col min="258" max="258" width="17.5546875" style="56" customWidth="1"/>
    <col min="259" max="259" width="47.5546875" style="56" customWidth="1"/>
    <col min="260" max="260" width="9.109375" style="56"/>
    <col min="261" max="261" width="10.33203125" style="56" customWidth="1"/>
    <col min="262" max="262" width="11.6640625" style="56" customWidth="1"/>
    <col min="263" max="263" width="15.88671875" style="56" customWidth="1"/>
    <col min="264" max="513" width="9.109375" style="56"/>
    <col min="514" max="514" width="17.5546875" style="56" customWidth="1"/>
    <col min="515" max="515" width="47.5546875" style="56" customWidth="1"/>
    <col min="516" max="516" width="9.109375" style="56"/>
    <col min="517" max="517" width="10.33203125" style="56" customWidth="1"/>
    <col min="518" max="518" width="11.6640625" style="56" customWidth="1"/>
    <col min="519" max="519" width="15.88671875" style="56" customWidth="1"/>
    <col min="520" max="769" width="9.109375" style="56"/>
    <col min="770" max="770" width="17.5546875" style="56" customWidth="1"/>
    <col min="771" max="771" width="47.5546875" style="56" customWidth="1"/>
    <col min="772" max="772" width="9.109375" style="56"/>
    <col min="773" max="773" width="10.33203125" style="56" customWidth="1"/>
    <col min="774" max="774" width="11.6640625" style="56" customWidth="1"/>
    <col min="775" max="775" width="15.88671875" style="56" customWidth="1"/>
    <col min="776" max="1025" width="9.109375" style="56"/>
    <col min="1026" max="1026" width="17.5546875" style="56" customWidth="1"/>
    <col min="1027" max="1027" width="47.5546875" style="56" customWidth="1"/>
    <col min="1028" max="1028" width="9.109375" style="56"/>
    <col min="1029" max="1029" width="10.33203125" style="56" customWidth="1"/>
    <col min="1030" max="1030" width="11.6640625" style="56" customWidth="1"/>
    <col min="1031" max="1031" width="15.88671875" style="56" customWidth="1"/>
    <col min="1032" max="1281" width="9.109375" style="56"/>
    <col min="1282" max="1282" width="17.5546875" style="56" customWidth="1"/>
    <col min="1283" max="1283" width="47.5546875" style="56" customWidth="1"/>
    <col min="1284" max="1284" width="9.109375" style="56"/>
    <col min="1285" max="1285" width="10.33203125" style="56" customWidth="1"/>
    <col min="1286" max="1286" width="11.6640625" style="56" customWidth="1"/>
    <col min="1287" max="1287" width="15.88671875" style="56" customWidth="1"/>
    <col min="1288" max="1537" width="9.109375" style="56"/>
    <col min="1538" max="1538" width="17.5546875" style="56" customWidth="1"/>
    <col min="1539" max="1539" width="47.5546875" style="56" customWidth="1"/>
    <col min="1540" max="1540" width="9.109375" style="56"/>
    <col min="1541" max="1541" width="10.33203125" style="56" customWidth="1"/>
    <col min="1542" max="1542" width="11.6640625" style="56" customWidth="1"/>
    <col min="1543" max="1543" width="15.88671875" style="56" customWidth="1"/>
    <col min="1544" max="1793" width="9.109375" style="56"/>
    <col min="1794" max="1794" width="17.5546875" style="56" customWidth="1"/>
    <col min="1795" max="1795" width="47.5546875" style="56" customWidth="1"/>
    <col min="1796" max="1796" width="9.109375" style="56"/>
    <col min="1797" max="1797" width="10.33203125" style="56" customWidth="1"/>
    <col min="1798" max="1798" width="11.6640625" style="56" customWidth="1"/>
    <col min="1799" max="1799" width="15.88671875" style="56" customWidth="1"/>
    <col min="1800" max="2049" width="9.109375" style="56"/>
    <col min="2050" max="2050" width="17.5546875" style="56" customWidth="1"/>
    <col min="2051" max="2051" width="47.5546875" style="56" customWidth="1"/>
    <col min="2052" max="2052" width="9.109375" style="56"/>
    <col min="2053" max="2053" width="10.33203125" style="56" customWidth="1"/>
    <col min="2054" max="2054" width="11.6640625" style="56" customWidth="1"/>
    <col min="2055" max="2055" width="15.88671875" style="56" customWidth="1"/>
    <col min="2056" max="2305" width="9.109375" style="56"/>
    <col min="2306" max="2306" width="17.5546875" style="56" customWidth="1"/>
    <col min="2307" max="2307" width="47.5546875" style="56" customWidth="1"/>
    <col min="2308" max="2308" width="9.109375" style="56"/>
    <col min="2309" max="2309" width="10.33203125" style="56" customWidth="1"/>
    <col min="2310" max="2310" width="11.6640625" style="56" customWidth="1"/>
    <col min="2311" max="2311" width="15.88671875" style="56" customWidth="1"/>
    <col min="2312" max="2561" width="9.109375" style="56"/>
    <col min="2562" max="2562" width="17.5546875" style="56" customWidth="1"/>
    <col min="2563" max="2563" width="47.5546875" style="56" customWidth="1"/>
    <col min="2564" max="2564" width="9.109375" style="56"/>
    <col min="2565" max="2565" width="10.33203125" style="56" customWidth="1"/>
    <col min="2566" max="2566" width="11.6640625" style="56" customWidth="1"/>
    <col min="2567" max="2567" width="15.88671875" style="56" customWidth="1"/>
    <col min="2568" max="2817" width="9.109375" style="56"/>
    <col min="2818" max="2818" width="17.5546875" style="56" customWidth="1"/>
    <col min="2819" max="2819" width="47.5546875" style="56" customWidth="1"/>
    <col min="2820" max="2820" width="9.109375" style="56"/>
    <col min="2821" max="2821" width="10.33203125" style="56" customWidth="1"/>
    <col min="2822" max="2822" width="11.6640625" style="56" customWidth="1"/>
    <col min="2823" max="2823" width="15.88671875" style="56" customWidth="1"/>
    <col min="2824" max="3073" width="9.109375" style="56"/>
    <col min="3074" max="3074" width="17.5546875" style="56" customWidth="1"/>
    <col min="3075" max="3075" width="47.5546875" style="56" customWidth="1"/>
    <col min="3076" max="3076" width="9.109375" style="56"/>
    <col min="3077" max="3077" width="10.33203125" style="56" customWidth="1"/>
    <col min="3078" max="3078" width="11.6640625" style="56" customWidth="1"/>
    <col min="3079" max="3079" width="15.88671875" style="56" customWidth="1"/>
    <col min="3080" max="3329" width="9.109375" style="56"/>
    <col min="3330" max="3330" width="17.5546875" style="56" customWidth="1"/>
    <col min="3331" max="3331" width="47.5546875" style="56" customWidth="1"/>
    <col min="3332" max="3332" width="9.109375" style="56"/>
    <col min="3333" max="3333" width="10.33203125" style="56" customWidth="1"/>
    <col min="3334" max="3334" width="11.6640625" style="56" customWidth="1"/>
    <col min="3335" max="3335" width="15.88671875" style="56" customWidth="1"/>
    <col min="3336" max="3585" width="9.109375" style="56"/>
    <col min="3586" max="3586" width="17.5546875" style="56" customWidth="1"/>
    <col min="3587" max="3587" width="47.5546875" style="56" customWidth="1"/>
    <col min="3588" max="3588" width="9.109375" style="56"/>
    <col min="3589" max="3589" width="10.33203125" style="56" customWidth="1"/>
    <col min="3590" max="3590" width="11.6640625" style="56" customWidth="1"/>
    <col min="3591" max="3591" width="15.88671875" style="56" customWidth="1"/>
    <col min="3592" max="3841" width="9.109375" style="56"/>
    <col min="3842" max="3842" width="17.5546875" style="56" customWidth="1"/>
    <col min="3843" max="3843" width="47.5546875" style="56" customWidth="1"/>
    <col min="3844" max="3844" width="9.109375" style="56"/>
    <col min="3845" max="3845" width="10.33203125" style="56" customWidth="1"/>
    <col min="3846" max="3846" width="11.6640625" style="56" customWidth="1"/>
    <col min="3847" max="3847" width="15.88671875" style="56" customWidth="1"/>
    <col min="3848" max="4097" width="9.109375" style="56"/>
    <col min="4098" max="4098" width="17.5546875" style="56" customWidth="1"/>
    <col min="4099" max="4099" width="47.5546875" style="56" customWidth="1"/>
    <col min="4100" max="4100" width="9.109375" style="56"/>
    <col min="4101" max="4101" width="10.33203125" style="56" customWidth="1"/>
    <col min="4102" max="4102" width="11.6640625" style="56" customWidth="1"/>
    <col min="4103" max="4103" width="15.88671875" style="56" customWidth="1"/>
    <col min="4104" max="4353" width="9.109375" style="56"/>
    <col min="4354" max="4354" width="17.5546875" style="56" customWidth="1"/>
    <col min="4355" max="4355" width="47.5546875" style="56" customWidth="1"/>
    <col min="4356" max="4356" width="9.109375" style="56"/>
    <col min="4357" max="4357" width="10.33203125" style="56" customWidth="1"/>
    <col min="4358" max="4358" width="11.6640625" style="56" customWidth="1"/>
    <col min="4359" max="4359" width="15.88671875" style="56" customWidth="1"/>
    <col min="4360" max="4609" width="9.109375" style="56"/>
    <col min="4610" max="4610" width="17.5546875" style="56" customWidth="1"/>
    <col min="4611" max="4611" width="47.5546875" style="56" customWidth="1"/>
    <col min="4612" max="4612" width="9.109375" style="56"/>
    <col min="4613" max="4613" width="10.33203125" style="56" customWidth="1"/>
    <col min="4614" max="4614" width="11.6640625" style="56" customWidth="1"/>
    <col min="4615" max="4615" width="15.88671875" style="56" customWidth="1"/>
    <col min="4616" max="4865" width="9.109375" style="56"/>
    <col min="4866" max="4866" width="17.5546875" style="56" customWidth="1"/>
    <col min="4867" max="4867" width="47.5546875" style="56" customWidth="1"/>
    <col min="4868" max="4868" width="9.109375" style="56"/>
    <col min="4869" max="4869" width="10.33203125" style="56" customWidth="1"/>
    <col min="4870" max="4870" width="11.6640625" style="56" customWidth="1"/>
    <col min="4871" max="4871" width="15.88671875" style="56" customWidth="1"/>
    <col min="4872" max="5121" width="9.109375" style="56"/>
    <col min="5122" max="5122" width="17.5546875" style="56" customWidth="1"/>
    <col min="5123" max="5123" width="47.5546875" style="56" customWidth="1"/>
    <col min="5124" max="5124" width="9.109375" style="56"/>
    <col min="5125" max="5125" width="10.33203125" style="56" customWidth="1"/>
    <col min="5126" max="5126" width="11.6640625" style="56" customWidth="1"/>
    <col min="5127" max="5127" width="15.88671875" style="56" customWidth="1"/>
    <col min="5128" max="5377" width="9.109375" style="56"/>
    <col min="5378" max="5378" width="17.5546875" style="56" customWidth="1"/>
    <col min="5379" max="5379" width="47.5546875" style="56" customWidth="1"/>
    <col min="5380" max="5380" width="9.109375" style="56"/>
    <col min="5381" max="5381" width="10.33203125" style="56" customWidth="1"/>
    <col min="5382" max="5382" width="11.6640625" style="56" customWidth="1"/>
    <col min="5383" max="5383" width="15.88671875" style="56" customWidth="1"/>
    <col min="5384" max="5633" width="9.109375" style="56"/>
    <col min="5634" max="5634" width="17.5546875" style="56" customWidth="1"/>
    <col min="5635" max="5635" width="47.5546875" style="56" customWidth="1"/>
    <col min="5636" max="5636" width="9.109375" style="56"/>
    <col min="5637" max="5637" width="10.33203125" style="56" customWidth="1"/>
    <col min="5638" max="5638" width="11.6640625" style="56" customWidth="1"/>
    <col min="5639" max="5639" width="15.88671875" style="56" customWidth="1"/>
    <col min="5640" max="5889" width="9.109375" style="56"/>
    <col min="5890" max="5890" width="17.5546875" style="56" customWidth="1"/>
    <col min="5891" max="5891" width="47.5546875" style="56" customWidth="1"/>
    <col min="5892" max="5892" width="9.109375" style="56"/>
    <col min="5893" max="5893" width="10.33203125" style="56" customWidth="1"/>
    <col min="5894" max="5894" width="11.6640625" style="56" customWidth="1"/>
    <col min="5895" max="5895" width="15.88671875" style="56" customWidth="1"/>
    <col min="5896" max="6145" width="9.109375" style="56"/>
    <col min="6146" max="6146" width="17.5546875" style="56" customWidth="1"/>
    <col min="6147" max="6147" width="47.5546875" style="56" customWidth="1"/>
    <col min="6148" max="6148" width="9.109375" style="56"/>
    <col min="6149" max="6149" width="10.33203125" style="56" customWidth="1"/>
    <col min="6150" max="6150" width="11.6640625" style="56" customWidth="1"/>
    <col min="6151" max="6151" width="15.88671875" style="56" customWidth="1"/>
    <col min="6152" max="6401" width="9.109375" style="56"/>
    <col min="6402" max="6402" width="17.5546875" style="56" customWidth="1"/>
    <col min="6403" max="6403" width="47.5546875" style="56" customWidth="1"/>
    <col min="6404" max="6404" width="9.109375" style="56"/>
    <col min="6405" max="6405" width="10.33203125" style="56" customWidth="1"/>
    <col min="6406" max="6406" width="11.6640625" style="56" customWidth="1"/>
    <col min="6407" max="6407" width="15.88671875" style="56" customWidth="1"/>
    <col min="6408" max="6657" width="9.109375" style="56"/>
    <col min="6658" max="6658" width="17.5546875" style="56" customWidth="1"/>
    <col min="6659" max="6659" width="47.5546875" style="56" customWidth="1"/>
    <col min="6660" max="6660" width="9.109375" style="56"/>
    <col min="6661" max="6661" width="10.33203125" style="56" customWidth="1"/>
    <col min="6662" max="6662" width="11.6640625" style="56" customWidth="1"/>
    <col min="6663" max="6663" width="15.88671875" style="56" customWidth="1"/>
    <col min="6664" max="6913" width="9.109375" style="56"/>
    <col min="6914" max="6914" width="17.5546875" style="56" customWidth="1"/>
    <col min="6915" max="6915" width="47.5546875" style="56" customWidth="1"/>
    <col min="6916" max="6916" width="9.109375" style="56"/>
    <col min="6917" max="6917" width="10.33203125" style="56" customWidth="1"/>
    <col min="6918" max="6918" width="11.6640625" style="56" customWidth="1"/>
    <col min="6919" max="6919" width="15.88671875" style="56" customWidth="1"/>
    <col min="6920" max="7169" width="9.109375" style="56"/>
    <col min="7170" max="7170" width="17.5546875" style="56" customWidth="1"/>
    <col min="7171" max="7171" width="47.5546875" style="56" customWidth="1"/>
    <col min="7172" max="7172" width="9.109375" style="56"/>
    <col min="7173" max="7173" width="10.33203125" style="56" customWidth="1"/>
    <col min="7174" max="7174" width="11.6640625" style="56" customWidth="1"/>
    <col min="7175" max="7175" width="15.88671875" style="56" customWidth="1"/>
    <col min="7176" max="7425" width="9.109375" style="56"/>
    <col min="7426" max="7426" width="17.5546875" style="56" customWidth="1"/>
    <col min="7427" max="7427" width="47.5546875" style="56" customWidth="1"/>
    <col min="7428" max="7428" width="9.109375" style="56"/>
    <col min="7429" max="7429" width="10.33203125" style="56" customWidth="1"/>
    <col min="7430" max="7430" width="11.6640625" style="56" customWidth="1"/>
    <col min="7431" max="7431" width="15.88671875" style="56" customWidth="1"/>
    <col min="7432" max="7681" width="9.109375" style="56"/>
    <col min="7682" max="7682" width="17.5546875" style="56" customWidth="1"/>
    <col min="7683" max="7683" width="47.5546875" style="56" customWidth="1"/>
    <col min="7684" max="7684" width="9.109375" style="56"/>
    <col min="7685" max="7685" width="10.33203125" style="56" customWidth="1"/>
    <col min="7686" max="7686" width="11.6640625" style="56" customWidth="1"/>
    <col min="7687" max="7687" width="15.88671875" style="56" customWidth="1"/>
    <col min="7688" max="7937" width="9.109375" style="56"/>
    <col min="7938" max="7938" width="17.5546875" style="56" customWidth="1"/>
    <col min="7939" max="7939" width="47.5546875" style="56" customWidth="1"/>
    <col min="7940" max="7940" width="9.109375" style="56"/>
    <col min="7941" max="7941" width="10.33203125" style="56" customWidth="1"/>
    <col min="7942" max="7942" width="11.6640625" style="56" customWidth="1"/>
    <col min="7943" max="7943" width="15.88671875" style="56" customWidth="1"/>
    <col min="7944" max="8193" width="9.109375" style="56"/>
    <col min="8194" max="8194" width="17.5546875" style="56" customWidth="1"/>
    <col min="8195" max="8195" width="47.5546875" style="56" customWidth="1"/>
    <col min="8196" max="8196" width="9.109375" style="56"/>
    <col min="8197" max="8197" width="10.33203125" style="56" customWidth="1"/>
    <col min="8198" max="8198" width="11.6640625" style="56" customWidth="1"/>
    <col min="8199" max="8199" width="15.88671875" style="56" customWidth="1"/>
    <col min="8200" max="8449" width="9.109375" style="56"/>
    <col min="8450" max="8450" width="17.5546875" style="56" customWidth="1"/>
    <col min="8451" max="8451" width="47.5546875" style="56" customWidth="1"/>
    <col min="8452" max="8452" width="9.109375" style="56"/>
    <col min="8453" max="8453" width="10.33203125" style="56" customWidth="1"/>
    <col min="8454" max="8454" width="11.6640625" style="56" customWidth="1"/>
    <col min="8455" max="8455" width="15.88671875" style="56" customWidth="1"/>
    <col min="8456" max="8705" width="9.109375" style="56"/>
    <col min="8706" max="8706" width="17.5546875" style="56" customWidth="1"/>
    <col min="8707" max="8707" width="47.5546875" style="56" customWidth="1"/>
    <col min="8708" max="8708" width="9.109375" style="56"/>
    <col min="8709" max="8709" width="10.33203125" style="56" customWidth="1"/>
    <col min="8710" max="8710" width="11.6640625" style="56" customWidth="1"/>
    <col min="8711" max="8711" width="15.88671875" style="56" customWidth="1"/>
    <col min="8712" max="8961" width="9.109375" style="56"/>
    <col min="8962" max="8962" width="17.5546875" style="56" customWidth="1"/>
    <col min="8963" max="8963" width="47.5546875" style="56" customWidth="1"/>
    <col min="8964" max="8964" width="9.109375" style="56"/>
    <col min="8965" max="8965" width="10.33203125" style="56" customWidth="1"/>
    <col min="8966" max="8966" width="11.6640625" style="56" customWidth="1"/>
    <col min="8967" max="8967" width="15.88671875" style="56" customWidth="1"/>
    <col min="8968" max="9217" width="9.109375" style="56"/>
    <col min="9218" max="9218" width="17.5546875" style="56" customWidth="1"/>
    <col min="9219" max="9219" width="47.5546875" style="56" customWidth="1"/>
    <col min="9220" max="9220" width="9.109375" style="56"/>
    <col min="9221" max="9221" width="10.33203125" style="56" customWidth="1"/>
    <col min="9222" max="9222" width="11.6640625" style="56" customWidth="1"/>
    <col min="9223" max="9223" width="15.88671875" style="56" customWidth="1"/>
    <col min="9224" max="9473" width="9.109375" style="56"/>
    <col min="9474" max="9474" width="17.5546875" style="56" customWidth="1"/>
    <col min="9475" max="9475" width="47.5546875" style="56" customWidth="1"/>
    <col min="9476" max="9476" width="9.109375" style="56"/>
    <col min="9477" max="9477" width="10.33203125" style="56" customWidth="1"/>
    <col min="9478" max="9478" width="11.6640625" style="56" customWidth="1"/>
    <col min="9479" max="9479" width="15.88671875" style="56" customWidth="1"/>
    <col min="9480" max="9729" width="9.109375" style="56"/>
    <col min="9730" max="9730" width="17.5546875" style="56" customWidth="1"/>
    <col min="9731" max="9731" width="47.5546875" style="56" customWidth="1"/>
    <col min="9732" max="9732" width="9.109375" style="56"/>
    <col min="9733" max="9733" width="10.33203125" style="56" customWidth="1"/>
    <col min="9734" max="9734" width="11.6640625" style="56" customWidth="1"/>
    <col min="9735" max="9735" width="15.88671875" style="56" customWidth="1"/>
    <col min="9736" max="9985" width="9.109375" style="56"/>
    <col min="9986" max="9986" width="17.5546875" style="56" customWidth="1"/>
    <col min="9987" max="9987" width="47.5546875" style="56" customWidth="1"/>
    <col min="9988" max="9988" width="9.109375" style="56"/>
    <col min="9989" max="9989" width="10.33203125" style="56" customWidth="1"/>
    <col min="9990" max="9990" width="11.6640625" style="56" customWidth="1"/>
    <col min="9991" max="9991" width="15.88671875" style="56" customWidth="1"/>
    <col min="9992" max="10241" width="9.109375" style="56"/>
    <col min="10242" max="10242" width="17.5546875" style="56" customWidth="1"/>
    <col min="10243" max="10243" width="47.5546875" style="56" customWidth="1"/>
    <col min="10244" max="10244" width="9.109375" style="56"/>
    <col min="10245" max="10245" width="10.33203125" style="56" customWidth="1"/>
    <col min="10246" max="10246" width="11.6640625" style="56" customWidth="1"/>
    <col min="10247" max="10247" width="15.88671875" style="56" customWidth="1"/>
    <col min="10248" max="10497" width="9.109375" style="56"/>
    <col min="10498" max="10498" width="17.5546875" style="56" customWidth="1"/>
    <col min="10499" max="10499" width="47.5546875" style="56" customWidth="1"/>
    <col min="10500" max="10500" width="9.109375" style="56"/>
    <col min="10501" max="10501" width="10.33203125" style="56" customWidth="1"/>
    <col min="10502" max="10502" width="11.6640625" style="56" customWidth="1"/>
    <col min="10503" max="10503" width="15.88671875" style="56" customWidth="1"/>
    <col min="10504" max="10753" width="9.109375" style="56"/>
    <col min="10754" max="10754" width="17.5546875" style="56" customWidth="1"/>
    <col min="10755" max="10755" width="47.5546875" style="56" customWidth="1"/>
    <col min="10756" max="10756" width="9.109375" style="56"/>
    <col min="10757" max="10757" width="10.33203125" style="56" customWidth="1"/>
    <col min="10758" max="10758" width="11.6640625" style="56" customWidth="1"/>
    <col min="10759" max="10759" width="15.88671875" style="56" customWidth="1"/>
    <col min="10760" max="11009" width="9.109375" style="56"/>
    <col min="11010" max="11010" width="17.5546875" style="56" customWidth="1"/>
    <col min="11011" max="11011" width="47.5546875" style="56" customWidth="1"/>
    <col min="11012" max="11012" width="9.109375" style="56"/>
    <col min="11013" max="11013" width="10.33203125" style="56" customWidth="1"/>
    <col min="11014" max="11014" width="11.6640625" style="56" customWidth="1"/>
    <col min="11015" max="11015" width="15.88671875" style="56" customWidth="1"/>
    <col min="11016" max="11265" width="9.109375" style="56"/>
    <col min="11266" max="11266" width="17.5546875" style="56" customWidth="1"/>
    <col min="11267" max="11267" width="47.5546875" style="56" customWidth="1"/>
    <col min="11268" max="11268" width="9.109375" style="56"/>
    <col min="11269" max="11269" width="10.33203125" style="56" customWidth="1"/>
    <col min="11270" max="11270" width="11.6640625" style="56" customWidth="1"/>
    <col min="11271" max="11271" width="15.88671875" style="56" customWidth="1"/>
    <col min="11272" max="11521" width="9.109375" style="56"/>
    <col min="11522" max="11522" width="17.5546875" style="56" customWidth="1"/>
    <col min="11523" max="11523" width="47.5546875" style="56" customWidth="1"/>
    <col min="11524" max="11524" width="9.109375" style="56"/>
    <col min="11525" max="11525" width="10.33203125" style="56" customWidth="1"/>
    <col min="11526" max="11526" width="11.6640625" style="56" customWidth="1"/>
    <col min="11527" max="11527" width="15.88671875" style="56" customWidth="1"/>
    <col min="11528" max="11777" width="9.109375" style="56"/>
    <col min="11778" max="11778" width="17.5546875" style="56" customWidth="1"/>
    <col min="11779" max="11779" width="47.5546875" style="56" customWidth="1"/>
    <col min="11780" max="11780" width="9.109375" style="56"/>
    <col min="11781" max="11781" width="10.33203125" style="56" customWidth="1"/>
    <col min="11782" max="11782" width="11.6640625" style="56" customWidth="1"/>
    <col min="11783" max="11783" width="15.88671875" style="56" customWidth="1"/>
    <col min="11784" max="12033" width="9.109375" style="56"/>
    <col min="12034" max="12034" width="17.5546875" style="56" customWidth="1"/>
    <col min="12035" max="12035" width="47.5546875" style="56" customWidth="1"/>
    <col min="12036" max="12036" width="9.109375" style="56"/>
    <col min="12037" max="12037" width="10.33203125" style="56" customWidth="1"/>
    <col min="12038" max="12038" width="11.6640625" style="56" customWidth="1"/>
    <col min="12039" max="12039" width="15.88671875" style="56" customWidth="1"/>
    <col min="12040" max="12289" width="9.109375" style="56"/>
    <col min="12290" max="12290" width="17.5546875" style="56" customWidth="1"/>
    <col min="12291" max="12291" width="47.5546875" style="56" customWidth="1"/>
    <col min="12292" max="12292" width="9.109375" style="56"/>
    <col min="12293" max="12293" width="10.33203125" style="56" customWidth="1"/>
    <col min="12294" max="12294" width="11.6640625" style="56" customWidth="1"/>
    <col min="12295" max="12295" width="15.88671875" style="56" customWidth="1"/>
    <col min="12296" max="12545" width="9.109375" style="56"/>
    <col min="12546" max="12546" width="17.5546875" style="56" customWidth="1"/>
    <col min="12547" max="12547" width="47.5546875" style="56" customWidth="1"/>
    <col min="12548" max="12548" width="9.109375" style="56"/>
    <col min="12549" max="12549" width="10.33203125" style="56" customWidth="1"/>
    <col min="12550" max="12550" width="11.6640625" style="56" customWidth="1"/>
    <col min="12551" max="12551" width="15.88671875" style="56" customWidth="1"/>
    <col min="12552" max="12801" width="9.109375" style="56"/>
    <col min="12802" max="12802" width="17.5546875" style="56" customWidth="1"/>
    <col min="12803" max="12803" width="47.5546875" style="56" customWidth="1"/>
    <col min="12804" max="12804" width="9.109375" style="56"/>
    <col min="12805" max="12805" width="10.33203125" style="56" customWidth="1"/>
    <col min="12806" max="12806" width="11.6640625" style="56" customWidth="1"/>
    <col min="12807" max="12807" width="15.88671875" style="56" customWidth="1"/>
    <col min="12808" max="13057" width="9.109375" style="56"/>
    <col min="13058" max="13058" width="17.5546875" style="56" customWidth="1"/>
    <col min="13059" max="13059" width="47.5546875" style="56" customWidth="1"/>
    <col min="13060" max="13060" width="9.109375" style="56"/>
    <col min="13061" max="13061" width="10.33203125" style="56" customWidth="1"/>
    <col min="13062" max="13062" width="11.6640625" style="56" customWidth="1"/>
    <col min="13063" max="13063" width="15.88671875" style="56" customWidth="1"/>
    <col min="13064" max="13313" width="9.109375" style="56"/>
    <col min="13314" max="13314" width="17.5546875" style="56" customWidth="1"/>
    <col min="13315" max="13315" width="47.5546875" style="56" customWidth="1"/>
    <col min="13316" max="13316" width="9.109375" style="56"/>
    <col min="13317" max="13317" width="10.33203125" style="56" customWidth="1"/>
    <col min="13318" max="13318" width="11.6640625" style="56" customWidth="1"/>
    <col min="13319" max="13319" width="15.88671875" style="56" customWidth="1"/>
    <col min="13320" max="13569" width="9.109375" style="56"/>
    <col min="13570" max="13570" width="17.5546875" style="56" customWidth="1"/>
    <col min="13571" max="13571" width="47.5546875" style="56" customWidth="1"/>
    <col min="13572" max="13572" width="9.109375" style="56"/>
    <col min="13573" max="13573" width="10.33203125" style="56" customWidth="1"/>
    <col min="13574" max="13574" width="11.6640625" style="56" customWidth="1"/>
    <col min="13575" max="13575" width="15.88671875" style="56" customWidth="1"/>
    <col min="13576" max="13825" width="9.109375" style="56"/>
    <col min="13826" max="13826" width="17.5546875" style="56" customWidth="1"/>
    <col min="13827" max="13827" width="47.5546875" style="56" customWidth="1"/>
    <col min="13828" max="13828" width="9.109375" style="56"/>
    <col min="13829" max="13829" width="10.33203125" style="56" customWidth="1"/>
    <col min="13830" max="13830" width="11.6640625" style="56" customWidth="1"/>
    <col min="13831" max="13831" width="15.88671875" style="56" customWidth="1"/>
    <col min="13832" max="14081" width="9.109375" style="56"/>
    <col min="14082" max="14082" width="17.5546875" style="56" customWidth="1"/>
    <col min="14083" max="14083" width="47.5546875" style="56" customWidth="1"/>
    <col min="14084" max="14084" width="9.109375" style="56"/>
    <col min="14085" max="14085" width="10.33203125" style="56" customWidth="1"/>
    <col min="14086" max="14086" width="11.6640625" style="56" customWidth="1"/>
    <col min="14087" max="14087" width="15.88671875" style="56" customWidth="1"/>
    <col min="14088" max="14337" width="9.109375" style="56"/>
    <col min="14338" max="14338" width="17.5546875" style="56" customWidth="1"/>
    <col min="14339" max="14339" width="47.5546875" style="56" customWidth="1"/>
    <col min="14340" max="14340" width="9.109375" style="56"/>
    <col min="14341" max="14341" width="10.33203125" style="56" customWidth="1"/>
    <col min="14342" max="14342" width="11.6640625" style="56" customWidth="1"/>
    <col min="14343" max="14343" width="15.88671875" style="56" customWidth="1"/>
    <col min="14344" max="14593" width="9.109375" style="56"/>
    <col min="14594" max="14594" width="17.5546875" style="56" customWidth="1"/>
    <col min="14595" max="14595" width="47.5546875" style="56" customWidth="1"/>
    <col min="14596" max="14596" width="9.109375" style="56"/>
    <col min="14597" max="14597" width="10.33203125" style="56" customWidth="1"/>
    <col min="14598" max="14598" width="11.6640625" style="56" customWidth="1"/>
    <col min="14599" max="14599" width="15.88671875" style="56" customWidth="1"/>
    <col min="14600" max="14849" width="9.109375" style="56"/>
    <col min="14850" max="14850" width="17.5546875" style="56" customWidth="1"/>
    <col min="14851" max="14851" width="47.5546875" style="56" customWidth="1"/>
    <col min="14852" max="14852" width="9.109375" style="56"/>
    <col min="14853" max="14853" width="10.33203125" style="56" customWidth="1"/>
    <col min="14854" max="14854" width="11.6640625" style="56" customWidth="1"/>
    <col min="14855" max="14855" width="15.88671875" style="56" customWidth="1"/>
    <col min="14856" max="15105" width="9.109375" style="56"/>
    <col min="15106" max="15106" width="17.5546875" style="56" customWidth="1"/>
    <col min="15107" max="15107" width="47.5546875" style="56" customWidth="1"/>
    <col min="15108" max="15108" width="9.109375" style="56"/>
    <col min="15109" max="15109" width="10.33203125" style="56" customWidth="1"/>
    <col min="15110" max="15110" width="11.6640625" style="56" customWidth="1"/>
    <col min="15111" max="15111" width="15.88671875" style="56" customWidth="1"/>
    <col min="15112" max="15361" width="9.109375" style="56"/>
    <col min="15362" max="15362" width="17.5546875" style="56" customWidth="1"/>
    <col min="15363" max="15363" width="47.5546875" style="56" customWidth="1"/>
    <col min="15364" max="15364" width="9.109375" style="56"/>
    <col min="15365" max="15365" width="10.33203125" style="56" customWidth="1"/>
    <col min="15366" max="15366" width="11.6640625" style="56" customWidth="1"/>
    <col min="15367" max="15367" width="15.88671875" style="56" customWidth="1"/>
    <col min="15368" max="15617" width="9.109375" style="56"/>
    <col min="15618" max="15618" width="17.5546875" style="56" customWidth="1"/>
    <col min="15619" max="15619" width="47.5546875" style="56" customWidth="1"/>
    <col min="15620" max="15620" width="9.109375" style="56"/>
    <col min="15621" max="15621" width="10.33203125" style="56" customWidth="1"/>
    <col min="15622" max="15622" width="11.6640625" style="56" customWidth="1"/>
    <col min="15623" max="15623" width="15.88671875" style="56" customWidth="1"/>
    <col min="15624" max="15873" width="9.109375" style="56"/>
    <col min="15874" max="15874" width="17.5546875" style="56" customWidth="1"/>
    <col min="15875" max="15875" width="47.5546875" style="56" customWidth="1"/>
    <col min="15876" max="15876" width="9.109375" style="56"/>
    <col min="15877" max="15877" width="10.33203125" style="56" customWidth="1"/>
    <col min="15878" max="15878" width="11.6640625" style="56" customWidth="1"/>
    <col min="15879" max="15879" width="15.88671875" style="56" customWidth="1"/>
    <col min="15880" max="16129" width="9.109375" style="56"/>
    <col min="16130" max="16130" width="17.5546875" style="56" customWidth="1"/>
    <col min="16131" max="16131" width="47.5546875" style="56" customWidth="1"/>
    <col min="16132" max="16132" width="9.109375" style="56"/>
    <col min="16133" max="16133" width="10.33203125" style="56" customWidth="1"/>
    <col min="16134" max="16134" width="11.6640625" style="56" customWidth="1"/>
    <col min="16135" max="16135" width="15.88671875" style="56" customWidth="1"/>
    <col min="16136" max="16384" width="9.109375" style="56"/>
  </cols>
  <sheetData>
    <row r="1" spans="1:7" s="55" customFormat="1" ht="10.8" thickBot="1" x14ac:dyDescent="0.25"/>
    <row r="2" spans="1:7" s="55" customFormat="1" ht="20.399999999999999" thickBot="1" x14ac:dyDescent="0.45">
      <c r="A2" s="742" t="s">
        <v>199</v>
      </c>
      <c r="B2" s="743"/>
      <c r="C2" s="743"/>
      <c r="D2" s="743"/>
      <c r="E2" s="743"/>
      <c r="F2" s="743"/>
      <c r="G2" s="744"/>
    </row>
    <row r="3" spans="1:7" ht="15" thickBot="1" x14ac:dyDescent="0.35">
      <c r="A3" s="278"/>
      <c r="B3" s="278"/>
      <c r="C3" s="278"/>
      <c r="D3" s="278"/>
      <c r="E3" s="278"/>
      <c r="F3" s="278"/>
      <c r="G3" s="278"/>
    </row>
    <row r="4" spans="1:7" s="55" customFormat="1" ht="14.4" x14ac:dyDescent="0.2">
      <c r="A4" s="745" t="str">
        <f>'[14](GERAL - SINAPI COM DESON)'!A6</f>
        <v>OBRA: RECONSTRUÇÃO DO CLUBE MUNICIPAL DE OROBÓ/PE</v>
      </c>
      <c r="B4" s="746">
        <f>'[14](GERAL - SINAPI COM DESON)'!B6</f>
        <v>0</v>
      </c>
      <c r="C4" s="747"/>
      <c r="D4" s="747"/>
      <c r="E4" s="747"/>
      <c r="F4" s="747"/>
      <c r="G4" s="748"/>
    </row>
    <row r="5" spans="1:7" s="55" customFormat="1" ht="14.4" x14ac:dyDescent="0.2">
      <c r="A5" s="749" t="str">
        <f>'[14](GERAL - SINAPI COM DESON)'!A7</f>
        <v>LOCALIZAÇÃO: RUA SIZENANDO MAXIMIANO DE AGUIAR - CENTRO - OROBÓ - PE</v>
      </c>
      <c r="B5" s="750"/>
      <c r="C5" s="751"/>
      <c r="D5" s="751"/>
      <c r="E5" s="751"/>
      <c r="F5" s="751"/>
      <c r="G5" s="752"/>
    </row>
    <row r="6" spans="1:7" s="55" customFormat="1" ht="14.4" x14ac:dyDescent="0.2">
      <c r="A6" s="753" t="s">
        <v>778</v>
      </c>
      <c r="B6" s="751"/>
      <c r="C6" s="751"/>
      <c r="D6" s="751"/>
      <c r="E6" s="751"/>
      <c r="F6" s="751"/>
      <c r="G6" s="752"/>
    </row>
    <row r="7" spans="1:7" s="55" customFormat="1" ht="15" thickBot="1" x14ac:dyDescent="0.25">
      <c r="A7" s="754" t="str">
        <f>'[14](GERAL - SINAPI COM DESON)'!A10</f>
        <v>DATA: OUTUBRO/2016</v>
      </c>
      <c r="B7" s="755"/>
      <c r="C7" s="755"/>
      <c r="D7" s="755"/>
      <c r="E7" s="755"/>
      <c r="F7" s="755"/>
      <c r="G7" s="756"/>
    </row>
    <row r="8" spans="1:7" s="55" customFormat="1" x14ac:dyDescent="0.2"/>
    <row r="9" spans="1:7" s="55" customFormat="1" ht="15.6" x14ac:dyDescent="0.3">
      <c r="A9" s="741" t="s">
        <v>779</v>
      </c>
      <c r="B9" s="741"/>
      <c r="C9" s="741"/>
      <c r="D9" s="741"/>
      <c r="E9" s="741"/>
      <c r="F9" s="741"/>
      <c r="G9" s="741"/>
    </row>
    <row r="10" spans="1:7" s="55" customFormat="1" ht="11.25" customHeight="1" x14ac:dyDescent="0.2">
      <c r="A10" s="57"/>
      <c r="B10" s="57"/>
      <c r="C10" s="58" t="s">
        <v>200</v>
      </c>
      <c r="D10" s="757" t="s">
        <v>780</v>
      </c>
      <c r="E10" s="758"/>
      <c r="F10" s="758"/>
      <c r="G10" s="759"/>
    </row>
    <row r="11" spans="1:7" s="55" customFormat="1" ht="39.75" customHeight="1" x14ac:dyDescent="0.2">
      <c r="A11" s="57"/>
      <c r="B11" s="57"/>
      <c r="C11" s="58" t="s">
        <v>161</v>
      </c>
      <c r="D11" s="760" t="s">
        <v>777</v>
      </c>
      <c r="E11" s="760"/>
      <c r="F11" s="760"/>
      <c r="G11" s="760"/>
    </row>
    <row r="12" spans="1:7" s="55" customFormat="1" ht="11.25" customHeight="1" x14ac:dyDescent="0.2">
      <c r="A12" s="57"/>
      <c r="B12" s="57"/>
      <c r="C12" s="58" t="s">
        <v>162</v>
      </c>
      <c r="D12" s="59" t="s">
        <v>9</v>
      </c>
      <c r="E12" s="761" t="s">
        <v>201</v>
      </c>
      <c r="F12" s="762"/>
      <c r="G12" s="765">
        <f>G29</f>
        <v>297.10000000000002</v>
      </c>
    </row>
    <row r="13" spans="1:7" s="55" customFormat="1" x14ac:dyDescent="0.2">
      <c r="A13" s="57"/>
      <c r="B13" s="57"/>
      <c r="C13" s="58" t="s">
        <v>202</v>
      </c>
      <c r="D13" s="59">
        <v>1</v>
      </c>
      <c r="E13" s="763"/>
      <c r="F13" s="764"/>
      <c r="G13" s="766"/>
    </row>
    <row r="14" spans="1:7" s="55" customFormat="1" x14ac:dyDescent="0.2">
      <c r="A14" s="57"/>
      <c r="B14" s="57"/>
      <c r="C14" s="60"/>
      <c r="D14" s="60"/>
      <c r="E14" s="767"/>
      <c r="F14" s="767"/>
      <c r="G14" s="61"/>
    </row>
    <row r="15" spans="1:7" s="55" customFormat="1" ht="21.75" customHeight="1" x14ac:dyDescent="0.2">
      <c r="A15" s="62" t="s">
        <v>203</v>
      </c>
      <c r="B15" s="62" t="s">
        <v>163</v>
      </c>
      <c r="C15" s="63" t="s">
        <v>164</v>
      </c>
      <c r="D15" s="63" t="s">
        <v>162</v>
      </c>
      <c r="E15" s="64" t="s">
        <v>204</v>
      </c>
      <c r="F15" s="64" t="s">
        <v>205</v>
      </c>
      <c r="G15" s="64" t="s">
        <v>206</v>
      </c>
    </row>
    <row r="16" spans="1:7" s="55" customFormat="1" ht="20.399999999999999" x14ac:dyDescent="0.2">
      <c r="A16" s="413" t="s">
        <v>207</v>
      </c>
      <c r="B16" s="413" t="s">
        <v>781</v>
      </c>
      <c r="C16" s="414" t="s">
        <v>782</v>
      </c>
      <c r="D16" s="415" t="s">
        <v>783</v>
      </c>
      <c r="E16" s="65">
        <v>44.88</v>
      </c>
      <c r="F16" s="66">
        <v>0.06</v>
      </c>
      <c r="G16" s="61">
        <f t="shared" ref="G16:G28" si="0">E16*F16</f>
        <v>2.6928000000000001</v>
      </c>
    </row>
    <row r="17" spans="1:8" s="55" customFormat="1" x14ac:dyDescent="0.2">
      <c r="A17" s="67" t="s">
        <v>207</v>
      </c>
      <c r="B17" s="67" t="s">
        <v>784</v>
      </c>
      <c r="C17" s="68" t="s">
        <v>785</v>
      </c>
      <c r="D17" s="69" t="s">
        <v>165</v>
      </c>
      <c r="E17" s="65">
        <v>15.63</v>
      </c>
      <c r="F17" s="66">
        <v>6</v>
      </c>
      <c r="G17" s="61">
        <f t="shared" si="0"/>
        <v>93.78</v>
      </c>
    </row>
    <row r="18" spans="1:8" s="55" customFormat="1" x14ac:dyDescent="0.2">
      <c r="A18" s="67" t="s">
        <v>207</v>
      </c>
      <c r="B18" s="67" t="s">
        <v>786</v>
      </c>
      <c r="C18" s="68" t="s">
        <v>787</v>
      </c>
      <c r="D18" s="69" t="s">
        <v>165</v>
      </c>
      <c r="E18" s="65">
        <v>15.63</v>
      </c>
      <c r="F18" s="66">
        <v>0.8</v>
      </c>
      <c r="G18" s="61">
        <f t="shared" si="0"/>
        <v>12.504000000000001</v>
      </c>
    </row>
    <row r="19" spans="1:8" s="55" customFormat="1" x14ac:dyDescent="0.2">
      <c r="A19" s="413" t="s">
        <v>207</v>
      </c>
      <c r="B19" s="413" t="s">
        <v>478</v>
      </c>
      <c r="C19" s="414" t="s">
        <v>788</v>
      </c>
      <c r="D19" s="416" t="s">
        <v>165</v>
      </c>
      <c r="E19" s="65">
        <v>12.82</v>
      </c>
      <c r="F19" s="66">
        <v>8</v>
      </c>
      <c r="G19" s="61">
        <f t="shared" si="0"/>
        <v>102.56</v>
      </c>
    </row>
    <row r="20" spans="1:8" s="55" customFormat="1" ht="20.399999999999999" x14ac:dyDescent="0.2">
      <c r="A20" s="417" t="s">
        <v>208</v>
      </c>
      <c r="B20" s="417" t="s">
        <v>302</v>
      </c>
      <c r="C20" s="418" t="s">
        <v>789</v>
      </c>
      <c r="D20" s="415" t="s">
        <v>783</v>
      </c>
      <c r="E20" s="419">
        <v>60</v>
      </c>
      <c r="F20" s="66">
        <v>0.02</v>
      </c>
      <c r="G20" s="70">
        <f t="shared" si="0"/>
        <v>1.2</v>
      </c>
    </row>
    <row r="21" spans="1:8" s="55" customFormat="1" x14ac:dyDescent="0.2">
      <c r="A21" s="67" t="s">
        <v>208</v>
      </c>
      <c r="B21" s="67" t="s">
        <v>303</v>
      </c>
      <c r="C21" s="68" t="s">
        <v>790</v>
      </c>
      <c r="D21" s="69" t="s">
        <v>791</v>
      </c>
      <c r="E21" s="65">
        <v>0.4</v>
      </c>
      <c r="F21" s="66">
        <v>3.62</v>
      </c>
      <c r="G21" s="61">
        <f t="shared" si="0"/>
        <v>1.4480000000000002</v>
      </c>
    </row>
    <row r="22" spans="1:8" s="55" customFormat="1" ht="20.399999999999999" x14ac:dyDescent="0.2">
      <c r="A22" s="413" t="s">
        <v>208</v>
      </c>
      <c r="B22" s="413" t="s">
        <v>792</v>
      </c>
      <c r="C22" s="414" t="s">
        <v>793</v>
      </c>
      <c r="D22" s="416" t="s">
        <v>166</v>
      </c>
      <c r="E22" s="65">
        <v>11.31</v>
      </c>
      <c r="F22" s="66">
        <v>0.33</v>
      </c>
      <c r="G22" s="61">
        <f t="shared" si="0"/>
        <v>3.7323000000000004</v>
      </c>
    </row>
    <row r="23" spans="1:8" s="55" customFormat="1" ht="24" customHeight="1" x14ac:dyDescent="0.2">
      <c r="A23" s="417" t="s">
        <v>208</v>
      </c>
      <c r="B23" s="417" t="s">
        <v>794</v>
      </c>
      <c r="C23" s="418" t="s">
        <v>795</v>
      </c>
      <c r="D23" s="415" t="s">
        <v>796</v>
      </c>
      <c r="E23" s="419">
        <v>2.44</v>
      </c>
      <c r="F23" s="66">
        <v>4.5</v>
      </c>
      <c r="G23" s="70">
        <f t="shared" si="0"/>
        <v>10.98</v>
      </c>
    </row>
    <row r="24" spans="1:8" s="55" customFormat="1" ht="20.399999999999999" x14ac:dyDescent="0.2">
      <c r="A24" s="67" t="s">
        <v>208</v>
      </c>
      <c r="B24" s="67" t="s">
        <v>797</v>
      </c>
      <c r="C24" s="68" t="s">
        <v>798</v>
      </c>
      <c r="D24" s="69" t="s">
        <v>796</v>
      </c>
      <c r="E24" s="65">
        <v>2.02</v>
      </c>
      <c r="F24" s="66">
        <v>5</v>
      </c>
      <c r="G24" s="61">
        <f t="shared" si="0"/>
        <v>10.1</v>
      </c>
    </row>
    <row r="25" spans="1:8" s="55" customFormat="1" x14ac:dyDescent="0.2">
      <c r="A25" s="413" t="s">
        <v>208</v>
      </c>
      <c r="B25" s="413" t="s">
        <v>308</v>
      </c>
      <c r="C25" s="414" t="s">
        <v>799</v>
      </c>
      <c r="D25" s="416" t="s">
        <v>791</v>
      </c>
      <c r="E25" s="65">
        <v>9.58</v>
      </c>
      <c r="F25" s="66">
        <v>0.5</v>
      </c>
      <c r="G25" s="61">
        <f t="shared" si="0"/>
        <v>4.79</v>
      </c>
    </row>
    <row r="26" spans="1:8" s="55" customFormat="1" ht="20.399999999999999" x14ac:dyDescent="0.2">
      <c r="A26" s="417" t="s">
        <v>208</v>
      </c>
      <c r="B26" s="417">
        <v>1350</v>
      </c>
      <c r="C26" s="418" t="s">
        <v>800</v>
      </c>
      <c r="D26" s="415" t="s">
        <v>801</v>
      </c>
      <c r="E26" s="419">
        <v>31.1</v>
      </c>
      <c r="F26" s="66">
        <v>1.0083333333333335</v>
      </c>
      <c r="G26" s="70">
        <f t="shared" si="0"/>
        <v>31.359166666666674</v>
      </c>
    </row>
    <row r="27" spans="1:8" s="55" customFormat="1" ht="20.399999999999999" x14ac:dyDescent="0.2">
      <c r="A27" s="413" t="s">
        <v>208</v>
      </c>
      <c r="B27" s="413" t="s">
        <v>802</v>
      </c>
      <c r="C27" s="414" t="s">
        <v>803</v>
      </c>
      <c r="D27" s="416" t="s">
        <v>801</v>
      </c>
      <c r="E27" s="65">
        <v>17.22</v>
      </c>
      <c r="F27" s="66">
        <v>1.2</v>
      </c>
      <c r="G27" s="61">
        <f t="shared" si="0"/>
        <v>20.663999999999998</v>
      </c>
    </row>
    <row r="28" spans="1:8" s="55" customFormat="1" ht="26.25" customHeight="1" x14ac:dyDescent="0.2">
      <c r="A28" s="417" t="s">
        <v>208</v>
      </c>
      <c r="B28" s="417" t="s">
        <v>804</v>
      </c>
      <c r="C28" s="418" t="s">
        <v>805</v>
      </c>
      <c r="D28" s="415" t="s">
        <v>166</v>
      </c>
      <c r="E28" s="419">
        <v>11.74</v>
      </c>
      <c r="F28" s="66">
        <v>0.11</v>
      </c>
      <c r="G28" s="70">
        <f t="shared" si="0"/>
        <v>1.2914000000000001</v>
      </c>
    </row>
    <row r="29" spans="1:8" s="55" customFormat="1" x14ac:dyDescent="0.2">
      <c r="A29" s="71"/>
      <c r="B29" s="71"/>
      <c r="C29" s="72"/>
      <c r="D29" s="71"/>
      <c r="E29" s="71"/>
      <c r="F29" s="73" t="s">
        <v>209</v>
      </c>
      <c r="G29" s="74">
        <f>TRUNC(SUM(G16:G28),2)</f>
        <v>297.10000000000002</v>
      </c>
      <c r="H29" s="55" t="s">
        <v>210</v>
      </c>
    </row>
    <row r="30" spans="1:8" s="78" customFormat="1" x14ac:dyDescent="0.2">
      <c r="A30" s="75"/>
      <c r="B30" s="75"/>
      <c r="C30" s="76"/>
      <c r="D30" s="75"/>
      <c r="E30" s="75"/>
      <c r="F30" s="77"/>
      <c r="G30" s="77"/>
    </row>
    <row r="31" spans="1:8" s="55" customFormat="1" ht="15.6" x14ac:dyDescent="0.3">
      <c r="A31" s="741" t="s">
        <v>806</v>
      </c>
      <c r="B31" s="741"/>
      <c r="C31" s="741"/>
      <c r="D31" s="741"/>
      <c r="E31" s="741"/>
      <c r="F31" s="741"/>
      <c r="G31" s="741"/>
    </row>
    <row r="32" spans="1:8" s="55" customFormat="1" ht="11.25" customHeight="1" x14ac:dyDescent="0.2">
      <c r="A32" s="57"/>
      <c r="B32" s="57"/>
      <c r="C32" s="58" t="s">
        <v>200</v>
      </c>
      <c r="D32" s="757" t="s">
        <v>807</v>
      </c>
      <c r="E32" s="758"/>
      <c r="F32" s="758"/>
      <c r="G32" s="759"/>
    </row>
    <row r="33" spans="1:8" s="55" customFormat="1" ht="22.5" customHeight="1" x14ac:dyDescent="0.2">
      <c r="A33" s="57"/>
      <c r="B33" s="57"/>
      <c r="C33" s="58" t="s">
        <v>161</v>
      </c>
      <c r="D33" s="760" t="s">
        <v>776</v>
      </c>
      <c r="E33" s="760"/>
      <c r="F33" s="760"/>
      <c r="G33" s="760"/>
    </row>
    <row r="34" spans="1:8" s="55" customFormat="1" ht="11.25" customHeight="1" x14ac:dyDescent="0.2">
      <c r="A34" s="57"/>
      <c r="B34" s="57"/>
      <c r="C34" s="58" t="s">
        <v>162</v>
      </c>
      <c r="D34" s="59" t="s">
        <v>9</v>
      </c>
      <c r="E34" s="761" t="s">
        <v>201</v>
      </c>
      <c r="F34" s="762"/>
      <c r="G34" s="765">
        <f>G43</f>
        <v>30.5</v>
      </c>
    </row>
    <row r="35" spans="1:8" s="55" customFormat="1" x14ac:dyDescent="0.2">
      <c r="A35" s="57"/>
      <c r="B35" s="57"/>
      <c r="C35" s="58" t="s">
        <v>202</v>
      </c>
      <c r="D35" s="59">
        <v>1</v>
      </c>
      <c r="E35" s="763"/>
      <c r="F35" s="764"/>
      <c r="G35" s="766"/>
    </row>
    <row r="36" spans="1:8" s="55" customFormat="1" x14ac:dyDescent="0.2">
      <c r="A36" s="57"/>
      <c r="B36" s="57"/>
      <c r="C36" s="60"/>
      <c r="D36" s="60"/>
      <c r="E36" s="767"/>
      <c r="F36" s="767"/>
      <c r="G36" s="61"/>
    </row>
    <row r="37" spans="1:8" s="55" customFormat="1" ht="21.75" customHeight="1" x14ac:dyDescent="0.2">
      <c r="A37" s="62" t="s">
        <v>203</v>
      </c>
      <c r="B37" s="62" t="s">
        <v>163</v>
      </c>
      <c r="C37" s="63" t="s">
        <v>164</v>
      </c>
      <c r="D37" s="63" t="s">
        <v>162</v>
      </c>
      <c r="E37" s="64" t="s">
        <v>204</v>
      </c>
      <c r="F37" s="64" t="s">
        <v>205</v>
      </c>
      <c r="G37" s="64" t="s">
        <v>206</v>
      </c>
    </row>
    <row r="38" spans="1:8" s="55" customFormat="1" x14ac:dyDescent="0.2">
      <c r="A38" s="413" t="s">
        <v>207</v>
      </c>
      <c r="B38" s="413" t="s">
        <v>784</v>
      </c>
      <c r="C38" s="414" t="s">
        <v>785</v>
      </c>
      <c r="D38" s="415" t="s">
        <v>165</v>
      </c>
      <c r="E38" s="65">
        <v>15.63</v>
      </c>
      <c r="F38" s="66">
        <v>0.25</v>
      </c>
      <c r="G38" s="61">
        <f>E38*F38</f>
        <v>3.9075000000000002</v>
      </c>
    </row>
    <row r="39" spans="1:8" s="55" customFormat="1" x14ac:dyDescent="0.2">
      <c r="A39" s="67" t="s">
        <v>207</v>
      </c>
      <c r="B39" s="67" t="s">
        <v>478</v>
      </c>
      <c r="C39" s="68" t="s">
        <v>788</v>
      </c>
      <c r="D39" s="69" t="s">
        <v>165</v>
      </c>
      <c r="E39" s="65">
        <v>12.82</v>
      </c>
      <c r="F39" s="66">
        <v>0.5</v>
      </c>
      <c r="G39" s="61">
        <f>E39*F39</f>
        <v>6.41</v>
      </c>
    </row>
    <row r="40" spans="1:8" s="55" customFormat="1" ht="12" customHeight="1" x14ac:dyDescent="0.2">
      <c r="A40" s="67" t="s">
        <v>208</v>
      </c>
      <c r="B40" s="67">
        <v>1328</v>
      </c>
      <c r="C40" s="68" t="s">
        <v>808</v>
      </c>
      <c r="D40" s="69" t="s">
        <v>791</v>
      </c>
      <c r="E40" s="65">
        <v>3.94</v>
      </c>
      <c r="F40" s="66">
        <v>3.7800000000000002</v>
      </c>
      <c r="G40" s="61">
        <f>E40*F40</f>
        <v>14.8932</v>
      </c>
    </row>
    <row r="41" spans="1:8" s="55" customFormat="1" x14ac:dyDescent="0.2">
      <c r="A41" s="413" t="s">
        <v>208</v>
      </c>
      <c r="B41" s="413" t="s">
        <v>308</v>
      </c>
      <c r="C41" s="414" t="s">
        <v>799</v>
      </c>
      <c r="D41" s="416" t="s">
        <v>791</v>
      </c>
      <c r="E41" s="65">
        <v>9.58</v>
      </c>
      <c r="F41" s="66">
        <v>0.15</v>
      </c>
      <c r="G41" s="61">
        <f>E41*F41</f>
        <v>1.4370000000000001</v>
      </c>
    </row>
    <row r="42" spans="1:8" s="55" customFormat="1" ht="24" customHeight="1" x14ac:dyDescent="0.2">
      <c r="A42" s="417" t="s">
        <v>208</v>
      </c>
      <c r="B42" s="417" t="s">
        <v>794</v>
      </c>
      <c r="C42" s="418" t="s">
        <v>795</v>
      </c>
      <c r="D42" s="415" t="s">
        <v>796</v>
      </c>
      <c r="E42" s="419">
        <v>2.44</v>
      </c>
      <c r="F42" s="66">
        <v>1.58</v>
      </c>
      <c r="G42" s="70">
        <f>E42*F42</f>
        <v>3.8552</v>
      </c>
    </row>
    <row r="43" spans="1:8" s="55" customFormat="1" x14ac:dyDescent="0.2">
      <c r="A43" s="71"/>
      <c r="B43" s="71"/>
      <c r="C43" s="72"/>
      <c r="D43" s="71"/>
      <c r="E43" s="71"/>
      <c r="F43" s="73" t="s">
        <v>209</v>
      </c>
      <c r="G43" s="74">
        <f>TRUNC(SUM(G38:G42),2)</f>
        <v>30.5</v>
      </c>
      <c r="H43" s="55" t="s">
        <v>210</v>
      </c>
    </row>
    <row r="44" spans="1:8" s="78" customFormat="1" x14ac:dyDescent="0.2">
      <c r="A44" s="75"/>
      <c r="B44" s="75"/>
      <c r="C44" s="76"/>
      <c r="D44" s="75"/>
      <c r="E44" s="75"/>
      <c r="F44" s="77"/>
      <c r="G44" s="77"/>
    </row>
    <row r="45" spans="1:8" s="55" customFormat="1" ht="15.6" x14ac:dyDescent="0.3">
      <c r="A45" s="741" t="s">
        <v>809</v>
      </c>
      <c r="B45" s="741"/>
      <c r="C45" s="741"/>
      <c r="D45" s="741"/>
      <c r="E45" s="741"/>
      <c r="F45" s="741"/>
      <c r="G45" s="741"/>
    </row>
    <row r="46" spans="1:8" s="55" customFormat="1" ht="11.25" customHeight="1" x14ac:dyDescent="0.2">
      <c r="A46" s="57"/>
      <c r="B46" s="57"/>
      <c r="C46" s="58" t="s">
        <v>200</v>
      </c>
      <c r="D46" s="757" t="s">
        <v>810</v>
      </c>
      <c r="E46" s="758"/>
      <c r="F46" s="758"/>
      <c r="G46" s="759"/>
    </row>
    <row r="47" spans="1:8" s="55" customFormat="1" ht="22.5" customHeight="1" x14ac:dyDescent="0.2">
      <c r="A47" s="57"/>
      <c r="B47" s="57"/>
      <c r="C47" s="58" t="s">
        <v>161</v>
      </c>
      <c r="D47" s="760" t="s">
        <v>775</v>
      </c>
      <c r="E47" s="760"/>
      <c r="F47" s="760"/>
      <c r="G47" s="760"/>
      <c r="H47" s="420"/>
    </row>
    <row r="48" spans="1:8" s="55" customFormat="1" ht="11.25" customHeight="1" x14ac:dyDescent="0.2">
      <c r="A48" s="57"/>
      <c r="B48" s="57"/>
      <c r="C48" s="58" t="s">
        <v>162</v>
      </c>
      <c r="D48" s="59" t="s">
        <v>12</v>
      </c>
      <c r="E48" s="761" t="s">
        <v>201</v>
      </c>
      <c r="F48" s="762"/>
      <c r="G48" s="765">
        <f>G58</f>
        <v>325.43</v>
      </c>
    </row>
    <row r="49" spans="1:8" s="55" customFormat="1" x14ac:dyDescent="0.2">
      <c r="A49" s="57"/>
      <c r="B49" s="57"/>
      <c r="C49" s="58" t="s">
        <v>202</v>
      </c>
      <c r="D49" s="59">
        <v>1</v>
      </c>
      <c r="E49" s="763"/>
      <c r="F49" s="764"/>
      <c r="G49" s="766"/>
    </row>
    <row r="50" spans="1:8" s="55" customFormat="1" x14ac:dyDescent="0.2">
      <c r="A50" s="57"/>
      <c r="B50" s="57"/>
      <c r="C50" s="60"/>
      <c r="D50" s="60"/>
      <c r="E50" s="767"/>
      <c r="F50" s="767"/>
      <c r="G50" s="61"/>
    </row>
    <row r="51" spans="1:8" s="55" customFormat="1" ht="21.75" customHeight="1" x14ac:dyDescent="0.2">
      <c r="A51" s="62" t="s">
        <v>203</v>
      </c>
      <c r="B51" s="62" t="s">
        <v>163</v>
      </c>
      <c r="C51" s="63" t="s">
        <v>164</v>
      </c>
      <c r="D51" s="63" t="s">
        <v>162</v>
      </c>
      <c r="E51" s="64" t="s">
        <v>204</v>
      </c>
      <c r="F51" s="64" t="s">
        <v>205</v>
      </c>
      <c r="G51" s="64" t="s">
        <v>206</v>
      </c>
    </row>
    <row r="52" spans="1:8" s="55" customFormat="1" x14ac:dyDescent="0.2">
      <c r="A52" s="67" t="s">
        <v>207</v>
      </c>
      <c r="B52" s="67" t="s">
        <v>478</v>
      </c>
      <c r="C52" s="68" t="s">
        <v>788</v>
      </c>
      <c r="D52" s="69" t="s">
        <v>165</v>
      </c>
      <c r="E52" s="65">
        <v>12.82</v>
      </c>
      <c r="F52" s="66">
        <v>6</v>
      </c>
      <c r="G52" s="61">
        <f t="shared" ref="G52:G57" si="1">E52*F52</f>
        <v>76.92</v>
      </c>
    </row>
    <row r="53" spans="1:8" s="55" customFormat="1" ht="30.6" x14ac:dyDescent="0.2">
      <c r="A53" s="67" t="s">
        <v>207</v>
      </c>
      <c r="B53" s="417">
        <v>88830</v>
      </c>
      <c r="C53" s="418" t="s">
        <v>811</v>
      </c>
      <c r="D53" s="415" t="s">
        <v>812</v>
      </c>
      <c r="E53" s="419">
        <v>1.08</v>
      </c>
      <c r="F53" s="66">
        <v>0.30599999999999999</v>
      </c>
      <c r="G53" s="70">
        <f t="shared" si="1"/>
        <v>0.33048</v>
      </c>
    </row>
    <row r="54" spans="1:8" s="55" customFormat="1" ht="20.399999999999999" x14ac:dyDescent="0.2">
      <c r="A54" s="417" t="s">
        <v>208</v>
      </c>
      <c r="B54" s="67" t="s">
        <v>813</v>
      </c>
      <c r="C54" s="68" t="s">
        <v>814</v>
      </c>
      <c r="D54" s="69" t="s">
        <v>464</v>
      </c>
      <c r="E54" s="65">
        <v>50</v>
      </c>
      <c r="F54" s="66">
        <v>0.92900000000000005</v>
      </c>
      <c r="G54" s="61">
        <f t="shared" si="1"/>
        <v>46.45</v>
      </c>
    </row>
    <row r="55" spans="1:8" s="55" customFormat="1" ht="20.399999999999999" x14ac:dyDescent="0.2">
      <c r="A55" s="417" t="s">
        <v>208</v>
      </c>
      <c r="B55" s="67" t="s">
        <v>815</v>
      </c>
      <c r="C55" s="68" t="s">
        <v>816</v>
      </c>
      <c r="D55" s="69" t="s">
        <v>464</v>
      </c>
      <c r="E55" s="65">
        <v>51.83</v>
      </c>
      <c r="F55" s="66">
        <v>0.20899999999999999</v>
      </c>
      <c r="G55" s="61">
        <f t="shared" si="1"/>
        <v>10.832469999999999</v>
      </c>
    </row>
    <row r="56" spans="1:8" s="55" customFormat="1" ht="20.399999999999999" x14ac:dyDescent="0.2">
      <c r="A56" s="417" t="s">
        <v>208</v>
      </c>
      <c r="B56" s="413">
        <v>4718</v>
      </c>
      <c r="C56" s="414" t="s">
        <v>817</v>
      </c>
      <c r="D56" s="69" t="s">
        <v>464</v>
      </c>
      <c r="E56" s="65">
        <v>51.83</v>
      </c>
      <c r="F56" s="66">
        <v>0.627</v>
      </c>
      <c r="G56" s="61">
        <f t="shared" si="1"/>
        <v>32.497410000000002</v>
      </c>
    </row>
    <row r="57" spans="1:8" s="55" customFormat="1" x14ac:dyDescent="0.2">
      <c r="A57" s="67" t="s">
        <v>208</v>
      </c>
      <c r="B57" s="67" t="s">
        <v>303</v>
      </c>
      <c r="C57" s="68" t="s">
        <v>790</v>
      </c>
      <c r="D57" s="69" t="s">
        <v>791</v>
      </c>
      <c r="E57" s="65">
        <v>0.4</v>
      </c>
      <c r="F57" s="66">
        <v>396</v>
      </c>
      <c r="G57" s="61">
        <f t="shared" si="1"/>
        <v>158.4</v>
      </c>
    </row>
    <row r="58" spans="1:8" s="55" customFormat="1" x14ac:dyDescent="0.2">
      <c r="A58" s="71"/>
      <c r="B58" s="71"/>
      <c r="C58" s="72"/>
      <c r="D58" s="71"/>
      <c r="E58" s="71"/>
      <c r="F58" s="73" t="s">
        <v>209</v>
      </c>
      <c r="G58" s="74">
        <f>TRUNC(SUM(G52:G57),2)</f>
        <v>325.43</v>
      </c>
      <c r="H58" s="55" t="s">
        <v>210</v>
      </c>
    </row>
    <row r="59" spans="1:8" s="78" customFormat="1" x14ac:dyDescent="0.2">
      <c r="A59" s="75"/>
      <c r="B59" s="75"/>
      <c r="C59" s="76"/>
      <c r="D59" s="75"/>
      <c r="E59" s="75"/>
      <c r="F59" s="77"/>
      <c r="G59" s="77"/>
    </row>
    <row r="60" spans="1:8" s="55" customFormat="1" ht="15.6" x14ac:dyDescent="0.3">
      <c r="A60" s="741" t="s">
        <v>818</v>
      </c>
      <c r="B60" s="741"/>
      <c r="C60" s="741"/>
      <c r="D60" s="741"/>
      <c r="E60" s="741"/>
      <c r="F60" s="741"/>
      <c r="G60" s="741"/>
    </row>
    <row r="61" spans="1:8" s="55" customFormat="1" ht="11.25" customHeight="1" x14ac:dyDescent="0.2">
      <c r="A61" s="57"/>
      <c r="B61" s="57"/>
      <c r="C61" s="58" t="s">
        <v>200</v>
      </c>
      <c r="D61" s="757" t="s">
        <v>819</v>
      </c>
      <c r="E61" s="758"/>
      <c r="F61" s="758"/>
      <c r="G61" s="759"/>
      <c r="H61" s="55" t="s">
        <v>820</v>
      </c>
    </row>
    <row r="62" spans="1:8" s="55" customFormat="1" ht="21.75" customHeight="1" x14ac:dyDescent="0.2">
      <c r="A62" s="57"/>
      <c r="B62" s="57"/>
      <c r="C62" s="58" t="s">
        <v>161</v>
      </c>
      <c r="D62" s="760" t="s">
        <v>768</v>
      </c>
      <c r="E62" s="760"/>
      <c r="F62" s="760"/>
      <c r="G62" s="760"/>
    </row>
    <row r="63" spans="1:8" s="55" customFormat="1" ht="11.25" customHeight="1" x14ac:dyDescent="0.2">
      <c r="A63" s="57"/>
      <c r="B63" s="57"/>
      <c r="C63" s="58" t="s">
        <v>162</v>
      </c>
      <c r="D63" s="59" t="s">
        <v>9</v>
      </c>
      <c r="E63" s="761" t="s">
        <v>201</v>
      </c>
      <c r="F63" s="762"/>
      <c r="G63" s="765">
        <f>G71</f>
        <v>56.64</v>
      </c>
      <c r="H63" s="421" t="s">
        <v>821</v>
      </c>
    </row>
    <row r="64" spans="1:8" s="55" customFormat="1" x14ac:dyDescent="0.2">
      <c r="A64" s="57"/>
      <c r="B64" s="57"/>
      <c r="C64" s="58" t="s">
        <v>202</v>
      </c>
      <c r="D64" s="59">
        <v>1</v>
      </c>
      <c r="E64" s="763"/>
      <c r="F64" s="764"/>
      <c r="G64" s="766"/>
      <c r="H64" s="421">
        <v>124.84</v>
      </c>
    </row>
    <row r="65" spans="1:8" s="55" customFormat="1" x14ac:dyDescent="0.2">
      <c r="A65" s="57"/>
      <c r="B65" s="57"/>
      <c r="C65" s="60"/>
      <c r="D65" s="60"/>
      <c r="E65" s="767"/>
      <c r="F65" s="767"/>
      <c r="G65" s="61"/>
    </row>
    <row r="66" spans="1:8" s="55" customFormat="1" ht="21.75" customHeight="1" x14ac:dyDescent="0.2">
      <c r="A66" s="62" t="s">
        <v>203</v>
      </c>
      <c r="B66" s="62" t="s">
        <v>163</v>
      </c>
      <c r="C66" s="63" t="s">
        <v>164</v>
      </c>
      <c r="D66" s="63" t="s">
        <v>162</v>
      </c>
      <c r="E66" s="64" t="s">
        <v>204</v>
      </c>
      <c r="F66" s="64" t="s">
        <v>205</v>
      </c>
      <c r="G66" s="64" t="s">
        <v>206</v>
      </c>
    </row>
    <row r="67" spans="1:8" s="55" customFormat="1" x14ac:dyDescent="0.2">
      <c r="A67" s="67" t="s">
        <v>207</v>
      </c>
      <c r="B67" s="67" t="s">
        <v>822</v>
      </c>
      <c r="C67" s="68" t="s">
        <v>823</v>
      </c>
      <c r="D67" s="69" t="s">
        <v>165</v>
      </c>
      <c r="E67" s="65">
        <v>19.239999999999998</v>
      </c>
      <c r="F67" s="66">
        <v>0.75</v>
      </c>
      <c r="G67" s="61">
        <f>E67*F67</f>
        <v>14.43</v>
      </c>
      <c r="H67" s="55" t="s">
        <v>824</v>
      </c>
    </row>
    <row r="68" spans="1:8" s="55" customFormat="1" x14ac:dyDescent="0.2">
      <c r="A68" s="67" t="s">
        <v>207</v>
      </c>
      <c r="B68" s="67" t="s">
        <v>478</v>
      </c>
      <c r="C68" s="68" t="s">
        <v>788</v>
      </c>
      <c r="D68" s="69" t="s">
        <v>165</v>
      </c>
      <c r="E68" s="65">
        <v>12.82</v>
      </c>
      <c r="F68" s="66">
        <v>0.75</v>
      </c>
      <c r="G68" s="61">
        <f>E68*F68</f>
        <v>9.6150000000000002</v>
      </c>
      <c r="H68" s="55" t="s">
        <v>825</v>
      </c>
    </row>
    <row r="69" spans="1:8" s="55" customFormat="1" x14ac:dyDescent="0.2">
      <c r="A69" s="79" t="s">
        <v>117</v>
      </c>
      <c r="B69" s="79" t="s">
        <v>140</v>
      </c>
      <c r="C69" s="80" t="s">
        <v>826</v>
      </c>
      <c r="D69" s="69" t="s">
        <v>467</v>
      </c>
      <c r="E69" s="81">
        <f>[14]COTACOES!F12</f>
        <v>30.377668308702791</v>
      </c>
      <c r="F69" s="66">
        <v>1.05</v>
      </c>
      <c r="G69" s="70">
        <f>E69*F69</f>
        <v>31.896551724137932</v>
      </c>
      <c r="H69" s="55" t="s">
        <v>827</v>
      </c>
    </row>
    <row r="70" spans="1:8" s="55" customFormat="1" ht="14.25" customHeight="1" x14ac:dyDescent="0.2">
      <c r="A70" s="67" t="s">
        <v>208</v>
      </c>
      <c r="B70" s="413">
        <v>40577</v>
      </c>
      <c r="C70" s="414" t="s">
        <v>828</v>
      </c>
      <c r="D70" s="69" t="s">
        <v>829</v>
      </c>
      <c r="E70" s="65">
        <v>11.21</v>
      </c>
      <c r="F70" s="66">
        <f>ROUND(((1/0.4)/0.4)/100,4)</f>
        <v>6.25E-2</v>
      </c>
      <c r="G70" s="61">
        <f>E70*F70</f>
        <v>0.70062500000000005</v>
      </c>
    </row>
    <row r="71" spans="1:8" s="55" customFormat="1" x14ac:dyDescent="0.2">
      <c r="A71" s="71"/>
      <c r="B71" s="71"/>
      <c r="C71" s="72"/>
      <c r="D71" s="71"/>
      <c r="E71" s="71"/>
      <c r="F71" s="73" t="s">
        <v>209</v>
      </c>
      <c r="G71" s="74">
        <f>TRUNC(SUM(G67:G70),2)</f>
        <v>56.64</v>
      </c>
      <c r="H71" s="55" t="s">
        <v>210</v>
      </c>
    </row>
    <row r="72" spans="1:8" s="78" customFormat="1" x14ac:dyDescent="0.2">
      <c r="A72" s="75"/>
      <c r="B72" s="75"/>
      <c r="C72" s="76"/>
      <c r="D72" s="75"/>
      <c r="E72" s="75"/>
      <c r="F72" s="77"/>
      <c r="G72" s="77"/>
    </row>
    <row r="73" spans="1:8" s="55" customFormat="1" ht="15.6" x14ac:dyDescent="0.3">
      <c r="A73" s="741" t="s">
        <v>830</v>
      </c>
      <c r="B73" s="741"/>
      <c r="C73" s="741"/>
      <c r="D73" s="741"/>
      <c r="E73" s="741"/>
      <c r="F73" s="741"/>
      <c r="G73" s="741"/>
    </row>
    <row r="74" spans="1:8" s="55" customFormat="1" ht="11.25" customHeight="1" x14ac:dyDescent="0.2">
      <c r="A74" s="57"/>
      <c r="B74" s="57"/>
      <c r="C74" s="58" t="s">
        <v>200</v>
      </c>
      <c r="D74" s="757" t="s">
        <v>831</v>
      </c>
      <c r="E74" s="758"/>
      <c r="F74" s="758"/>
      <c r="G74" s="759"/>
    </row>
    <row r="75" spans="1:8" s="55" customFormat="1" ht="35.25" customHeight="1" x14ac:dyDescent="0.2">
      <c r="A75" s="57"/>
      <c r="B75" s="57"/>
      <c r="C75" s="58" t="s">
        <v>161</v>
      </c>
      <c r="D75" s="760" t="s">
        <v>767</v>
      </c>
      <c r="E75" s="760"/>
      <c r="F75" s="760"/>
      <c r="G75" s="760"/>
    </row>
    <row r="76" spans="1:8" s="55" customFormat="1" ht="11.25" customHeight="1" x14ac:dyDescent="0.2">
      <c r="A76" s="57"/>
      <c r="B76" s="57"/>
      <c r="C76" s="58" t="s">
        <v>162</v>
      </c>
      <c r="D76" s="59" t="s">
        <v>109</v>
      </c>
      <c r="E76" s="761" t="s">
        <v>201</v>
      </c>
      <c r="F76" s="762"/>
      <c r="G76" s="765">
        <f>G91</f>
        <v>773.52</v>
      </c>
    </row>
    <row r="77" spans="1:8" s="55" customFormat="1" x14ac:dyDescent="0.2">
      <c r="A77" s="57"/>
      <c r="B77" s="57"/>
      <c r="C77" s="58" t="s">
        <v>202</v>
      </c>
      <c r="D77" s="59">
        <v>1</v>
      </c>
      <c r="E77" s="763"/>
      <c r="F77" s="764"/>
      <c r="G77" s="766"/>
    </row>
    <row r="78" spans="1:8" s="55" customFormat="1" x14ac:dyDescent="0.2">
      <c r="A78" s="57"/>
      <c r="B78" s="57"/>
      <c r="C78" s="60"/>
      <c r="D78" s="60"/>
      <c r="E78" s="767"/>
      <c r="F78" s="767"/>
      <c r="G78" s="61"/>
    </row>
    <row r="79" spans="1:8" s="55" customFormat="1" ht="21.75" customHeight="1" x14ac:dyDescent="0.2">
      <c r="A79" s="62" t="s">
        <v>203</v>
      </c>
      <c r="B79" s="62" t="s">
        <v>163</v>
      </c>
      <c r="C79" s="63" t="s">
        <v>164</v>
      </c>
      <c r="D79" s="63" t="s">
        <v>162</v>
      </c>
      <c r="E79" s="64" t="s">
        <v>204</v>
      </c>
      <c r="F79" s="64" t="s">
        <v>205</v>
      </c>
      <c r="G79" s="64" t="s">
        <v>206</v>
      </c>
    </row>
    <row r="80" spans="1:8" s="55" customFormat="1" x14ac:dyDescent="0.2">
      <c r="A80" s="413" t="s">
        <v>207</v>
      </c>
      <c r="B80" s="413" t="s">
        <v>832</v>
      </c>
      <c r="C80" s="414" t="s">
        <v>833</v>
      </c>
      <c r="D80" s="415" t="s">
        <v>165</v>
      </c>
      <c r="E80" s="65">
        <v>15.46</v>
      </c>
      <c r="F80" s="66">
        <v>2.19</v>
      </c>
      <c r="G80" s="61">
        <f t="shared" ref="G80:G90" si="2">E80*F80</f>
        <v>33.857399999999998</v>
      </c>
    </row>
    <row r="81" spans="1:8" s="55" customFormat="1" x14ac:dyDescent="0.2">
      <c r="A81" s="67" t="s">
        <v>207</v>
      </c>
      <c r="B81" s="67" t="s">
        <v>786</v>
      </c>
      <c r="C81" s="68" t="s">
        <v>787</v>
      </c>
      <c r="D81" s="69" t="s">
        <v>165</v>
      </c>
      <c r="E81" s="65">
        <v>15.63</v>
      </c>
      <c r="F81" s="66">
        <v>1.512</v>
      </c>
      <c r="G81" s="61">
        <f t="shared" si="2"/>
        <v>23.632560000000002</v>
      </c>
    </row>
    <row r="82" spans="1:8" s="55" customFormat="1" ht="12" customHeight="1" x14ac:dyDescent="0.2">
      <c r="A82" s="67" t="s">
        <v>207</v>
      </c>
      <c r="B82" s="67" t="s">
        <v>478</v>
      </c>
      <c r="C82" s="68" t="s">
        <v>788</v>
      </c>
      <c r="D82" s="69" t="s">
        <v>165</v>
      </c>
      <c r="E82" s="65">
        <v>12.82</v>
      </c>
      <c r="F82" s="66">
        <v>3.702</v>
      </c>
      <c r="G82" s="61">
        <f t="shared" si="2"/>
        <v>47.45964</v>
      </c>
    </row>
    <row r="83" spans="1:8" s="55" customFormat="1" ht="20.399999999999999" x14ac:dyDescent="0.2">
      <c r="A83" s="413" t="s">
        <v>207</v>
      </c>
      <c r="B83" s="413" t="s">
        <v>834</v>
      </c>
      <c r="C83" s="414" t="s">
        <v>835</v>
      </c>
      <c r="D83" s="416" t="s">
        <v>783</v>
      </c>
      <c r="E83" s="65">
        <v>349.56</v>
      </c>
      <c r="F83" s="66">
        <v>1.0800000000000001E-2</v>
      </c>
      <c r="G83" s="61">
        <f t="shared" si="2"/>
        <v>3.7752480000000004</v>
      </c>
    </row>
    <row r="84" spans="1:8" s="55" customFormat="1" ht="30.6" x14ac:dyDescent="0.2">
      <c r="A84" s="417" t="s">
        <v>208</v>
      </c>
      <c r="B84" s="417" t="s">
        <v>836</v>
      </c>
      <c r="C84" s="418" t="s">
        <v>837</v>
      </c>
      <c r="D84" s="415" t="s">
        <v>838</v>
      </c>
      <c r="E84" s="419">
        <v>65.42</v>
      </c>
      <c r="F84" s="66">
        <v>1</v>
      </c>
      <c r="G84" s="70">
        <f t="shared" si="2"/>
        <v>65.42</v>
      </c>
    </row>
    <row r="85" spans="1:8" s="55" customFormat="1" ht="20.399999999999999" x14ac:dyDescent="0.2">
      <c r="A85" s="67" t="s">
        <v>208</v>
      </c>
      <c r="B85" s="67" t="s">
        <v>839</v>
      </c>
      <c r="C85" s="68" t="s">
        <v>840</v>
      </c>
      <c r="D85" s="69" t="s">
        <v>166</v>
      </c>
      <c r="E85" s="65">
        <v>75.150000000000006</v>
      </c>
      <c r="F85" s="66">
        <v>6</v>
      </c>
      <c r="G85" s="61">
        <f t="shared" si="2"/>
        <v>450.90000000000003</v>
      </c>
    </row>
    <row r="86" spans="1:8" s="55" customFormat="1" ht="20.399999999999999" x14ac:dyDescent="0.2">
      <c r="A86" s="67" t="s">
        <v>208</v>
      </c>
      <c r="B86" s="67" t="s">
        <v>841</v>
      </c>
      <c r="C86" s="68" t="s">
        <v>842</v>
      </c>
      <c r="D86" s="69" t="s">
        <v>166</v>
      </c>
      <c r="E86" s="65">
        <v>0.6</v>
      </c>
      <c r="F86" s="66">
        <v>6</v>
      </c>
      <c r="G86" s="61">
        <f t="shared" si="2"/>
        <v>3.5999999999999996</v>
      </c>
    </row>
    <row r="87" spans="1:8" s="55" customFormat="1" ht="20.399999999999999" x14ac:dyDescent="0.2">
      <c r="A87" s="413" t="s">
        <v>208</v>
      </c>
      <c r="B87" s="413">
        <v>10554</v>
      </c>
      <c r="C87" s="414" t="s">
        <v>843</v>
      </c>
      <c r="D87" s="416" t="s">
        <v>166</v>
      </c>
      <c r="E87" s="65">
        <v>51.81</v>
      </c>
      <c r="F87" s="66">
        <v>2</v>
      </c>
      <c r="G87" s="61">
        <f t="shared" si="2"/>
        <v>103.62</v>
      </c>
    </row>
    <row r="88" spans="1:8" s="55" customFormat="1" ht="20.399999999999999" x14ac:dyDescent="0.2">
      <c r="A88" s="417" t="s">
        <v>208</v>
      </c>
      <c r="B88" s="417" t="s">
        <v>844</v>
      </c>
      <c r="C88" s="418" t="s">
        <v>845</v>
      </c>
      <c r="D88" s="415" t="s">
        <v>166</v>
      </c>
      <c r="E88" s="419">
        <v>0.33</v>
      </c>
      <c r="F88" s="66">
        <v>6</v>
      </c>
      <c r="G88" s="70">
        <f t="shared" si="2"/>
        <v>1.98</v>
      </c>
    </row>
    <row r="89" spans="1:8" s="55" customFormat="1" ht="30.6" x14ac:dyDescent="0.2">
      <c r="A89" s="67" t="s">
        <v>208</v>
      </c>
      <c r="B89" s="67" t="s">
        <v>846</v>
      </c>
      <c r="C89" s="68" t="s">
        <v>847</v>
      </c>
      <c r="D89" s="69" t="s">
        <v>796</v>
      </c>
      <c r="E89" s="65">
        <v>2.99</v>
      </c>
      <c r="F89" s="66">
        <v>10.8</v>
      </c>
      <c r="G89" s="61">
        <f t="shared" si="2"/>
        <v>32.292000000000002</v>
      </c>
    </row>
    <row r="90" spans="1:8" s="55" customFormat="1" ht="12" customHeight="1" x14ac:dyDescent="0.2">
      <c r="A90" s="67" t="s">
        <v>208</v>
      </c>
      <c r="B90" s="67" t="s">
        <v>848</v>
      </c>
      <c r="C90" s="68" t="s">
        <v>849</v>
      </c>
      <c r="D90" s="69" t="s">
        <v>791</v>
      </c>
      <c r="E90" s="65">
        <v>10.79</v>
      </c>
      <c r="F90" s="66">
        <v>0.64800000000000002</v>
      </c>
      <c r="G90" s="61">
        <f t="shared" si="2"/>
        <v>6.9919199999999995</v>
      </c>
    </row>
    <row r="91" spans="1:8" s="55" customFormat="1" x14ac:dyDescent="0.2">
      <c r="A91" s="71"/>
      <c r="B91" s="71"/>
      <c r="C91" s="72"/>
      <c r="D91" s="71"/>
      <c r="E91" s="71"/>
      <c r="F91" s="73" t="s">
        <v>209</v>
      </c>
      <c r="G91" s="74">
        <f>TRUNC(SUM(G80:G90),2)</f>
        <v>773.52</v>
      </c>
      <c r="H91" s="55" t="s">
        <v>210</v>
      </c>
    </row>
    <row r="92" spans="1:8" s="78" customFormat="1" x14ac:dyDescent="0.2">
      <c r="A92" s="75"/>
      <c r="B92" s="75"/>
      <c r="C92" s="76"/>
      <c r="D92" s="75"/>
      <c r="E92" s="75"/>
      <c r="F92" s="77"/>
      <c r="G92" s="77"/>
    </row>
    <row r="93" spans="1:8" s="55" customFormat="1" ht="15.6" x14ac:dyDescent="0.3">
      <c r="A93" s="741" t="s">
        <v>850</v>
      </c>
      <c r="B93" s="741"/>
      <c r="C93" s="741"/>
      <c r="D93" s="741"/>
      <c r="E93" s="741"/>
      <c r="F93" s="741"/>
      <c r="G93" s="741"/>
    </row>
    <row r="94" spans="1:8" s="55" customFormat="1" ht="11.25" customHeight="1" x14ac:dyDescent="0.2">
      <c r="A94" s="57"/>
      <c r="B94" s="57"/>
      <c r="C94" s="58" t="s">
        <v>200</v>
      </c>
      <c r="D94" s="757" t="s">
        <v>851</v>
      </c>
      <c r="E94" s="758"/>
      <c r="F94" s="758"/>
      <c r="G94" s="759"/>
    </row>
    <row r="95" spans="1:8" s="55" customFormat="1" ht="34.5" customHeight="1" x14ac:dyDescent="0.2">
      <c r="A95" s="57"/>
      <c r="B95" s="57"/>
      <c r="C95" s="58" t="s">
        <v>161</v>
      </c>
      <c r="D95" s="760" t="s">
        <v>766</v>
      </c>
      <c r="E95" s="760"/>
      <c r="F95" s="760"/>
      <c r="G95" s="760"/>
    </row>
    <row r="96" spans="1:8" s="55" customFormat="1" ht="11.25" customHeight="1" x14ac:dyDescent="0.2">
      <c r="A96" s="57"/>
      <c r="B96" s="57"/>
      <c r="C96" s="58" t="s">
        <v>162</v>
      </c>
      <c r="D96" s="59" t="s">
        <v>109</v>
      </c>
      <c r="E96" s="761" t="s">
        <v>201</v>
      </c>
      <c r="F96" s="762"/>
      <c r="G96" s="765">
        <f>G108</f>
        <v>97.62</v>
      </c>
    </row>
    <row r="97" spans="1:8" s="55" customFormat="1" x14ac:dyDescent="0.2">
      <c r="A97" s="57"/>
      <c r="B97" s="57"/>
      <c r="C97" s="58" t="s">
        <v>202</v>
      </c>
      <c r="D97" s="59">
        <v>1</v>
      </c>
      <c r="E97" s="763"/>
      <c r="F97" s="764"/>
      <c r="G97" s="766"/>
    </row>
    <row r="98" spans="1:8" s="55" customFormat="1" x14ac:dyDescent="0.2">
      <c r="A98" s="57"/>
      <c r="B98" s="57"/>
      <c r="C98" s="60"/>
      <c r="D98" s="60"/>
      <c r="E98" s="767"/>
      <c r="F98" s="767"/>
      <c r="G98" s="61"/>
    </row>
    <row r="99" spans="1:8" s="55" customFormat="1" ht="21.75" customHeight="1" x14ac:dyDescent="0.2">
      <c r="A99" s="62" t="s">
        <v>203</v>
      </c>
      <c r="B99" s="62" t="s">
        <v>163</v>
      </c>
      <c r="C99" s="63" t="s">
        <v>164</v>
      </c>
      <c r="D99" s="63" t="s">
        <v>162</v>
      </c>
      <c r="E99" s="64" t="s">
        <v>204</v>
      </c>
      <c r="F99" s="64" t="s">
        <v>205</v>
      </c>
      <c r="G99" s="64" t="s">
        <v>206</v>
      </c>
    </row>
    <row r="100" spans="1:8" s="55" customFormat="1" ht="20.399999999999999" x14ac:dyDescent="0.2">
      <c r="A100" s="67" t="s">
        <v>207</v>
      </c>
      <c r="B100" s="67" t="s">
        <v>852</v>
      </c>
      <c r="C100" s="68" t="s">
        <v>853</v>
      </c>
      <c r="D100" s="69" t="s">
        <v>796</v>
      </c>
      <c r="E100" s="65">
        <v>3.81</v>
      </c>
      <c r="F100" s="66">
        <v>2.2000000000000002</v>
      </c>
      <c r="G100" s="61">
        <f t="shared" ref="G100:G107" si="3">E100*F100</f>
        <v>8.3820000000000014</v>
      </c>
    </row>
    <row r="101" spans="1:8" s="55" customFormat="1" ht="20.399999999999999" x14ac:dyDescent="0.2">
      <c r="A101" s="67" t="s">
        <v>207</v>
      </c>
      <c r="B101" s="67" t="s">
        <v>854</v>
      </c>
      <c r="C101" s="68" t="s">
        <v>855</v>
      </c>
      <c r="D101" s="69" t="s">
        <v>166</v>
      </c>
      <c r="E101" s="65">
        <v>2.54</v>
      </c>
      <c r="F101" s="66">
        <v>1</v>
      </c>
      <c r="G101" s="61">
        <f t="shared" si="3"/>
        <v>2.54</v>
      </c>
    </row>
    <row r="102" spans="1:8" s="55" customFormat="1" ht="30.6" x14ac:dyDescent="0.2">
      <c r="A102" s="67" t="s">
        <v>207</v>
      </c>
      <c r="B102" s="67" t="s">
        <v>856</v>
      </c>
      <c r="C102" s="68" t="s">
        <v>857</v>
      </c>
      <c r="D102" s="69" t="s">
        <v>796</v>
      </c>
      <c r="E102" s="65">
        <v>7.84</v>
      </c>
      <c r="F102" s="66">
        <v>2.2000000000000002</v>
      </c>
      <c r="G102" s="61">
        <f t="shared" si="3"/>
        <v>17.248000000000001</v>
      </c>
    </row>
    <row r="103" spans="1:8" s="55" customFormat="1" ht="30.6" x14ac:dyDescent="0.2">
      <c r="A103" s="67" t="s">
        <v>207</v>
      </c>
      <c r="B103" s="67" t="s">
        <v>858</v>
      </c>
      <c r="C103" s="68" t="s">
        <v>859</v>
      </c>
      <c r="D103" s="69" t="s">
        <v>796</v>
      </c>
      <c r="E103" s="65">
        <v>3.8</v>
      </c>
      <c r="F103" s="66">
        <v>2</v>
      </c>
      <c r="G103" s="61">
        <f t="shared" si="3"/>
        <v>7.6</v>
      </c>
    </row>
    <row r="104" spans="1:8" s="55" customFormat="1" ht="30.6" x14ac:dyDescent="0.2">
      <c r="A104" s="67" t="s">
        <v>207</v>
      </c>
      <c r="B104" s="67" t="s">
        <v>860</v>
      </c>
      <c r="C104" s="68" t="s">
        <v>861</v>
      </c>
      <c r="D104" s="69" t="s">
        <v>796</v>
      </c>
      <c r="E104" s="65">
        <v>5.27</v>
      </c>
      <c r="F104" s="66">
        <v>2.2000000000000002</v>
      </c>
      <c r="G104" s="61">
        <f t="shared" si="3"/>
        <v>11.593999999999999</v>
      </c>
    </row>
    <row r="105" spans="1:8" s="55" customFormat="1" ht="20.399999999999999" x14ac:dyDescent="0.2">
      <c r="A105" s="67" t="s">
        <v>207</v>
      </c>
      <c r="B105" s="67" t="s">
        <v>862</v>
      </c>
      <c r="C105" s="68" t="s">
        <v>863</v>
      </c>
      <c r="D105" s="69" t="s">
        <v>796</v>
      </c>
      <c r="E105" s="65">
        <v>8.5</v>
      </c>
      <c r="F105" s="66">
        <f>F102</f>
        <v>2.2000000000000002</v>
      </c>
      <c r="G105" s="61">
        <f>E105*F105</f>
        <v>18.700000000000003</v>
      </c>
      <c r="H105" s="55" t="s">
        <v>363</v>
      </c>
    </row>
    <row r="106" spans="1:8" s="55" customFormat="1" ht="23.25" customHeight="1" x14ac:dyDescent="0.2">
      <c r="A106" s="67" t="s">
        <v>207</v>
      </c>
      <c r="B106" s="67" t="s">
        <v>864</v>
      </c>
      <c r="C106" s="68" t="s">
        <v>865</v>
      </c>
      <c r="D106" s="69" t="s">
        <v>166</v>
      </c>
      <c r="E106" s="65">
        <v>10</v>
      </c>
      <c r="F106" s="66">
        <v>1</v>
      </c>
      <c r="G106" s="61">
        <f t="shared" si="3"/>
        <v>10</v>
      </c>
    </row>
    <row r="107" spans="1:8" s="55" customFormat="1" ht="20.399999999999999" x14ac:dyDescent="0.2">
      <c r="A107" s="67" t="s">
        <v>207</v>
      </c>
      <c r="B107" s="67" t="s">
        <v>866</v>
      </c>
      <c r="C107" s="68" t="s">
        <v>441</v>
      </c>
      <c r="D107" s="69" t="s">
        <v>166</v>
      </c>
      <c r="E107" s="65">
        <v>21.56</v>
      </c>
      <c r="F107" s="66">
        <v>1</v>
      </c>
      <c r="G107" s="61">
        <f t="shared" si="3"/>
        <v>21.56</v>
      </c>
      <c r="H107" s="55" t="s">
        <v>363</v>
      </c>
    </row>
    <row r="108" spans="1:8" s="55" customFormat="1" x14ac:dyDescent="0.2">
      <c r="A108" s="71"/>
      <c r="B108" s="71"/>
      <c r="C108" s="72"/>
      <c r="D108" s="71"/>
      <c r="E108" s="71"/>
      <c r="F108" s="73" t="s">
        <v>209</v>
      </c>
      <c r="G108" s="74">
        <f>TRUNC(SUM(G100:G107),2)</f>
        <v>97.62</v>
      </c>
      <c r="H108" s="55" t="s">
        <v>210</v>
      </c>
    </row>
    <row r="109" spans="1:8" s="78" customFormat="1" x14ac:dyDescent="0.2">
      <c r="A109" s="75"/>
      <c r="B109" s="75"/>
      <c r="C109" s="76"/>
      <c r="D109" s="75"/>
      <c r="E109" s="75"/>
      <c r="F109" s="77"/>
      <c r="G109" s="77"/>
    </row>
    <row r="110" spans="1:8" s="55" customFormat="1" ht="15.6" x14ac:dyDescent="0.3">
      <c r="A110" s="741" t="s">
        <v>867</v>
      </c>
      <c r="B110" s="741"/>
      <c r="C110" s="741"/>
      <c r="D110" s="741"/>
      <c r="E110" s="741"/>
      <c r="F110" s="741"/>
      <c r="G110" s="741"/>
    </row>
    <row r="111" spans="1:8" s="55" customFormat="1" ht="11.25" customHeight="1" x14ac:dyDescent="0.2">
      <c r="A111" s="57"/>
      <c r="B111" s="57"/>
      <c r="C111" s="58" t="s">
        <v>200</v>
      </c>
      <c r="D111" s="757" t="s">
        <v>851</v>
      </c>
      <c r="E111" s="758"/>
      <c r="F111" s="758"/>
      <c r="G111" s="759"/>
    </row>
    <row r="112" spans="1:8" s="55" customFormat="1" ht="34.5" customHeight="1" x14ac:dyDescent="0.2">
      <c r="A112" s="57"/>
      <c r="B112" s="57"/>
      <c r="C112" s="58" t="s">
        <v>161</v>
      </c>
      <c r="D112" s="760" t="s">
        <v>765</v>
      </c>
      <c r="E112" s="760"/>
      <c r="F112" s="760"/>
      <c r="G112" s="760"/>
    </row>
    <row r="113" spans="1:8" s="55" customFormat="1" ht="11.25" customHeight="1" x14ac:dyDescent="0.2">
      <c r="A113" s="57"/>
      <c r="B113" s="57"/>
      <c r="C113" s="58" t="s">
        <v>162</v>
      </c>
      <c r="D113" s="59" t="s">
        <v>109</v>
      </c>
      <c r="E113" s="761" t="s">
        <v>201</v>
      </c>
      <c r="F113" s="762"/>
      <c r="G113" s="765">
        <f>G124</f>
        <v>60.01</v>
      </c>
    </row>
    <row r="114" spans="1:8" s="55" customFormat="1" x14ac:dyDescent="0.2">
      <c r="A114" s="57"/>
      <c r="B114" s="57"/>
      <c r="C114" s="58" t="s">
        <v>202</v>
      </c>
      <c r="D114" s="59">
        <v>1</v>
      </c>
      <c r="E114" s="763"/>
      <c r="F114" s="764"/>
      <c r="G114" s="766"/>
    </row>
    <row r="115" spans="1:8" s="55" customFormat="1" x14ac:dyDescent="0.2">
      <c r="A115" s="57"/>
      <c r="B115" s="57"/>
      <c r="C115" s="60"/>
      <c r="D115" s="60"/>
      <c r="E115" s="767"/>
      <c r="F115" s="767"/>
      <c r="G115" s="61"/>
    </row>
    <row r="116" spans="1:8" s="55" customFormat="1" ht="21.75" customHeight="1" x14ac:dyDescent="0.2">
      <c r="A116" s="62" t="s">
        <v>203</v>
      </c>
      <c r="B116" s="62" t="s">
        <v>163</v>
      </c>
      <c r="C116" s="63" t="s">
        <v>164</v>
      </c>
      <c r="D116" s="63" t="s">
        <v>162</v>
      </c>
      <c r="E116" s="64" t="s">
        <v>204</v>
      </c>
      <c r="F116" s="64" t="s">
        <v>205</v>
      </c>
      <c r="G116" s="64" t="s">
        <v>206</v>
      </c>
    </row>
    <row r="117" spans="1:8" s="55" customFormat="1" ht="20.399999999999999" x14ac:dyDescent="0.2">
      <c r="A117" s="67" t="s">
        <v>207</v>
      </c>
      <c r="B117" s="67" t="s">
        <v>852</v>
      </c>
      <c r="C117" s="68" t="s">
        <v>853</v>
      </c>
      <c r="D117" s="69" t="s">
        <v>796</v>
      </c>
      <c r="E117" s="65">
        <v>3.81</v>
      </c>
      <c r="F117" s="66">
        <v>2.2000000000000002</v>
      </c>
      <c r="G117" s="61">
        <f t="shared" ref="G117:G123" si="4">E117*F117</f>
        <v>8.3820000000000014</v>
      </c>
    </row>
    <row r="118" spans="1:8" s="55" customFormat="1" ht="20.399999999999999" x14ac:dyDescent="0.2">
      <c r="A118" s="67" t="s">
        <v>207</v>
      </c>
      <c r="B118" s="67" t="s">
        <v>854</v>
      </c>
      <c r="C118" s="68" t="s">
        <v>855</v>
      </c>
      <c r="D118" s="69" t="s">
        <v>166</v>
      </c>
      <c r="E118" s="65">
        <v>2.54</v>
      </c>
      <c r="F118" s="66">
        <v>1</v>
      </c>
      <c r="G118" s="61">
        <f t="shared" si="4"/>
        <v>2.54</v>
      </c>
    </row>
    <row r="119" spans="1:8" s="55" customFormat="1" ht="24" customHeight="1" x14ac:dyDescent="0.2">
      <c r="A119" s="67" t="s">
        <v>207</v>
      </c>
      <c r="B119" s="67" t="s">
        <v>856</v>
      </c>
      <c r="C119" s="68" t="s">
        <v>857</v>
      </c>
      <c r="D119" s="69" t="s">
        <v>796</v>
      </c>
      <c r="E119" s="65">
        <v>7.84</v>
      </c>
      <c r="F119" s="66">
        <v>2.2000000000000002</v>
      </c>
      <c r="G119" s="61">
        <f t="shared" si="4"/>
        <v>17.248000000000001</v>
      </c>
    </row>
    <row r="120" spans="1:8" s="55" customFormat="1" ht="30.6" x14ac:dyDescent="0.2">
      <c r="A120" s="67" t="s">
        <v>207</v>
      </c>
      <c r="B120" s="67" t="s">
        <v>858</v>
      </c>
      <c r="C120" s="68" t="s">
        <v>859</v>
      </c>
      <c r="D120" s="69" t="s">
        <v>796</v>
      </c>
      <c r="E120" s="65">
        <v>3.8</v>
      </c>
      <c r="F120" s="66">
        <v>2</v>
      </c>
      <c r="G120" s="61">
        <f t="shared" si="4"/>
        <v>7.6</v>
      </c>
    </row>
    <row r="121" spans="1:8" s="55" customFormat="1" ht="30.6" x14ac:dyDescent="0.2">
      <c r="A121" s="67" t="s">
        <v>207</v>
      </c>
      <c r="B121" s="67" t="s">
        <v>860</v>
      </c>
      <c r="C121" s="68" t="s">
        <v>861</v>
      </c>
      <c r="D121" s="69" t="s">
        <v>796</v>
      </c>
      <c r="E121" s="65">
        <v>5.27</v>
      </c>
      <c r="F121" s="66">
        <v>2.2000000000000002</v>
      </c>
      <c r="G121" s="61">
        <f t="shared" si="4"/>
        <v>11.593999999999999</v>
      </c>
    </row>
    <row r="122" spans="1:8" s="55" customFormat="1" ht="23.25" customHeight="1" x14ac:dyDescent="0.2">
      <c r="A122" s="67" t="s">
        <v>207</v>
      </c>
      <c r="B122" s="67" t="s">
        <v>864</v>
      </c>
      <c r="C122" s="68" t="s">
        <v>865</v>
      </c>
      <c r="D122" s="69" t="s">
        <v>166</v>
      </c>
      <c r="E122" s="65">
        <v>10</v>
      </c>
      <c r="F122" s="66">
        <v>1</v>
      </c>
      <c r="G122" s="61">
        <f t="shared" si="4"/>
        <v>10</v>
      </c>
    </row>
    <row r="123" spans="1:8" s="55" customFormat="1" ht="20.399999999999999" x14ac:dyDescent="0.2">
      <c r="A123" s="67" t="s">
        <v>208</v>
      </c>
      <c r="B123" s="67" t="s">
        <v>868</v>
      </c>
      <c r="C123" s="68" t="s">
        <v>869</v>
      </c>
      <c r="D123" s="69" t="s">
        <v>166</v>
      </c>
      <c r="E123" s="65">
        <v>2.65</v>
      </c>
      <c r="F123" s="66">
        <v>1</v>
      </c>
      <c r="G123" s="61">
        <f t="shared" si="4"/>
        <v>2.65</v>
      </c>
      <c r="H123" s="55" t="s">
        <v>363</v>
      </c>
    </row>
    <row r="124" spans="1:8" s="55" customFormat="1" x14ac:dyDescent="0.2">
      <c r="A124" s="71"/>
      <c r="B124" s="71"/>
      <c r="C124" s="72"/>
      <c r="D124" s="71"/>
      <c r="E124" s="71"/>
      <c r="F124" s="73" t="s">
        <v>209</v>
      </c>
      <c r="G124" s="74">
        <f>TRUNC(SUM(G117:G123),2)</f>
        <v>60.01</v>
      </c>
      <c r="H124" s="55" t="s">
        <v>210</v>
      </c>
    </row>
    <row r="125" spans="1:8" s="78" customFormat="1" x14ac:dyDescent="0.2">
      <c r="A125" s="75"/>
      <c r="B125" s="75"/>
      <c r="C125" s="76"/>
      <c r="D125" s="75"/>
      <c r="E125" s="75"/>
      <c r="F125" s="77"/>
      <c r="G125" s="77"/>
    </row>
    <row r="126" spans="1:8" s="55" customFormat="1" ht="15.6" x14ac:dyDescent="0.3">
      <c r="A126" s="741" t="s">
        <v>870</v>
      </c>
      <c r="B126" s="741"/>
      <c r="C126" s="741"/>
      <c r="D126" s="741"/>
      <c r="E126" s="741"/>
      <c r="F126" s="741"/>
      <c r="G126" s="741"/>
    </row>
    <row r="127" spans="1:8" s="55" customFormat="1" ht="11.25" customHeight="1" x14ac:dyDescent="0.2">
      <c r="A127" s="57"/>
      <c r="B127" s="57"/>
      <c r="C127" s="58" t="s">
        <v>200</v>
      </c>
      <c r="D127" s="757" t="s">
        <v>211</v>
      </c>
      <c r="E127" s="758"/>
      <c r="F127" s="758"/>
      <c r="G127" s="759"/>
    </row>
    <row r="128" spans="1:8" s="55" customFormat="1" ht="69" customHeight="1" x14ac:dyDescent="0.2">
      <c r="A128" s="57"/>
      <c r="B128" s="57"/>
      <c r="C128" s="58" t="s">
        <v>161</v>
      </c>
      <c r="D128" s="760" t="s">
        <v>764</v>
      </c>
      <c r="E128" s="760"/>
      <c r="F128" s="760"/>
      <c r="G128" s="760"/>
    </row>
    <row r="129" spans="1:8" s="55" customFormat="1" ht="11.25" customHeight="1" x14ac:dyDescent="0.2">
      <c r="A129" s="57"/>
      <c r="B129" s="57"/>
      <c r="C129" s="58" t="s">
        <v>162</v>
      </c>
      <c r="D129" s="59" t="s">
        <v>109</v>
      </c>
      <c r="E129" s="761" t="s">
        <v>201</v>
      </c>
      <c r="F129" s="762"/>
      <c r="G129" s="765">
        <f>G137</f>
        <v>205.87</v>
      </c>
    </row>
    <row r="130" spans="1:8" s="55" customFormat="1" x14ac:dyDescent="0.2">
      <c r="A130" s="57"/>
      <c r="B130" s="57"/>
      <c r="C130" s="58" t="s">
        <v>202</v>
      </c>
      <c r="D130" s="59">
        <v>1</v>
      </c>
      <c r="E130" s="763"/>
      <c r="F130" s="764"/>
      <c r="G130" s="766"/>
    </row>
    <row r="131" spans="1:8" s="55" customFormat="1" x14ac:dyDescent="0.2">
      <c r="A131" s="57"/>
      <c r="B131" s="57"/>
      <c r="C131" s="60"/>
      <c r="D131" s="60"/>
      <c r="E131" s="767"/>
      <c r="F131" s="767"/>
      <c r="G131" s="61"/>
    </row>
    <row r="132" spans="1:8" s="55" customFormat="1" ht="21.75" customHeight="1" x14ac:dyDescent="0.2">
      <c r="A132" s="62" t="s">
        <v>203</v>
      </c>
      <c r="B132" s="62" t="s">
        <v>163</v>
      </c>
      <c r="C132" s="63" t="s">
        <v>164</v>
      </c>
      <c r="D132" s="63" t="s">
        <v>162</v>
      </c>
      <c r="E132" s="64" t="s">
        <v>204</v>
      </c>
      <c r="F132" s="64" t="s">
        <v>205</v>
      </c>
      <c r="G132" s="64" t="s">
        <v>206</v>
      </c>
    </row>
    <row r="133" spans="1:8" s="55" customFormat="1" x14ac:dyDescent="0.2">
      <c r="A133" s="67" t="s">
        <v>207</v>
      </c>
      <c r="B133" s="67" t="s">
        <v>212</v>
      </c>
      <c r="C133" s="68" t="s">
        <v>213</v>
      </c>
      <c r="D133" s="69" t="s">
        <v>165</v>
      </c>
      <c r="E133" s="65">
        <v>12.82</v>
      </c>
      <c r="F133" s="65">
        <v>0.5</v>
      </c>
      <c r="G133" s="61">
        <f>E133*F133</f>
        <v>6.41</v>
      </c>
    </row>
    <row r="134" spans="1:8" s="55" customFormat="1" x14ac:dyDescent="0.2">
      <c r="A134" s="67" t="s">
        <v>207</v>
      </c>
      <c r="B134" s="67" t="s">
        <v>214</v>
      </c>
      <c r="C134" s="68" t="s">
        <v>215</v>
      </c>
      <c r="D134" s="69" t="s">
        <v>165</v>
      </c>
      <c r="E134" s="65">
        <v>15.63</v>
      </c>
      <c r="F134" s="65">
        <v>0.5</v>
      </c>
      <c r="G134" s="61">
        <f>E134*F134</f>
        <v>7.8150000000000004</v>
      </c>
    </row>
    <row r="135" spans="1:8" s="55" customFormat="1" ht="51" x14ac:dyDescent="0.2">
      <c r="A135" s="79" t="s">
        <v>117</v>
      </c>
      <c r="B135" s="79" t="s">
        <v>216</v>
      </c>
      <c r="C135" s="80" t="s">
        <v>871</v>
      </c>
      <c r="D135" s="69" t="s">
        <v>166</v>
      </c>
      <c r="E135" s="81">
        <f>[14]COTACOES!F21</f>
        <v>146.65</v>
      </c>
      <c r="F135" s="66">
        <v>1</v>
      </c>
      <c r="G135" s="70">
        <f>E135*F135</f>
        <v>146.65</v>
      </c>
    </row>
    <row r="136" spans="1:8" s="55" customFormat="1" ht="30.6" x14ac:dyDescent="0.2">
      <c r="A136" s="79" t="s">
        <v>117</v>
      </c>
      <c r="B136" s="79" t="s">
        <v>590</v>
      </c>
      <c r="C136" s="80" t="s">
        <v>872</v>
      </c>
      <c r="D136" s="69" t="s">
        <v>166</v>
      </c>
      <c r="E136" s="81">
        <f>[14]COTACOES!F102</f>
        <v>45</v>
      </c>
      <c r="F136" s="66">
        <v>1</v>
      </c>
      <c r="G136" s="70">
        <f>E136*F136</f>
        <v>45</v>
      </c>
    </row>
    <row r="137" spans="1:8" s="55" customFormat="1" x14ac:dyDescent="0.2">
      <c r="A137" s="71"/>
      <c r="B137" s="71"/>
      <c r="C137" s="72"/>
      <c r="D137" s="71"/>
      <c r="E137" s="71"/>
      <c r="F137" s="73" t="s">
        <v>209</v>
      </c>
      <c r="G137" s="74">
        <f>TRUNC(SUM(G133:G136),2)</f>
        <v>205.87</v>
      </c>
      <c r="H137" s="55" t="s">
        <v>210</v>
      </c>
    </row>
    <row r="138" spans="1:8" s="78" customFormat="1" x14ac:dyDescent="0.2">
      <c r="A138" s="75"/>
      <c r="B138" s="75"/>
      <c r="C138" s="76"/>
      <c r="D138" s="75"/>
      <c r="E138" s="75"/>
      <c r="F138" s="77"/>
      <c r="G138" s="77"/>
    </row>
    <row r="139" spans="1:8" s="55" customFormat="1" ht="15.6" x14ac:dyDescent="0.3">
      <c r="A139" s="741" t="s">
        <v>873</v>
      </c>
      <c r="B139" s="741"/>
      <c r="C139" s="741"/>
      <c r="D139" s="741"/>
      <c r="E139" s="741"/>
      <c r="F139" s="741"/>
      <c r="G139" s="741"/>
    </row>
    <row r="140" spans="1:8" s="55" customFormat="1" ht="11.25" customHeight="1" x14ac:dyDescent="0.2">
      <c r="A140" s="57"/>
      <c r="B140" s="57"/>
      <c r="C140" s="58" t="s">
        <v>200</v>
      </c>
      <c r="D140" s="757" t="s">
        <v>211</v>
      </c>
      <c r="E140" s="758"/>
      <c r="F140" s="758"/>
      <c r="G140" s="759"/>
    </row>
    <row r="141" spans="1:8" s="55" customFormat="1" ht="56.25" customHeight="1" x14ac:dyDescent="0.2">
      <c r="A141" s="57"/>
      <c r="B141" s="57"/>
      <c r="C141" s="58" t="s">
        <v>161</v>
      </c>
      <c r="D141" s="760" t="s">
        <v>763</v>
      </c>
      <c r="E141" s="760"/>
      <c r="F141" s="760"/>
      <c r="G141" s="760"/>
    </row>
    <row r="142" spans="1:8" s="55" customFormat="1" ht="11.25" customHeight="1" x14ac:dyDescent="0.2">
      <c r="A142" s="57"/>
      <c r="B142" s="57"/>
      <c r="C142" s="58" t="s">
        <v>162</v>
      </c>
      <c r="D142" s="59" t="s">
        <v>109</v>
      </c>
      <c r="E142" s="761" t="s">
        <v>201</v>
      </c>
      <c r="F142" s="762"/>
      <c r="G142" s="765">
        <f>G150</f>
        <v>97.04</v>
      </c>
    </row>
    <row r="143" spans="1:8" s="55" customFormat="1" x14ac:dyDescent="0.2">
      <c r="A143" s="57"/>
      <c r="B143" s="57"/>
      <c r="C143" s="58" t="s">
        <v>202</v>
      </c>
      <c r="D143" s="59">
        <v>1</v>
      </c>
      <c r="E143" s="763"/>
      <c r="F143" s="764"/>
      <c r="G143" s="766"/>
    </row>
    <row r="144" spans="1:8" s="55" customFormat="1" x14ac:dyDescent="0.2">
      <c r="A144" s="57"/>
      <c r="B144" s="57"/>
      <c r="C144" s="60"/>
      <c r="D144" s="60"/>
      <c r="E144" s="767"/>
      <c r="F144" s="767"/>
      <c r="G144" s="61"/>
    </row>
    <row r="145" spans="1:8" s="55" customFormat="1" ht="21.75" customHeight="1" x14ac:dyDescent="0.2">
      <c r="A145" s="62" t="s">
        <v>203</v>
      </c>
      <c r="B145" s="62" t="s">
        <v>163</v>
      </c>
      <c r="C145" s="63" t="s">
        <v>164</v>
      </c>
      <c r="D145" s="63" t="s">
        <v>162</v>
      </c>
      <c r="E145" s="64" t="s">
        <v>204</v>
      </c>
      <c r="F145" s="64" t="s">
        <v>205</v>
      </c>
      <c r="G145" s="64" t="s">
        <v>206</v>
      </c>
    </row>
    <row r="146" spans="1:8" s="55" customFormat="1" x14ac:dyDescent="0.2">
      <c r="A146" s="67" t="s">
        <v>207</v>
      </c>
      <c r="B146" s="67" t="s">
        <v>212</v>
      </c>
      <c r="C146" s="68" t="s">
        <v>213</v>
      </c>
      <c r="D146" s="69" t="s">
        <v>165</v>
      </c>
      <c r="E146" s="65">
        <v>12.82</v>
      </c>
      <c r="F146" s="65">
        <v>0.5</v>
      </c>
      <c r="G146" s="61">
        <f>E146*F146</f>
        <v>6.41</v>
      </c>
    </row>
    <row r="147" spans="1:8" s="55" customFormat="1" x14ac:dyDescent="0.2">
      <c r="A147" s="67" t="s">
        <v>207</v>
      </c>
      <c r="B147" s="67" t="s">
        <v>214</v>
      </c>
      <c r="C147" s="68" t="s">
        <v>215</v>
      </c>
      <c r="D147" s="69" t="s">
        <v>165</v>
      </c>
      <c r="E147" s="65">
        <v>15.63</v>
      </c>
      <c r="F147" s="65">
        <v>0.5</v>
      </c>
      <c r="G147" s="61">
        <f>E147*F147</f>
        <v>7.8150000000000004</v>
      </c>
    </row>
    <row r="148" spans="1:8" s="55" customFormat="1" ht="40.799999999999997" x14ac:dyDescent="0.2">
      <c r="A148" s="79" t="s">
        <v>117</v>
      </c>
      <c r="B148" s="79" t="s">
        <v>217</v>
      </c>
      <c r="C148" s="80" t="s">
        <v>874</v>
      </c>
      <c r="D148" s="69" t="s">
        <v>166</v>
      </c>
      <c r="E148" s="81">
        <f>[14]COTACOES!F30</f>
        <v>48.98</v>
      </c>
      <c r="F148" s="66">
        <v>1</v>
      </c>
      <c r="G148" s="70">
        <f>E148*F148</f>
        <v>48.98</v>
      </c>
    </row>
    <row r="149" spans="1:8" s="55" customFormat="1" ht="30.6" x14ac:dyDescent="0.2">
      <c r="A149" s="79" t="s">
        <v>117</v>
      </c>
      <c r="B149" s="79" t="s">
        <v>589</v>
      </c>
      <c r="C149" s="80" t="s">
        <v>875</v>
      </c>
      <c r="D149" s="69" t="s">
        <v>166</v>
      </c>
      <c r="E149" s="81">
        <f>[14]COTACOES!F93</f>
        <v>11.28</v>
      </c>
      <c r="F149" s="66">
        <v>3</v>
      </c>
      <c r="G149" s="70">
        <f>E149*F149</f>
        <v>33.839999999999996</v>
      </c>
    </row>
    <row r="150" spans="1:8" s="55" customFormat="1" x14ac:dyDescent="0.2">
      <c r="A150" s="71"/>
      <c r="B150" s="71"/>
      <c r="C150" s="72"/>
      <c r="D150" s="71"/>
      <c r="E150" s="71"/>
      <c r="F150" s="73" t="s">
        <v>209</v>
      </c>
      <c r="G150" s="74">
        <f>TRUNC(SUM(G146:G149),2)</f>
        <v>97.04</v>
      </c>
      <c r="H150" s="55" t="s">
        <v>210</v>
      </c>
    </row>
    <row r="151" spans="1:8" s="78" customFormat="1" x14ac:dyDescent="0.2">
      <c r="A151" s="75"/>
      <c r="B151" s="75"/>
      <c r="C151" s="76"/>
      <c r="D151" s="75"/>
      <c r="E151" s="75"/>
      <c r="F151" s="77"/>
      <c r="G151" s="77"/>
    </row>
    <row r="152" spans="1:8" s="55" customFormat="1" ht="15.6" x14ac:dyDescent="0.3">
      <c r="A152" s="741" t="s">
        <v>876</v>
      </c>
      <c r="B152" s="741"/>
      <c r="C152" s="741"/>
      <c r="D152" s="741"/>
      <c r="E152" s="741"/>
      <c r="F152" s="741"/>
      <c r="G152" s="741"/>
    </row>
    <row r="153" spans="1:8" s="55" customFormat="1" ht="11.25" customHeight="1" x14ac:dyDescent="0.2">
      <c r="A153" s="57"/>
      <c r="B153" s="57"/>
      <c r="C153" s="58" t="s">
        <v>200</v>
      </c>
      <c r="D153" s="757" t="s">
        <v>211</v>
      </c>
      <c r="E153" s="758"/>
      <c r="F153" s="758"/>
      <c r="G153" s="759"/>
    </row>
    <row r="154" spans="1:8" s="55" customFormat="1" ht="54" customHeight="1" x14ac:dyDescent="0.2">
      <c r="A154" s="57"/>
      <c r="B154" s="57"/>
      <c r="C154" s="58" t="s">
        <v>161</v>
      </c>
      <c r="D154" s="760" t="s">
        <v>877</v>
      </c>
      <c r="E154" s="760"/>
      <c r="F154" s="760"/>
      <c r="G154" s="760"/>
    </row>
    <row r="155" spans="1:8" s="55" customFormat="1" ht="11.25" customHeight="1" x14ac:dyDescent="0.2">
      <c r="A155" s="57"/>
      <c r="B155" s="57"/>
      <c r="C155" s="58" t="s">
        <v>162</v>
      </c>
      <c r="D155" s="59" t="s">
        <v>109</v>
      </c>
      <c r="E155" s="761" t="s">
        <v>201</v>
      </c>
      <c r="F155" s="762"/>
      <c r="G155" s="765">
        <f>G163</f>
        <v>132.02000000000001</v>
      </c>
    </row>
    <row r="156" spans="1:8" s="55" customFormat="1" x14ac:dyDescent="0.2">
      <c r="A156" s="57"/>
      <c r="B156" s="57"/>
      <c r="C156" s="58" t="s">
        <v>202</v>
      </c>
      <c r="D156" s="59">
        <v>1</v>
      </c>
      <c r="E156" s="763"/>
      <c r="F156" s="764"/>
      <c r="G156" s="766"/>
    </row>
    <row r="157" spans="1:8" s="55" customFormat="1" x14ac:dyDescent="0.2">
      <c r="A157" s="57"/>
      <c r="B157" s="57"/>
      <c r="C157" s="60"/>
      <c r="D157" s="60"/>
      <c r="E157" s="767"/>
      <c r="F157" s="767"/>
      <c r="G157" s="61"/>
    </row>
    <row r="158" spans="1:8" s="55" customFormat="1" ht="21.75" customHeight="1" x14ac:dyDescent="0.2">
      <c r="A158" s="62" t="s">
        <v>203</v>
      </c>
      <c r="B158" s="62" t="s">
        <v>163</v>
      </c>
      <c r="C158" s="63" t="s">
        <v>164</v>
      </c>
      <c r="D158" s="63" t="s">
        <v>162</v>
      </c>
      <c r="E158" s="64" t="s">
        <v>204</v>
      </c>
      <c r="F158" s="64" t="s">
        <v>205</v>
      </c>
      <c r="G158" s="64" t="s">
        <v>206</v>
      </c>
    </row>
    <row r="159" spans="1:8" s="55" customFormat="1" x14ac:dyDescent="0.2">
      <c r="A159" s="67" t="s">
        <v>207</v>
      </c>
      <c r="B159" s="67" t="s">
        <v>212</v>
      </c>
      <c r="C159" s="68" t="s">
        <v>213</v>
      </c>
      <c r="D159" s="69" t="s">
        <v>165</v>
      </c>
      <c r="E159" s="65">
        <v>12.82</v>
      </c>
      <c r="F159" s="65">
        <v>0.5</v>
      </c>
      <c r="G159" s="61">
        <f>E159*F159</f>
        <v>6.41</v>
      </c>
    </row>
    <row r="160" spans="1:8" s="55" customFormat="1" x14ac:dyDescent="0.2">
      <c r="A160" s="67" t="s">
        <v>207</v>
      </c>
      <c r="B160" s="67" t="s">
        <v>214</v>
      </c>
      <c r="C160" s="68" t="s">
        <v>215</v>
      </c>
      <c r="D160" s="69" t="s">
        <v>165</v>
      </c>
      <c r="E160" s="65">
        <v>15.63</v>
      </c>
      <c r="F160" s="65">
        <v>0.5</v>
      </c>
      <c r="G160" s="61">
        <f>E160*F160</f>
        <v>7.8150000000000004</v>
      </c>
    </row>
    <row r="161" spans="1:8" s="55" customFormat="1" ht="35.25" customHeight="1" x14ac:dyDescent="0.2">
      <c r="A161" s="79" t="s">
        <v>117</v>
      </c>
      <c r="B161" s="79" t="s">
        <v>328</v>
      </c>
      <c r="C161" s="80" t="s">
        <v>878</v>
      </c>
      <c r="D161" s="69" t="s">
        <v>166</v>
      </c>
      <c r="E161" s="81">
        <f>[14]COTACOES!F57</f>
        <v>98</v>
      </c>
      <c r="F161" s="66">
        <v>1</v>
      </c>
      <c r="G161" s="70">
        <f>E161*F161</f>
        <v>98</v>
      </c>
    </row>
    <row r="162" spans="1:8" s="55" customFormat="1" ht="30.6" x14ac:dyDescent="0.2">
      <c r="A162" s="79" t="s">
        <v>117</v>
      </c>
      <c r="B162" s="79" t="s">
        <v>588</v>
      </c>
      <c r="C162" s="80" t="s">
        <v>879</v>
      </c>
      <c r="D162" s="69" t="s">
        <v>166</v>
      </c>
      <c r="E162" s="81">
        <f>[14]COTACOES!F84</f>
        <v>9.9</v>
      </c>
      <c r="F162" s="66">
        <v>2</v>
      </c>
      <c r="G162" s="70">
        <f>E162*F162</f>
        <v>19.8</v>
      </c>
    </row>
    <row r="163" spans="1:8" s="55" customFormat="1" x14ac:dyDescent="0.2">
      <c r="A163" s="71"/>
      <c r="B163" s="71"/>
      <c r="C163" s="72"/>
      <c r="D163" s="71"/>
      <c r="E163" s="71"/>
      <c r="F163" s="73" t="s">
        <v>209</v>
      </c>
      <c r="G163" s="74">
        <f>TRUNC(SUM(G159:G162),2)</f>
        <v>132.02000000000001</v>
      </c>
      <c r="H163" s="55" t="s">
        <v>210</v>
      </c>
    </row>
    <row r="164" spans="1:8" s="78" customFormat="1" x14ac:dyDescent="0.2">
      <c r="A164" s="75"/>
      <c r="B164" s="75"/>
      <c r="C164" s="76"/>
      <c r="D164" s="75"/>
      <c r="E164" s="75"/>
      <c r="F164" s="77"/>
      <c r="G164" s="77"/>
    </row>
    <row r="165" spans="1:8" s="55" customFormat="1" ht="15.6" x14ac:dyDescent="0.3">
      <c r="A165" s="741" t="s">
        <v>880</v>
      </c>
      <c r="B165" s="741"/>
      <c r="C165" s="741"/>
      <c r="D165" s="741"/>
      <c r="E165" s="741"/>
      <c r="F165" s="741"/>
      <c r="G165" s="741"/>
    </row>
    <row r="166" spans="1:8" s="55" customFormat="1" ht="11.25" customHeight="1" x14ac:dyDescent="0.2">
      <c r="A166" s="57"/>
      <c r="B166" s="57"/>
      <c r="C166" s="58" t="s">
        <v>200</v>
      </c>
      <c r="D166" s="757" t="s">
        <v>211</v>
      </c>
      <c r="E166" s="758"/>
      <c r="F166" s="758"/>
      <c r="G166" s="759"/>
    </row>
    <row r="167" spans="1:8" s="55" customFormat="1" ht="56.25" customHeight="1" x14ac:dyDescent="0.2">
      <c r="A167" s="57"/>
      <c r="B167" s="57"/>
      <c r="C167" s="58" t="s">
        <v>161</v>
      </c>
      <c r="D167" s="760" t="s">
        <v>762</v>
      </c>
      <c r="E167" s="760"/>
      <c r="F167" s="760"/>
      <c r="G167" s="760"/>
    </row>
    <row r="168" spans="1:8" s="55" customFormat="1" ht="11.25" customHeight="1" x14ac:dyDescent="0.2">
      <c r="A168" s="57"/>
      <c r="B168" s="57"/>
      <c r="C168" s="58" t="s">
        <v>162</v>
      </c>
      <c r="D168" s="59" t="s">
        <v>109</v>
      </c>
      <c r="E168" s="761" t="s">
        <v>201</v>
      </c>
      <c r="F168" s="762"/>
      <c r="G168" s="765">
        <f>G176</f>
        <v>55.77</v>
      </c>
    </row>
    <row r="169" spans="1:8" s="55" customFormat="1" x14ac:dyDescent="0.2">
      <c r="A169" s="57"/>
      <c r="B169" s="57"/>
      <c r="C169" s="58" t="s">
        <v>202</v>
      </c>
      <c r="D169" s="59">
        <v>1</v>
      </c>
      <c r="E169" s="763"/>
      <c r="F169" s="764"/>
      <c r="G169" s="766"/>
    </row>
    <row r="170" spans="1:8" s="55" customFormat="1" x14ac:dyDescent="0.2">
      <c r="A170" s="57"/>
      <c r="B170" s="57"/>
      <c r="C170" s="60"/>
      <c r="D170" s="60"/>
      <c r="E170" s="767"/>
      <c r="F170" s="767"/>
      <c r="G170" s="61"/>
    </row>
    <row r="171" spans="1:8" s="55" customFormat="1" ht="21.75" customHeight="1" x14ac:dyDescent="0.2">
      <c r="A171" s="62" t="s">
        <v>203</v>
      </c>
      <c r="B171" s="62" t="s">
        <v>163</v>
      </c>
      <c r="C171" s="63" t="s">
        <v>164</v>
      </c>
      <c r="D171" s="63" t="s">
        <v>162</v>
      </c>
      <c r="E171" s="64" t="s">
        <v>204</v>
      </c>
      <c r="F171" s="64" t="s">
        <v>205</v>
      </c>
      <c r="G171" s="64" t="s">
        <v>206</v>
      </c>
    </row>
    <row r="172" spans="1:8" s="55" customFormat="1" x14ac:dyDescent="0.2">
      <c r="A172" s="67" t="s">
        <v>207</v>
      </c>
      <c r="B172" s="67" t="s">
        <v>212</v>
      </c>
      <c r="C172" s="68" t="s">
        <v>213</v>
      </c>
      <c r="D172" s="69" t="s">
        <v>165</v>
      </c>
      <c r="E172" s="65">
        <v>12.82</v>
      </c>
      <c r="F172" s="65">
        <v>0.5</v>
      </c>
      <c r="G172" s="61">
        <f>E172*F172</f>
        <v>6.41</v>
      </c>
    </row>
    <row r="173" spans="1:8" s="55" customFormat="1" x14ac:dyDescent="0.2">
      <c r="A173" s="67" t="s">
        <v>207</v>
      </c>
      <c r="B173" s="67" t="s">
        <v>214</v>
      </c>
      <c r="C173" s="68" t="s">
        <v>215</v>
      </c>
      <c r="D173" s="69" t="s">
        <v>165</v>
      </c>
      <c r="E173" s="65">
        <v>15.63</v>
      </c>
      <c r="F173" s="65">
        <v>0.5</v>
      </c>
      <c r="G173" s="61">
        <f>E173*F173</f>
        <v>7.8150000000000004</v>
      </c>
    </row>
    <row r="174" spans="1:8" s="55" customFormat="1" ht="40.799999999999997" x14ac:dyDescent="0.2">
      <c r="A174" s="79" t="s">
        <v>117</v>
      </c>
      <c r="B174" s="79" t="s">
        <v>328</v>
      </c>
      <c r="C174" s="80" t="s">
        <v>881</v>
      </c>
      <c r="D174" s="69" t="s">
        <v>166</v>
      </c>
      <c r="E174" s="81">
        <f>[14]COTACOES!F48</f>
        <v>18.989999999999998</v>
      </c>
      <c r="F174" s="66">
        <v>1</v>
      </c>
      <c r="G174" s="70">
        <f>E174*F174</f>
        <v>18.989999999999998</v>
      </c>
    </row>
    <row r="175" spans="1:8" s="55" customFormat="1" ht="30.6" x14ac:dyDescent="0.2">
      <c r="A175" s="79" t="s">
        <v>117</v>
      </c>
      <c r="B175" s="79" t="s">
        <v>589</v>
      </c>
      <c r="C175" s="80" t="s">
        <v>875</v>
      </c>
      <c r="D175" s="69" t="s">
        <v>166</v>
      </c>
      <c r="E175" s="81">
        <f>[14]COTACOES!F93</f>
        <v>11.28</v>
      </c>
      <c r="F175" s="66">
        <v>2</v>
      </c>
      <c r="G175" s="70">
        <f>E175*F175</f>
        <v>22.56</v>
      </c>
    </row>
    <row r="176" spans="1:8" s="55" customFormat="1" x14ac:dyDescent="0.2">
      <c r="A176" s="71"/>
      <c r="B176" s="71"/>
      <c r="C176" s="72"/>
      <c r="D176" s="71"/>
      <c r="E176" s="71"/>
      <c r="F176" s="73" t="s">
        <v>209</v>
      </c>
      <c r="G176" s="74">
        <f>TRUNC(SUM(G172:G175),2)</f>
        <v>55.77</v>
      </c>
      <c r="H176" s="55" t="s">
        <v>210</v>
      </c>
    </row>
    <row r="177" spans="1:8" s="78" customFormat="1" x14ac:dyDescent="0.2">
      <c r="A177" s="75"/>
      <c r="B177" s="75"/>
      <c r="C177" s="76"/>
      <c r="D177" s="75"/>
      <c r="E177" s="75"/>
      <c r="F177" s="77"/>
      <c r="G177" s="77"/>
    </row>
    <row r="178" spans="1:8" s="55" customFormat="1" ht="15.6" x14ac:dyDescent="0.3">
      <c r="A178" s="741" t="s">
        <v>882</v>
      </c>
      <c r="B178" s="741"/>
      <c r="C178" s="741"/>
      <c r="D178" s="741"/>
      <c r="E178" s="741"/>
      <c r="F178" s="741"/>
      <c r="G178" s="741"/>
    </row>
    <row r="179" spans="1:8" s="55" customFormat="1" ht="11.25" customHeight="1" x14ac:dyDescent="0.2">
      <c r="A179" s="57"/>
      <c r="B179" s="57"/>
      <c r="C179" s="58" t="s">
        <v>200</v>
      </c>
      <c r="D179" s="757" t="s">
        <v>211</v>
      </c>
      <c r="E179" s="758"/>
      <c r="F179" s="758"/>
      <c r="G179" s="759"/>
    </row>
    <row r="180" spans="1:8" s="55" customFormat="1" ht="56.25" customHeight="1" x14ac:dyDescent="0.2">
      <c r="A180" s="57"/>
      <c r="B180" s="57"/>
      <c r="C180" s="58" t="s">
        <v>161</v>
      </c>
      <c r="D180" s="760" t="s">
        <v>761</v>
      </c>
      <c r="E180" s="760"/>
      <c r="F180" s="760"/>
      <c r="G180" s="760"/>
    </row>
    <row r="181" spans="1:8" s="55" customFormat="1" ht="11.25" customHeight="1" x14ac:dyDescent="0.2">
      <c r="A181" s="57"/>
      <c r="B181" s="57"/>
      <c r="C181" s="58" t="s">
        <v>162</v>
      </c>
      <c r="D181" s="59" t="s">
        <v>109</v>
      </c>
      <c r="E181" s="761" t="s">
        <v>201</v>
      </c>
      <c r="F181" s="762"/>
      <c r="G181" s="765">
        <f>G189</f>
        <v>249.33</v>
      </c>
    </row>
    <row r="182" spans="1:8" s="55" customFormat="1" x14ac:dyDescent="0.2">
      <c r="A182" s="57"/>
      <c r="B182" s="57"/>
      <c r="C182" s="58" t="s">
        <v>202</v>
      </c>
      <c r="D182" s="59">
        <v>1</v>
      </c>
      <c r="E182" s="763"/>
      <c r="F182" s="764"/>
      <c r="G182" s="766"/>
    </row>
    <row r="183" spans="1:8" s="55" customFormat="1" x14ac:dyDescent="0.2">
      <c r="A183" s="57"/>
      <c r="B183" s="57"/>
      <c r="C183" s="60"/>
      <c r="D183" s="60"/>
      <c r="E183" s="767"/>
      <c r="F183" s="767"/>
      <c r="G183" s="61"/>
    </row>
    <row r="184" spans="1:8" s="55" customFormat="1" ht="21.75" customHeight="1" x14ac:dyDescent="0.2">
      <c r="A184" s="62" t="s">
        <v>203</v>
      </c>
      <c r="B184" s="62" t="s">
        <v>163</v>
      </c>
      <c r="C184" s="63" t="s">
        <v>164</v>
      </c>
      <c r="D184" s="63" t="s">
        <v>162</v>
      </c>
      <c r="E184" s="64" t="s">
        <v>204</v>
      </c>
      <c r="F184" s="64" t="s">
        <v>205</v>
      </c>
      <c r="G184" s="64" t="s">
        <v>206</v>
      </c>
    </row>
    <row r="185" spans="1:8" s="55" customFormat="1" x14ac:dyDescent="0.2">
      <c r="A185" s="67" t="s">
        <v>207</v>
      </c>
      <c r="B185" s="67" t="s">
        <v>212</v>
      </c>
      <c r="C185" s="68" t="s">
        <v>213</v>
      </c>
      <c r="D185" s="69" t="s">
        <v>165</v>
      </c>
      <c r="E185" s="65">
        <v>12.82</v>
      </c>
      <c r="F185" s="65">
        <v>0.5</v>
      </c>
      <c r="G185" s="61">
        <f>E185*F185</f>
        <v>6.41</v>
      </c>
    </row>
    <row r="186" spans="1:8" s="55" customFormat="1" x14ac:dyDescent="0.2">
      <c r="A186" s="67" t="s">
        <v>207</v>
      </c>
      <c r="B186" s="67" t="s">
        <v>214</v>
      </c>
      <c r="C186" s="68" t="s">
        <v>215</v>
      </c>
      <c r="D186" s="69" t="s">
        <v>165</v>
      </c>
      <c r="E186" s="65">
        <v>15.63</v>
      </c>
      <c r="F186" s="65">
        <v>0.5</v>
      </c>
      <c r="G186" s="61">
        <f>E186*F186</f>
        <v>7.8150000000000004</v>
      </c>
    </row>
    <row r="187" spans="1:8" s="55" customFormat="1" ht="40.799999999999997" x14ac:dyDescent="0.2">
      <c r="A187" s="79" t="s">
        <v>117</v>
      </c>
      <c r="B187" s="79" t="s">
        <v>327</v>
      </c>
      <c r="C187" s="80" t="s">
        <v>883</v>
      </c>
      <c r="D187" s="69" t="s">
        <v>166</v>
      </c>
      <c r="E187" s="81">
        <f>[14]COTACOES!F39</f>
        <v>189.99</v>
      </c>
      <c r="F187" s="66">
        <v>1</v>
      </c>
      <c r="G187" s="70">
        <f>E187*F187</f>
        <v>189.99</v>
      </c>
    </row>
    <row r="188" spans="1:8" s="55" customFormat="1" ht="30.6" x14ac:dyDescent="0.2">
      <c r="A188" s="79" t="s">
        <v>117</v>
      </c>
      <c r="B188" s="79" t="s">
        <v>589</v>
      </c>
      <c r="C188" s="80" t="s">
        <v>875</v>
      </c>
      <c r="D188" s="69" t="s">
        <v>166</v>
      </c>
      <c r="E188" s="81">
        <f>[14]COTACOES!F93</f>
        <v>11.28</v>
      </c>
      <c r="F188" s="66">
        <v>4</v>
      </c>
      <c r="G188" s="70">
        <f>E188*F188</f>
        <v>45.12</v>
      </c>
    </row>
    <row r="189" spans="1:8" s="55" customFormat="1" x14ac:dyDescent="0.2">
      <c r="A189" s="71"/>
      <c r="B189" s="71"/>
      <c r="C189" s="72"/>
      <c r="D189" s="71"/>
      <c r="E189" s="71"/>
      <c r="F189" s="73" t="s">
        <v>209</v>
      </c>
      <c r="G189" s="74">
        <f>TRUNC(SUM(G185:G188),2)</f>
        <v>249.33</v>
      </c>
      <c r="H189" s="55" t="s">
        <v>210</v>
      </c>
    </row>
    <row r="190" spans="1:8" s="78" customFormat="1" x14ac:dyDescent="0.2">
      <c r="A190" s="75"/>
      <c r="B190" s="75"/>
      <c r="C190" s="76"/>
      <c r="D190" s="75"/>
      <c r="E190" s="75"/>
      <c r="F190" s="77"/>
      <c r="G190" s="77"/>
    </row>
    <row r="191" spans="1:8" s="55" customFormat="1" ht="15.6" x14ac:dyDescent="0.3">
      <c r="A191" s="741" t="s">
        <v>884</v>
      </c>
      <c r="B191" s="741"/>
      <c r="C191" s="741"/>
      <c r="D191" s="741"/>
      <c r="E191" s="741"/>
      <c r="F191" s="741"/>
      <c r="G191" s="741"/>
    </row>
    <row r="192" spans="1:8" s="55" customFormat="1" ht="11.25" customHeight="1" x14ac:dyDescent="0.2">
      <c r="A192" s="57"/>
      <c r="B192" s="57"/>
      <c r="C192" s="58" t="s">
        <v>200</v>
      </c>
      <c r="D192" s="757" t="s">
        <v>211</v>
      </c>
      <c r="E192" s="758"/>
      <c r="F192" s="758"/>
      <c r="G192" s="759"/>
    </row>
    <row r="193" spans="1:8" s="55" customFormat="1" ht="57" customHeight="1" x14ac:dyDescent="0.2">
      <c r="A193" s="57"/>
      <c r="B193" s="57"/>
      <c r="C193" s="58" t="s">
        <v>161</v>
      </c>
      <c r="D193" s="760" t="s">
        <v>760</v>
      </c>
      <c r="E193" s="760"/>
      <c r="F193" s="760"/>
      <c r="G193" s="760"/>
    </row>
    <row r="194" spans="1:8" s="55" customFormat="1" ht="11.25" customHeight="1" x14ac:dyDescent="0.2">
      <c r="A194" s="57"/>
      <c r="B194" s="57"/>
      <c r="C194" s="58" t="s">
        <v>162</v>
      </c>
      <c r="D194" s="59" t="s">
        <v>109</v>
      </c>
      <c r="E194" s="761" t="s">
        <v>201</v>
      </c>
      <c r="F194" s="762"/>
      <c r="G194" s="765">
        <f>G202</f>
        <v>61.76</v>
      </c>
    </row>
    <row r="195" spans="1:8" s="55" customFormat="1" x14ac:dyDescent="0.2">
      <c r="A195" s="57"/>
      <c r="B195" s="57"/>
      <c r="C195" s="58" t="s">
        <v>202</v>
      </c>
      <c r="D195" s="59">
        <v>1</v>
      </c>
      <c r="E195" s="763"/>
      <c r="F195" s="764"/>
      <c r="G195" s="766"/>
    </row>
    <row r="196" spans="1:8" s="55" customFormat="1" x14ac:dyDescent="0.2">
      <c r="A196" s="57"/>
      <c r="B196" s="57"/>
      <c r="C196" s="60"/>
      <c r="D196" s="60"/>
      <c r="E196" s="767"/>
      <c r="F196" s="767"/>
      <c r="G196" s="61"/>
    </row>
    <row r="197" spans="1:8" s="55" customFormat="1" ht="21.75" customHeight="1" x14ac:dyDescent="0.2">
      <c r="A197" s="62" t="s">
        <v>203</v>
      </c>
      <c r="B197" s="62" t="s">
        <v>163</v>
      </c>
      <c r="C197" s="63" t="s">
        <v>164</v>
      </c>
      <c r="D197" s="63" t="s">
        <v>162</v>
      </c>
      <c r="E197" s="64" t="s">
        <v>204</v>
      </c>
      <c r="F197" s="64" t="s">
        <v>205</v>
      </c>
      <c r="G197" s="64" t="s">
        <v>206</v>
      </c>
    </row>
    <row r="198" spans="1:8" s="55" customFormat="1" x14ac:dyDescent="0.2">
      <c r="A198" s="67" t="s">
        <v>207</v>
      </c>
      <c r="B198" s="67" t="s">
        <v>212</v>
      </c>
      <c r="C198" s="68" t="s">
        <v>213</v>
      </c>
      <c r="D198" s="69" t="s">
        <v>165</v>
      </c>
      <c r="E198" s="65">
        <v>12.82</v>
      </c>
      <c r="F198" s="65">
        <v>0.5</v>
      </c>
      <c r="G198" s="61">
        <f>E198*F198</f>
        <v>6.41</v>
      </c>
    </row>
    <row r="199" spans="1:8" s="55" customFormat="1" x14ac:dyDescent="0.2">
      <c r="A199" s="67" t="s">
        <v>207</v>
      </c>
      <c r="B199" s="67" t="s">
        <v>214</v>
      </c>
      <c r="C199" s="68" t="s">
        <v>215</v>
      </c>
      <c r="D199" s="69" t="s">
        <v>165</v>
      </c>
      <c r="E199" s="65">
        <v>15.63</v>
      </c>
      <c r="F199" s="65">
        <v>0.5</v>
      </c>
      <c r="G199" s="61">
        <f>E199*F199</f>
        <v>7.8150000000000004</v>
      </c>
    </row>
    <row r="200" spans="1:8" s="55" customFormat="1" ht="33" customHeight="1" x14ac:dyDescent="0.2">
      <c r="A200" s="79" t="s">
        <v>117</v>
      </c>
      <c r="B200" s="79" t="s">
        <v>885</v>
      </c>
      <c r="C200" s="80" t="s">
        <v>886</v>
      </c>
      <c r="D200" s="69" t="s">
        <v>166</v>
      </c>
      <c r="E200" s="81">
        <f>[14]COTACOES!F66</f>
        <v>37.64</v>
      </c>
      <c r="F200" s="66">
        <v>1</v>
      </c>
      <c r="G200" s="70">
        <f>E200*F200</f>
        <v>37.64</v>
      </c>
    </row>
    <row r="201" spans="1:8" s="55" customFormat="1" ht="30.6" x14ac:dyDescent="0.2">
      <c r="A201" s="79" t="s">
        <v>117</v>
      </c>
      <c r="B201" s="79" t="s">
        <v>588</v>
      </c>
      <c r="C201" s="80" t="s">
        <v>879</v>
      </c>
      <c r="D201" s="69" t="s">
        <v>166</v>
      </c>
      <c r="E201" s="81">
        <f>[14]COTACOES!F84</f>
        <v>9.9</v>
      </c>
      <c r="F201" s="66">
        <v>1</v>
      </c>
      <c r="G201" s="70">
        <f>E201*F201</f>
        <v>9.9</v>
      </c>
    </row>
    <row r="202" spans="1:8" s="55" customFormat="1" x14ac:dyDescent="0.2">
      <c r="A202" s="71"/>
      <c r="B202" s="71"/>
      <c r="C202" s="72"/>
      <c r="D202" s="71"/>
      <c r="E202" s="71"/>
      <c r="F202" s="73" t="s">
        <v>209</v>
      </c>
      <c r="G202" s="74">
        <f>TRUNC(SUM(G198:G201),2)</f>
        <v>61.76</v>
      </c>
      <c r="H202" s="55" t="s">
        <v>210</v>
      </c>
    </row>
    <row r="203" spans="1:8" s="78" customFormat="1" x14ac:dyDescent="0.2">
      <c r="A203" s="75"/>
      <c r="B203" s="75"/>
      <c r="C203" s="76"/>
      <c r="D203" s="75"/>
      <c r="E203" s="75"/>
      <c r="F203" s="77"/>
      <c r="G203" s="77"/>
    </row>
    <row r="204" spans="1:8" s="55" customFormat="1" ht="15.6" x14ac:dyDescent="0.3">
      <c r="A204" s="741" t="s">
        <v>887</v>
      </c>
      <c r="B204" s="741"/>
      <c r="C204" s="741"/>
      <c r="D204" s="741"/>
      <c r="E204" s="741"/>
      <c r="F204" s="741"/>
      <c r="G204" s="741"/>
    </row>
    <row r="205" spans="1:8" s="55" customFormat="1" ht="11.25" customHeight="1" x14ac:dyDescent="0.2">
      <c r="A205" s="57"/>
      <c r="B205" s="57"/>
      <c r="C205" s="58" t="s">
        <v>200</v>
      </c>
      <c r="D205" s="757" t="s">
        <v>211</v>
      </c>
      <c r="E205" s="758"/>
      <c r="F205" s="758"/>
      <c r="G205" s="759"/>
    </row>
    <row r="206" spans="1:8" s="55" customFormat="1" ht="35.25" customHeight="1" x14ac:dyDescent="0.2">
      <c r="A206" s="57"/>
      <c r="B206" s="57"/>
      <c r="C206" s="58" t="s">
        <v>161</v>
      </c>
      <c r="D206" s="760" t="s">
        <v>218</v>
      </c>
      <c r="E206" s="760"/>
      <c r="F206" s="760"/>
      <c r="G206" s="760"/>
    </row>
    <row r="207" spans="1:8" s="55" customFormat="1" ht="11.25" customHeight="1" x14ac:dyDescent="0.2">
      <c r="A207" s="57"/>
      <c r="B207" s="57"/>
      <c r="C207" s="58" t="s">
        <v>162</v>
      </c>
      <c r="D207" s="59" t="s">
        <v>109</v>
      </c>
      <c r="E207" s="761" t="s">
        <v>201</v>
      </c>
      <c r="F207" s="762"/>
      <c r="G207" s="765">
        <f>G214</f>
        <v>133.05000000000001</v>
      </c>
    </row>
    <row r="208" spans="1:8" s="55" customFormat="1" x14ac:dyDescent="0.2">
      <c r="A208" s="57"/>
      <c r="B208" s="57"/>
      <c r="C208" s="58" t="s">
        <v>202</v>
      </c>
      <c r="D208" s="59">
        <v>1</v>
      </c>
      <c r="E208" s="763"/>
      <c r="F208" s="764"/>
      <c r="G208" s="766"/>
    </row>
    <row r="209" spans="1:8" s="55" customFormat="1" x14ac:dyDescent="0.2">
      <c r="A209" s="57"/>
      <c r="B209" s="57"/>
      <c r="C209" s="60"/>
      <c r="D209" s="60"/>
      <c r="E209" s="767"/>
      <c r="F209" s="767"/>
      <c r="G209" s="61"/>
    </row>
    <row r="210" spans="1:8" s="55" customFormat="1" ht="21.75" customHeight="1" x14ac:dyDescent="0.2">
      <c r="A210" s="62" t="s">
        <v>203</v>
      </c>
      <c r="B210" s="62" t="s">
        <v>163</v>
      </c>
      <c r="C210" s="63" t="s">
        <v>164</v>
      </c>
      <c r="D210" s="63" t="s">
        <v>162</v>
      </c>
      <c r="E210" s="64" t="s">
        <v>204</v>
      </c>
      <c r="F210" s="64" t="s">
        <v>205</v>
      </c>
      <c r="G210" s="64" t="s">
        <v>206</v>
      </c>
    </row>
    <row r="211" spans="1:8" s="55" customFormat="1" x14ac:dyDescent="0.2">
      <c r="A211" s="67" t="s">
        <v>207</v>
      </c>
      <c r="B211" s="67" t="s">
        <v>212</v>
      </c>
      <c r="C211" s="68" t="s">
        <v>213</v>
      </c>
      <c r="D211" s="69" t="s">
        <v>165</v>
      </c>
      <c r="E211" s="65">
        <v>12.82</v>
      </c>
      <c r="F211" s="65">
        <v>0.5</v>
      </c>
      <c r="G211" s="61">
        <f>E211*F211</f>
        <v>6.41</v>
      </c>
    </row>
    <row r="212" spans="1:8" s="55" customFormat="1" x14ac:dyDescent="0.2">
      <c r="A212" s="67" t="s">
        <v>207</v>
      </c>
      <c r="B212" s="67" t="s">
        <v>214</v>
      </c>
      <c r="C212" s="68" t="s">
        <v>215</v>
      </c>
      <c r="D212" s="69" t="s">
        <v>165</v>
      </c>
      <c r="E212" s="65">
        <v>15.63</v>
      </c>
      <c r="F212" s="65">
        <v>0.5</v>
      </c>
      <c r="G212" s="61">
        <f>E212*F212</f>
        <v>7.8150000000000004</v>
      </c>
    </row>
    <row r="213" spans="1:8" s="55" customFormat="1" ht="40.799999999999997" x14ac:dyDescent="0.2">
      <c r="A213" s="79" t="s">
        <v>117</v>
      </c>
      <c r="B213" s="79" t="s">
        <v>888</v>
      </c>
      <c r="C213" s="80" t="s">
        <v>219</v>
      </c>
      <c r="D213" s="69" t="s">
        <v>166</v>
      </c>
      <c r="E213" s="81">
        <f>[14]COTACOES!F75</f>
        <v>118.83</v>
      </c>
      <c r="F213" s="66">
        <v>1</v>
      </c>
      <c r="G213" s="70">
        <f>E213*F213</f>
        <v>118.83</v>
      </c>
    </row>
    <row r="214" spans="1:8" s="55" customFormat="1" x14ac:dyDescent="0.2">
      <c r="A214" s="71"/>
      <c r="B214" s="71"/>
      <c r="C214" s="72"/>
      <c r="D214" s="71"/>
      <c r="E214" s="71"/>
      <c r="F214" s="73" t="s">
        <v>209</v>
      </c>
      <c r="G214" s="74">
        <f>TRUNC(SUM(G211:G213),2)</f>
        <v>133.05000000000001</v>
      </c>
      <c r="H214" s="55" t="s">
        <v>210</v>
      </c>
    </row>
    <row r="215" spans="1:8" s="78" customFormat="1" x14ac:dyDescent="0.2">
      <c r="A215" s="75"/>
      <c r="B215" s="75"/>
      <c r="C215" s="76"/>
      <c r="D215" s="75"/>
      <c r="E215" s="75"/>
      <c r="F215" s="77"/>
      <c r="G215" s="77"/>
    </row>
    <row r="216" spans="1:8" s="55" customFormat="1" ht="15.6" x14ac:dyDescent="0.3">
      <c r="A216" s="741" t="s">
        <v>889</v>
      </c>
      <c r="B216" s="741"/>
      <c r="C216" s="741"/>
      <c r="D216" s="741"/>
      <c r="E216" s="741"/>
      <c r="F216" s="741"/>
      <c r="G216" s="741"/>
    </row>
    <row r="217" spans="1:8" s="55" customFormat="1" ht="11.25" customHeight="1" x14ac:dyDescent="0.2">
      <c r="A217" s="57"/>
      <c r="B217" s="57"/>
      <c r="C217" s="58" t="s">
        <v>200</v>
      </c>
      <c r="D217" s="757" t="s">
        <v>211</v>
      </c>
      <c r="E217" s="758"/>
      <c r="F217" s="758"/>
      <c r="G217" s="759"/>
    </row>
    <row r="218" spans="1:8" s="55" customFormat="1" ht="47.25" customHeight="1" x14ac:dyDescent="0.2">
      <c r="A218" s="57"/>
      <c r="B218" s="57"/>
      <c r="C218" s="58" t="s">
        <v>161</v>
      </c>
      <c r="D218" s="760" t="s">
        <v>759</v>
      </c>
      <c r="E218" s="760"/>
      <c r="F218" s="760"/>
      <c r="G218" s="760"/>
    </row>
    <row r="219" spans="1:8" s="55" customFormat="1" ht="11.25" customHeight="1" x14ac:dyDescent="0.2">
      <c r="A219" s="57"/>
      <c r="B219" s="57"/>
      <c r="C219" s="58" t="s">
        <v>162</v>
      </c>
      <c r="D219" s="59" t="s">
        <v>109</v>
      </c>
      <c r="E219" s="761" t="s">
        <v>201</v>
      </c>
      <c r="F219" s="762"/>
      <c r="G219" s="765">
        <f>G226</f>
        <v>39.119999999999997</v>
      </c>
    </row>
    <row r="220" spans="1:8" s="55" customFormat="1" x14ac:dyDescent="0.2">
      <c r="A220" s="57"/>
      <c r="B220" s="57"/>
      <c r="C220" s="58" t="s">
        <v>202</v>
      </c>
      <c r="D220" s="59">
        <v>1</v>
      </c>
      <c r="E220" s="763"/>
      <c r="F220" s="764"/>
      <c r="G220" s="766"/>
    </row>
    <row r="221" spans="1:8" s="55" customFormat="1" x14ac:dyDescent="0.2">
      <c r="A221" s="57"/>
      <c r="B221" s="57"/>
      <c r="C221" s="60"/>
      <c r="D221" s="60"/>
      <c r="E221" s="767"/>
      <c r="F221" s="767"/>
      <c r="G221" s="61"/>
    </row>
    <row r="222" spans="1:8" s="55" customFormat="1" ht="21.75" customHeight="1" x14ac:dyDescent="0.2">
      <c r="A222" s="62" t="s">
        <v>203</v>
      </c>
      <c r="B222" s="62" t="s">
        <v>163</v>
      </c>
      <c r="C222" s="63" t="s">
        <v>164</v>
      </c>
      <c r="D222" s="63" t="s">
        <v>162</v>
      </c>
      <c r="E222" s="64" t="s">
        <v>204</v>
      </c>
      <c r="F222" s="64" t="s">
        <v>205</v>
      </c>
      <c r="G222" s="64" t="s">
        <v>206</v>
      </c>
    </row>
    <row r="223" spans="1:8" s="55" customFormat="1" x14ac:dyDescent="0.2">
      <c r="A223" s="67" t="s">
        <v>207</v>
      </c>
      <c r="B223" s="67" t="s">
        <v>212</v>
      </c>
      <c r="C223" s="68" t="s">
        <v>213</v>
      </c>
      <c r="D223" s="69" t="s">
        <v>165</v>
      </c>
      <c r="E223" s="65">
        <v>12.82</v>
      </c>
      <c r="F223" s="65">
        <v>0.5</v>
      </c>
      <c r="G223" s="61">
        <f>E223*F223</f>
        <v>6.41</v>
      </c>
    </row>
    <row r="224" spans="1:8" s="55" customFormat="1" x14ac:dyDescent="0.2">
      <c r="A224" s="67" t="s">
        <v>207</v>
      </c>
      <c r="B224" s="67" t="s">
        <v>214</v>
      </c>
      <c r="C224" s="68" t="s">
        <v>215</v>
      </c>
      <c r="D224" s="69" t="s">
        <v>165</v>
      </c>
      <c r="E224" s="65">
        <v>15.63</v>
      </c>
      <c r="F224" s="65">
        <v>0.5</v>
      </c>
      <c r="G224" s="61">
        <f>E224*F224</f>
        <v>7.8150000000000004</v>
      </c>
    </row>
    <row r="225" spans="1:8" s="55" customFormat="1" ht="36" customHeight="1" x14ac:dyDescent="0.2">
      <c r="A225" s="79" t="s">
        <v>117</v>
      </c>
      <c r="B225" s="79" t="s">
        <v>890</v>
      </c>
      <c r="C225" s="80" t="s">
        <v>891</v>
      </c>
      <c r="D225" s="69" t="s">
        <v>166</v>
      </c>
      <c r="E225" s="81">
        <f>[14]COTACOES!F111</f>
        <v>24.9</v>
      </c>
      <c r="F225" s="66">
        <v>1</v>
      </c>
      <c r="G225" s="70">
        <f>E225*F225</f>
        <v>24.9</v>
      </c>
    </row>
    <row r="226" spans="1:8" s="55" customFormat="1" x14ac:dyDescent="0.2">
      <c r="A226" s="71"/>
      <c r="B226" s="71"/>
      <c r="C226" s="72"/>
      <c r="D226" s="71"/>
      <c r="E226" s="71"/>
      <c r="F226" s="73" t="s">
        <v>209</v>
      </c>
      <c r="G226" s="74">
        <f>TRUNC(SUM(G223:G225),2)</f>
        <v>39.119999999999997</v>
      </c>
      <c r="H226" s="55" t="s">
        <v>210</v>
      </c>
    </row>
    <row r="227" spans="1:8" s="78" customFormat="1" x14ac:dyDescent="0.2">
      <c r="A227" s="75"/>
      <c r="B227" s="75"/>
      <c r="C227" s="76"/>
      <c r="D227" s="75"/>
      <c r="E227" s="75"/>
      <c r="F227" s="77"/>
      <c r="G227" s="77"/>
    </row>
    <row r="228" spans="1:8" s="55" customFormat="1" ht="15.6" x14ac:dyDescent="0.3">
      <c r="A228" s="741" t="s">
        <v>892</v>
      </c>
      <c r="B228" s="741"/>
      <c r="C228" s="741"/>
      <c r="D228" s="741"/>
      <c r="E228" s="741"/>
      <c r="F228" s="741"/>
      <c r="G228" s="741"/>
    </row>
    <row r="229" spans="1:8" s="55" customFormat="1" ht="11.25" customHeight="1" x14ac:dyDescent="0.2">
      <c r="A229" s="57"/>
      <c r="B229" s="57"/>
      <c r="C229" s="58" t="s">
        <v>200</v>
      </c>
      <c r="D229" s="757" t="s">
        <v>893</v>
      </c>
      <c r="E229" s="758"/>
      <c r="F229" s="758"/>
      <c r="G229" s="759"/>
    </row>
    <row r="230" spans="1:8" s="55" customFormat="1" ht="34.5" customHeight="1" x14ac:dyDescent="0.2">
      <c r="A230" s="57"/>
      <c r="B230" s="57"/>
      <c r="C230" s="58" t="s">
        <v>161</v>
      </c>
      <c r="D230" s="760" t="s">
        <v>758</v>
      </c>
      <c r="E230" s="760"/>
      <c r="F230" s="760"/>
      <c r="G230" s="760"/>
    </row>
    <row r="231" spans="1:8" s="55" customFormat="1" ht="11.25" customHeight="1" x14ac:dyDescent="0.2">
      <c r="A231" s="57"/>
      <c r="B231" s="57"/>
      <c r="C231" s="58" t="s">
        <v>162</v>
      </c>
      <c r="D231" s="59" t="s">
        <v>109</v>
      </c>
      <c r="E231" s="761" t="s">
        <v>201</v>
      </c>
      <c r="F231" s="762"/>
      <c r="G231" s="765">
        <f>G241</f>
        <v>193.86</v>
      </c>
    </row>
    <row r="232" spans="1:8" s="55" customFormat="1" x14ac:dyDescent="0.2">
      <c r="A232" s="57"/>
      <c r="B232" s="57"/>
      <c r="C232" s="58" t="s">
        <v>202</v>
      </c>
      <c r="D232" s="59">
        <v>1</v>
      </c>
      <c r="E232" s="763"/>
      <c r="F232" s="764"/>
      <c r="G232" s="766"/>
    </row>
    <row r="233" spans="1:8" s="55" customFormat="1" x14ac:dyDescent="0.2">
      <c r="A233" s="57"/>
      <c r="B233" s="57"/>
      <c r="C233" s="60"/>
      <c r="D233" s="60"/>
      <c r="E233" s="767"/>
      <c r="F233" s="767"/>
      <c r="G233" s="61"/>
    </row>
    <row r="234" spans="1:8" s="55" customFormat="1" ht="21.75" customHeight="1" x14ac:dyDescent="0.2">
      <c r="A234" s="62" t="s">
        <v>203</v>
      </c>
      <c r="B234" s="62" t="s">
        <v>163</v>
      </c>
      <c r="C234" s="63" t="s">
        <v>164</v>
      </c>
      <c r="D234" s="63" t="s">
        <v>162</v>
      </c>
      <c r="E234" s="64" t="s">
        <v>204</v>
      </c>
      <c r="F234" s="64" t="s">
        <v>205</v>
      </c>
      <c r="G234" s="64" t="s">
        <v>206</v>
      </c>
    </row>
    <row r="235" spans="1:8" s="55" customFormat="1" ht="20.399999999999999" x14ac:dyDescent="0.2">
      <c r="A235" s="67" t="s">
        <v>207</v>
      </c>
      <c r="B235" s="67" t="s">
        <v>894</v>
      </c>
      <c r="C235" s="68" t="s">
        <v>895</v>
      </c>
      <c r="D235" s="69" t="s">
        <v>165</v>
      </c>
      <c r="E235" s="65">
        <v>12.79</v>
      </c>
      <c r="F235" s="66">
        <v>3.5</v>
      </c>
      <c r="G235" s="61">
        <f t="shared" ref="G235:G240" si="5">E235*F235</f>
        <v>44.765000000000001</v>
      </c>
    </row>
    <row r="236" spans="1:8" s="55" customFormat="1" ht="20.399999999999999" x14ac:dyDescent="0.2">
      <c r="A236" s="67" t="s">
        <v>207</v>
      </c>
      <c r="B236" s="67" t="s">
        <v>896</v>
      </c>
      <c r="C236" s="68" t="s">
        <v>897</v>
      </c>
      <c r="D236" s="69" t="s">
        <v>165</v>
      </c>
      <c r="E236" s="65">
        <v>15.63</v>
      </c>
      <c r="F236" s="66">
        <v>3.5</v>
      </c>
      <c r="G236" s="61">
        <f t="shared" si="5"/>
        <v>54.705000000000005</v>
      </c>
    </row>
    <row r="237" spans="1:8" s="55" customFormat="1" ht="20.399999999999999" x14ac:dyDescent="0.2">
      <c r="A237" s="67" t="s">
        <v>208</v>
      </c>
      <c r="B237" s="67" t="s">
        <v>898</v>
      </c>
      <c r="C237" s="68" t="s">
        <v>899</v>
      </c>
      <c r="D237" s="69" t="s">
        <v>166</v>
      </c>
      <c r="E237" s="65">
        <v>6.5</v>
      </c>
      <c r="F237" s="66">
        <v>2</v>
      </c>
      <c r="G237" s="61">
        <f t="shared" si="5"/>
        <v>13</v>
      </c>
    </row>
    <row r="238" spans="1:8" s="55" customFormat="1" ht="20.399999999999999" x14ac:dyDescent="0.2">
      <c r="A238" s="67" t="s">
        <v>208</v>
      </c>
      <c r="B238" s="67" t="s">
        <v>900</v>
      </c>
      <c r="C238" s="68" t="s">
        <v>901</v>
      </c>
      <c r="D238" s="69" t="s">
        <v>166</v>
      </c>
      <c r="E238" s="65">
        <v>16.86</v>
      </c>
      <c r="F238" s="66">
        <v>1</v>
      </c>
      <c r="G238" s="61">
        <f t="shared" si="5"/>
        <v>16.86</v>
      </c>
    </row>
    <row r="239" spans="1:8" s="55" customFormat="1" ht="20.399999999999999" x14ac:dyDescent="0.2">
      <c r="A239" s="67" t="s">
        <v>208</v>
      </c>
      <c r="B239" s="67" t="s">
        <v>902</v>
      </c>
      <c r="C239" s="68" t="s">
        <v>903</v>
      </c>
      <c r="D239" s="69" t="s">
        <v>166</v>
      </c>
      <c r="E239" s="65">
        <v>12.33</v>
      </c>
      <c r="F239" s="66">
        <v>1</v>
      </c>
      <c r="G239" s="61">
        <f t="shared" si="5"/>
        <v>12.33</v>
      </c>
    </row>
    <row r="240" spans="1:8" s="55" customFormat="1" ht="20.399999999999999" x14ac:dyDescent="0.2">
      <c r="A240" s="67" t="s">
        <v>208</v>
      </c>
      <c r="B240" s="67" t="s">
        <v>904</v>
      </c>
      <c r="C240" s="68" t="s">
        <v>905</v>
      </c>
      <c r="D240" s="69" t="s">
        <v>796</v>
      </c>
      <c r="E240" s="65">
        <v>8.6999999999999993</v>
      </c>
      <c r="F240" s="66">
        <v>6</v>
      </c>
      <c r="G240" s="61">
        <f t="shared" si="5"/>
        <v>52.199999999999996</v>
      </c>
    </row>
    <row r="241" spans="1:8" s="55" customFormat="1" x14ac:dyDescent="0.2">
      <c r="A241" s="71"/>
      <c r="B241" s="71"/>
      <c r="C241" s="72"/>
      <c r="D241" s="71"/>
      <c r="E241" s="71"/>
      <c r="F241" s="73" t="s">
        <v>209</v>
      </c>
      <c r="G241" s="74">
        <f>TRUNC(SUM(G235:G240),2)</f>
        <v>193.86</v>
      </c>
      <c r="H241" s="55" t="s">
        <v>210</v>
      </c>
    </row>
    <row r="242" spans="1:8" s="78" customFormat="1" x14ac:dyDescent="0.2">
      <c r="A242" s="75"/>
      <c r="B242" s="75"/>
      <c r="C242" s="76"/>
      <c r="D242" s="75"/>
      <c r="E242" s="75"/>
      <c r="F242" s="77"/>
      <c r="G242" s="77"/>
    </row>
    <row r="243" spans="1:8" s="55" customFormat="1" ht="15.6" x14ac:dyDescent="0.3">
      <c r="A243" s="741" t="s">
        <v>906</v>
      </c>
      <c r="B243" s="741"/>
      <c r="C243" s="741"/>
      <c r="D243" s="741"/>
      <c r="E243" s="741"/>
      <c r="F243" s="741"/>
      <c r="G243" s="741"/>
    </row>
    <row r="244" spans="1:8" s="55" customFormat="1" ht="11.25" customHeight="1" x14ac:dyDescent="0.2">
      <c r="A244" s="57"/>
      <c r="B244" s="57"/>
      <c r="C244" s="58" t="s">
        <v>200</v>
      </c>
      <c r="D244" s="757" t="s">
        <v>907</v>
      </c>
      <c r="E244" s="758"/>
      <c r="F244" s="758"/>
      <c r="G244" s="759"/>
    </row>
    <row r="245" spans="1:8" s="55" customFormat="1" ht="34.5" customHeight="1" x14ac:dyDescent="0.2">
      <c r="A245" s="57"/>
      <c r="B245" s="57"/>
      <c r="C245" s="58" t="s">
        <v>161</v>
      </c>
      <c r="D245" s="760" t="s">
        <v>757</v>
      </c>
      <c r="E245" s="760"/>
      <c r="F245" s="760"/>
      <c r="G245" s="760"/>
    </row>
    <row r="246" spans="1:8" s="55" customFormat="1" ht="11.25" customHeight="1" x14ac:dyDescent="0.2">
      <c r="A246" s="57"/>
      <c r="B246" s="57"/>
      <c r="C246" s="58" t="s">
        <v>162</v>
      </c>
      <c r="D246" s="59" t="s">
        <v>109</v>
      </c>
      <c r="E246" s="761" t="s">
        <v>201</v>
      </c>
      <c r="F246" s="762"/>
      <c r="G246" s="765">
        <f>G256</f>
        <v>140.93</v>
      </c>
    </row>
    <row r="247" spans="1:8" s="55" customFormat="1" x14ac:dyDescent="0.2">
      <c r="A247" s="57"/>
      <c r="B247" s="57"/>
      <c r="C247" s="58" t="s">
        <v>202</v>
      </c>
      <c r="D247" s="59">
        <v>1</v>
      </c>
      <c r="E247" s="763"/>
      <c r="F247" s="764"/>
      <c r="G247" s="766"/>
    </row>
    <row r="248" spans="1:8" s="55" customFormat="1" x14ac:dyDescent="0.2">
      <c r="A248" s="57"/>
      <c r="B248" s="57"/>
      <c r="C248" s="60"/>
      <c r="D248" s="60"/>
      <c r="E248" s="767"/>
      <c r="F248" s="767"/>
      <c r="G248" s="61"/>
    </row>
    <row r="249" spans="1:8" s="55" customFormat="1" ht="21.75" customHeight="1" x14ac:dyDescent="0.2">
      <c r="A249" s="62" t="s">
        <v>203</v>
      </c>
      <c r="B249" s="62" t="s">
        <v>163</v>
      </c>
      <c r="C249" s="63" t="s">
        <v>164</v>
      </c>
      <c r="D249" s="63" t="s">
        <v>162</v>
      </c>
      <c r="E249" s="64" t="s">
        <v>204</v>
      </c>
      <c r="F249" s="64" t="s">
        <v>205</v>
      </c>
      <c r="G249" s="64" t="s">
        <v>206</v>
      </c>
    </row>
    <row r="250" spans="1:8" s="55" customFormat="1" ht="20.399999999999999" x14ac:dyDescent="0.2">
      <c r="A250" s="67" t="s">
        <v>207</v>
      </c>
      <c r="B250" s="67" t="s">
        <v>894</v>
      </c>
      <c r="C250" s="68" t="s">
        <v>895</v>
      </c>
      <c r="D250" s="69" t="s">
        <v>165</v>
      </c>
      <c r="E250" s="65">
        <v>12.79</v>
      </c>
      <c r="F250" s="66">
        <v>3</v>
      </c>
      <c r="G250" s="61">
        <f t="shared" ref="G250:G255" si="6">E250*F250</f>
        <v>38.369999999999997</v>
      </c>
    </row>
    <row r="251" spans="1:8" s="55" customFormat="1" ht="20.399999999999999" x14ac:dyDescent="0.2">
      <c r="A251" s="67" t="s">
        <v>207</v>
      </c>
      <c r="B251" s="67" t="s">
        <v>896</v>
      </c>
      <c r="C251" s="68" t="s">
        <v>897</v>
      </c>
      <c r="D251" s="69" t="s">
        <v>165</v>
      </c>
      <c r="E251" s="65">
        <v>15.63</v>
      </c>
      <c r="F251" s="66">
        <v>3</v>
      </c>
      <c r="G251" s="61">
        <f t="shared" si="6"/>
        <v>46.89</v>
      </c>
    </row>
    <row r="252" spans="1:8" s="55" customFormat="1" ht="20.399999999999999" x14ac:dyDescent="0.2">
      <c r="A252" s="67" t="s">
        <v>208</v>
      </c>
      <c r="B252" s="67" t="s">
        <v>908</v>
      </c>
      <c r="C252" s="68" t="s">
        <v>909</v>
      </c>
      <c r="D252" s="69" t="s">
        <v>166</v>
      </c>
      <c r="E252" s="65">
        <v>1.94</v>
      </c>
      <c r="F252" s="66">
        <v>2</v>
      </c>
      <c r="G252" s="61">
        <f t="shared" si="6"/>
        <v>3.88</v>
      </c>
    </row>
    <row r="253" spans="1:8" s="55" customFormat="1" ht="20.399999999999999" x14ac:dyDescent="0.2">
      <c r="A253" s="79" t="s">
        <v>208</v>
      </c>
      <c r="B253" s="79" t="s">
        <v>910</v>
      </c>
      <c r="C253" s="80" t="s">
        <v>911</v>
      </c>
      <c r="D253" s="69" t="s">
        <v>166</v>
      </c>
      <c r="E253" s="81">
        <v>12.35</v>
      </c>
      <c r="F253" s="66">
        <v>1</v>
      </c>
      <c r="G253" s="70">
        <f t="shared" si="6"/>
        <v>12.35</v>
      </c>
    </row>
    <row r="254" spans="1:8" s="55" customFormat="1" ht="20.399999999999999" x14ac:dyDescent="0.2">
      <c r="A254" s="67" t="s">
        <v>208</v>
      </c>
      <c r="B254" s="67" t="s">
        <v>912</v>
      </c>
      <c r="C254" s="68" t="s">
        <v>913</v>
      </c>
      <c r="D254" s="69" t="s">
        <v>166</v>
      </c>
      <c r="E254" s="65">
        <v>5.48</v>
      </c>
      <c r="F254" s="66">
        <v>1</v>
      </c>
      <c r="G254" s="61">
        <f t="shared" si="6"/>
        <v>5.48</v>
      </c>
    </row>
    <row r="255" spans="1:8" s="55" customFormat="1" ht="20.399999999999999" x14ac:dyDescent="0.2">
      <c r="A255" s="67" t="s">
        <v>208</v>
      </c>
      <c r="B255" s="67" t="s">
        <v>914</v>
      </c>
      <c r="C255" s="68" t="s">
        <v>915</v>
      </c>
      <c r="D255" s="69" t="s">
        <v>796</v>
      </c>
      <c r="E255" s="65">
        <v>5.66</v>
      </c>
      <c r="F255" s="66">
        <v>6</v>
      </c>
      <c r="G255" s="61">
        <f t="shared" si="6"/>
        <v>33.96</v>
      </c>
    </row>
    <row r="256" spans="1:8" s="55" customFormat="1" x14ac:dyDescent="0.2">
      <c r="A256" s="71"/>
      <c r="B256" s="71"/>
      <c r="C256" s="72"/>
      <c r="D256" s="71"/>
      <c r="E256" s="71"/>
      <c r="F256" s="73" t="s">
        <v>209</v>
      </c>
      <c r="G256" s="74">
        <f>TRUNC(SUM(G250:G255),2)</f>
        <v>140.93</v>
      </c>
      <c r="H256" s="55" t="s">
        <v>210</v>
      </c>
    </row>
    <row r="257" spans="1:8" s="78" customFormat="1" x14ac:dyDescent="0.2">
      <c r="A257" s="75"/>
      <c r="B257" s="75"/>
      <c r="C257" s="76"/>
      <c r="D257" s="75"/>
      <c r="E257" s="75"/>
      <c r="F257" s="77"/>
      <c r="G257" s="77"/>
    </row>
    <row r="258" spans="1:8" s="55" customFormat="1" ht="15.6" x14ac:dyDescent="0.3">
      <c r="A258" s="741" t="s">
        <v>916</v>
      </c>
      <c r="B258" s="741"/>
      <c r="C258" s="741"/>
      <c r="D258" s="741"/>
      <c r="E258" s="741"/>
      <c r="F258" s="741"/>
      <c r="G258" s="741"/>
    </row>
    <row r="259" spans="1:8" s="55" customFormat="1" ht="11.25" customHeight="1" x14ac:dyDescent="0.2">
      <c r="A259" s="57"/>
      <c r="B259" s="57"/>
      <c r="C259" s="58" t="s">
        <v>200</v>
      </c>
      <c r="D259" s="757" t="s">
        <v>917</v>
      </c>
      <c r="E259" s="758"/>
      <c r="F259" s="758"/>
      <c r="G259" s="759"/>
    </row>
    <row r="260" spans="1:8" s="55" customFormat="1" ht="48" customHeight="1" x14ac:dyDescent="0.2">
      <c r="A260" s="57"/>
      <c r="B260" s="57"/>
      <c r="C260" s="58" t="s">
        <v>161</v>
      </c>
      <c r="D260" s="760" t="s">
        <v>918</v>
      </c>
      <c r="E260" s="760"/>
      <c r="F260" s="760"/>
      <c r="G260" s="760"/>
    </row>
    <row r="261" spans="1:8" s="55" customFormat="1" ht="11.25" customHeight="1" x14ac:dyDescent="0.2">
      <c r="A261" s="57"/>
      <c r="B261" s="57"/>
      <c r="C261" s="58" t="s">
        <v>162</v>
      </c>
      <c r="D261" s="59" t="s">
        <v>109</v>
      </c>
      <c r="E261" s="761" t="s">
        <v>201</v>
      </c>
      <c r="F261" s="762"/>
      <c r="G261" s="765">
        <f>G271</f>
        <v>439.9</v>
      </c>
    </row>
    <row r="262" spans="1:8" s="55" customFormat="1" x14ac:dyDescent="0.2">
      <c r="A262" s="57"/>
      <c r="B262" s="57"/>
      <c r="C262" s="58" t="s">
        <v>202</v>
      </c>
      <c r="D262" s="59">
        <v>1</v>
      </c>
      <c r="E262" s="763"/>
      <c r="F262" s="764"/>
      <c r="G262" s="766"/>
    </row>
    <row r="263" spans="1:8" s="55" customFormat="1" x14ac:dyDescent="0.2">
      <c r="A263" s="57"/>
      <c r="B263" s="57"/>
      <c r="C263" s="60"/>
      <c r="D263" s="60"/>
      <c r="E263" s="767"/>
      <c r="F263" s="767"/>
      <c r="G263" s="61"/>
    </row>
    <row r="264" spans="1:8" s="55" customFormat="1" ht="21.75" customHeight="1" x14ac:dyDescent="0.2">
      <c r="A264" s="62" t="s">
        <v>203</v>
      </c>
      <c r="B264" s="62" t="s">
        <v>163</v>
      </c>
      <c r="C264" s="63" t="s">
        <v>164</v>
      </c>
      <c r="D264" s="63" t="s">
        <v>162</v>
      </c>
      <c r="E264" s="64" t="s">
        <v>204</v>
      </c>
      <c r="F264" s="64" t="s">
        <v>205</v>
      </c>
      <c r="G264" s="64" t="s">
        <v>206</v>
      </c>
    </row>
    <row r="265" spans="1:8" s="55" customFormat="1" ht="20.399999999999999" x14ac:dyDescent="0.2">
      <c r="A265" s="67" t="s">
        <v>207</v>
      </c>
      <c r="B265" s="67" t="s">
        <v>896</v>
      </c>
      <c r="C265" s="68" t="s">
        <v>897</v>
      </c>
      <c r="D265" s="69" t="s">
        <v>165</v>
      </c>
      <c r="E265" s="65">
        <v>15.63</v>
      </c>
      <c r="F265" s="66">
        <v>0.78</v>
      </c>
      <c r="G265" s="61">
        <f t="shared" ref="G265:G270" si="7">E265*F265</f>
        <v>12.191400000000002</v>
      </c>
    </row>
    <row r="266" spans="1:8" s="55" customFormat="1" x14ac:dyDescent="0.2">
      <c r="A266" s="67" t="s">
        <v>207</v>
      </c>
      <c r="B266" s="67" t="s">
        <v>478</v>
      </c>
      <c r="C266" s="68" t="s">
        <v>788</v>
      </c>
      <c r="D266" s="69" t="s">
        <v>165</v>
      </c>
      <c r="E266" s="81">
        <v>12.82</v>
      </c>
      <c r="F266" s="66">
        <v>0.44</v>
      </c>
      <c r="G266" s="61">
        <f t="shared" si="7"/>
        <v>5.6408000000000005</v>
      </c>
    </row>
    <row r="267" spans="1:8" s="55" customFormat="1" ht="30.6" x14ac:dyDescent="0.2">
      <c r="A267" s="67" t="s">
        <v>208</v>
      </c>
      <c r="B267" s="67" t="s">
        <v>919</v>
      </c>
      <c r="C267" s="68" t="s">
        <v>920</v>
      </c>
      <c r="D267" s="69" t="s">
        <v>166</v>
      </c>
      <c r="E267" s="65">
        <v>12.26</v>
      </c>
      <c r="F267" s="66">
        <v>2</v>
      </c>
      <c r="G267" s="61">
        <f t="shared" si="7"/>
        <v>24.52</v>
      </c>
    </row>
    <row r="268" spans="1:8" s="55" customFormat="1" x14ac:dyDescent="0.2">
      <c r="A268" s="67" t="s">
        <v>208</v>
      </c>
      <c r="B268" s="67" t="s">
        <v>921</v>
      </c>
      <c r="C268" s="68" t="s">
        <v>922</v>
      </c>
      <c r="D268" s="69" t="s">
        <v>166</v>
      </c>
      <c r="E268" s="65">
        <v>1.85</v>
      </c>
      <c r="F268" s="66">
        <v>1</v>
      </c>
      <c r="G268" s="61">
        <f t="shared" si="7"/>
        <v>1.85</v>
      </c>
    </row>
    <row r="269" spans="1:8" s="55" customFormat="1" ht="24" customHeight="1" x14ac:dyDescent="0.2">
      <c r="A269" s="67" t="s">
        <v>208</v>
      </c>
      <c r="B269" s="67" t="s">
        <v>923</v>
      </c>
      <c r="C269" s="68" t="s">
        <v>924</v>
      </c>
      <c r="D269" s="69" t="s">
        <v>166</v>
      </c>
      <c r="E269" s="65">
        <v>390.12</v>
      </c>
      <c r="F269" s="66">
        <v>1</v>
      </c>
      <c r="G269" s="61">
        <f t="shared" si="7"/>
        <v>390.12</v>
      </c>
    </row>
    <row r="270" spans="1:8" s="55" customFormat="1" x14ac:dyDescent="0.2">
      <c r="A270" s="67" t="s">
        <v>208</v>
      </c>
      <c r="B270" s="67" t="s">
        <v>525</v>
      </c>
      <c r="C270" s="68" t="s">
        <v>925</v>
      </c>
      <c r="D270" s="69" t="s">
        <v>791</v>
      </c>
      <c r="E270" s="65">
        <v>38.03</v>
      </c>
      <c r="F270" s="66">
        <v>0.1469</v>
      </c>
      <c r="G270" s="61">
        <f t="shared" si="7"/>
        <v>5.5866069999999999</v>
      </c>
    </row>
    <row r="271" spans="1:8" s="55" customFormat="1" x14ac:dyDescent="0.2">
      <c r="A271" s="71"/>
      <c r="B271" s="71"/>
      <c r="C271" s="72"/>
      <c r="D271" s="71"/>
      <c r="E271" s="71"/>
      <c r="F271" s="73" t="s">
        <v>209</v>
      </c>
      <c r="G271" s="74">
        <f>TRUNC(SUM(G265:G270),2)</f>
        <v>439.9</v>
      </c>
      <c r="H271" s="55" t="s">
        <v>210</v>
      </c>
    </row>
    <row r="272" spans="1:8" s="78" customFormat="1" x14ac:dyDescent="0.2">
      <c r="A272" s="75"/>
      <c r="B272" s="75"/>
      <c r="C272" s="76"/>
      <c r="D272" s="75"/>
      <c r="E272" s="75"/>
      <c r="F272" s="77"/>
      <c r="G272" s="77"/>
    </row>
    <row r="273" spans="1:8" s="55" customFormat="1" ht="15.6" x14ac:dyDescent="0.3">
      <c r="A273" s="741" t="s">
        <v>926</v>
      </c>
      <c r="B273" s="741"/>
      <c r="C273" s="741"/>
      <c r="D273" s="741"/>
      <c r="E273" s="741"/>
      <c r="F273" s="741"/>
      <c r="G273" s="741"/>
    </row>
    <row r="274" spans="1:8" s="55" customFormat="1" ht="11.25" customHeight="1" x14ac:dyDescent="0.2">
      <c r="A274" s="57"/>
      <c r="B274" s="57"/>
      <c r="C274" s="58" t="s">
        <v>200</v>
      </c>
      <c r="D274" s="757" t="s">
        <v>927</v>
      </c>
      <c r="E274" s="758"/>
      <c r="F274" s="758"/>
      <c r="G274" s="759"/>
    </row>
    <row r="275" spans="1:8" s="55" customFormat="1" ht="51.75" customHeight="1" x14ac:dyDescent="0.2">
      <c r="A275" s="57"/>
      <c r="B275" s="57"/>
      <c r="C275" s="58" t="s">
        <v>161</v>
      </c>
      <c r="D275" s="760" t="s">
        <v>756</v>
      </c>
      <c r="E275" s="760"/>
      <c r="F275" s="760"/>
      <c r="G275" s="760"/>
    </row>
    <row r="276" spans="1:8" s="55" customFormat="1" ht="11.25" customHeight="1" x14ac:dyDescent="0.2">
      <c r="A276" s="57"/>
      <c r="B276" s="57"/>
      <c r="C276" s="58" t="s">
        <v>162</v>
      </c>
      <c r="D276" s="59" t="s">
        <v>109</v>
      </c>
      <c r="E276" s="761" t="s">
        <v>201</v>
      </c>
      <c r="F276" s="762"/>
      <c r="G276" s="765">
        <f>G287</f>
        <v>744.58</v>
      </c>
    </row>
    <row r="277" spans="1:8" s="55" customFormat="1" x14ac:dyDescent="0.2">
      <c r="A277" s="57"/>
      <c r="B277" s="57"/>
      <c r="C277" s="58" t="s">
        <v>202</v>
      </c>
      <c r="D277" s="59">
        <v>1</v>
      </c>
      <c r="E277" s="763"/>
      <c r="F277" s="764"/>
      <c r="G277" s="766"/>
    </row>
    <row r="278" spans="1:8" s="55" customFormat="1" x14ac:dyDescent="0.2">
      <c r="A278" s="57"/>
      <c r="B278" s="57"/>
      <c r="C278" s="60"/>
      <c r="D278" s="60"/>
      <c r="E278" s="767"/>
      <c r="F278" s="767"/>
      <c r="G278" s="61"/>
    </row>
    <row r="279" spans="1:8" s="55" customFormat="1" ht="21.75" customHeight="1" x14ac:dyDescent="0.2">
      <c r="A279" s="62" t="s">
        <v>203</v>
      </c>
      <c r="B279" s="62" t="s">
        <v>163</v>
      </c>
      <c r="C279" s="63" t="s">
        <v>164</v>
      </c>
      <c r="D279" s="63" t="s">
        <v>162</v>
      </c>
      <c r="E279" s="64" t="s">
        <v>204</v>
      </c>
      <c r="F279" s="64" t="s">
        <v>205</v>
      </c>
      <c r="G279" s="64" t="s">
        <v>206</v>
      </c>
    </row>
    <row r="280" spans="1:8" s="55" customFormat="1" ht="20.399999999999999" x14ac:dyDescent="0.2">
      <c r="A280" s="67" t="s">
        <v>207</v>
      </c>
      <c r="B280" s="67" t="s">
        <v>928</v>
      </c>
      <c r="C280" s="68" t="s">
        <v>895</v>
      </c>
      <c r="D280" s="69" t="s">
        <v>165</v>
      </c>
      <c r="E280" s="65">
        <v>12.79</v>
      </c>
      <c r="F280" s="66">
        <v>3.2</v>
      </c>
      <c r="G280" s="61">
        <f t="shared" ref="G280:G285" si="8">E280*F280</f>
        <v>40.927999999999997</v>
      </c>
    </row>
    <row r="281" spans="1:8" s="55" customFormat="1" ht="20.399999999999999" x14ac:dyDescent="0.2">
      <c r="A281" s="67" t="s">
        <v>207</v>
      </c>
      <c r="B281" s="67" t="s">
        <v>896</v>
      </c>
      <c r="C281" s="68" t="s">
        <v>897</v>
      </c>
      <c r="D281" s="69" t="s">
        <v>165</v>
      </c>
      <c r="E281" s="81">
        <v>15.63</v>
      </c>
      <c r="F281" s="66">
        <v>3.2</v>
      </c>
      <c r="G281" s="61">
        <f t="shared" si="8"/>
        <v>50.016000000000005</v>
      </c>
    </row>
    <row r="282" spans="1:8" s="55" customFormat="1" x14ac:dyDescent="0.2">
      <c r="A282" s="67" t="s">
        <v>208</v>
      </c>
      <c r="B282" s="67" t="s">
        <v>929</v>
      </c>
      <c r="C282" s="68" t="s">
        <v>930</v>
      </c>
      <c r="D282" s="69" t="s">
        <v>166</v>
      </c>
      <c r="E282" s="65">
        <v>2.5499999999999998</v>
      </c>
      <c r="F282" s="66">
        <v>7.5999999999999998E-2</v>
      </c>
      <c r="G282" s="61">
        <f t="shared" si="8"/>
        <v>0.19379999999999997</v>
      </c>
    </row>
    <row r="283" spans="1:8" s="55" customFormat="1" ht="20.399999999999999" x14ac:dyDescent="0.2">
      <c r="A283" s="67" t="s">
        <v>208</v>
      </c>
      <c r="B283" s="67" t="s">
        <v>931</v>
      </c>
      <c r="C283" s="68" t="s">
        <v>932</v>
      </c>
      <c r="D283" s="69" t="s">
        <v>166</v>
      </c>
      <c r="E283" s="65">
        <v>2.2599999999999998</v>
      </c>
      <c r="F283" s="66">
        <v>4</v>
      </c>
      <c r="G283" s="61">
        <f t="shared" si="8"/>
        <v>9.0399999999999991</v>
      </c>
      <c r="H283" s="55" t="s">
        <v>933</v>
      </c>
    </row>
    <row r="284" spans="1:8" s="55" customFormat="1" ht="20.399999999999999" x14ac:dyDescent="0.2">
      <c r="A284" s="67" t="s">
        <v>208</v>
      </c>
      <c r="B284" s="67" t="s">
        <v>934</v>
      </c>
      <c r="C284" s="68" t="s">
        <v>935</v>
      </c>
      <c r="D284" s="69" t="s">
        <v>166</v>
      </c>
      <c r="E284" s="65">
        <v>62.91</v>
      </c>
      <c r="F284" s="66">
        <v>1</v>
      </c>
      <c r="G284" s="61">
        <f t="shared" si="8"/>
        <v>62.91</v>
      </c>
    </row>
    <row r="285" spans="1:8" s="55" customFormat="1" x14ac:dyDescent="0.2">
      <c r="A285" s="67" t="s">
        <v>208</v>
      </c>
      <c r="B285" s="67" t="s">
        <v>936</v>
      </c>
      <c r="C285" s="68" t="s">
        <v>937</v>
      </c>
      <c r="D285" s="69" t="s">
        <v>166</v>
      </c>
      <c r="E285" s="65">
        <v>19.64</v>
      </c>
      <c r="F285" s="66">
        <v>1</v>
      </c>
      <c r="G285" s="61">
        <f t="shared" si="8"/>
        <v>19.64</v>
      </c>
    </row>
    <row r="286" spans="1:8" s="55" customFormat="1" ht="20.399999999999999" x14ac:dyDescent="0.2">
      <c r="A286" s="67" t="s">
        <v>208</v>
      </c>
      <c r="B286" s="67" t="s">
        <v>938</v>
      </c>
      <c r="C286" s="68" t="s">
        <v>939</v>
      </c>
      <c r="D286" s="69" t="s">
        <v>166</v>
      </c>
      <c r="E286" s="81">
        <v>561.86</v>
      </c>
      <c r="F286" s="66">
        <v>1</v>
      </c>
      <c r="G286" s="61">
        <f>E286*F286</f>
        <v>561.86</v>
      </c>
      <c r="H286" s="55" t="s">
        <v>933</v>
      </c>
    </row>
    <row r="287" spans="1:8" s="55" customFormat="1" x14ac:dyDescent="0.2">
      <c r="A287" s="71"/>
      <c r="B287" s="71"/>
      <c r="C287" s="72"/>
      <c r="D287" s="71"/>
      <c r="E287" s="71"/>
      <c r="F287" s="73" t="s">
        <v>209</v>
      </c>
      <c r="G287" s="74">
        <f>TRUNC(SUM(G280:G286),2)</f>
        <v>744.58</v>
      </c>
      <c r="H287" s="55" t="s">
        <v>210</v>
      </c>
    </row>
    <row r="288" spans="1:8" s="78" customFormat="1" x14ac:dyDescent="0.2">
      <c r="A288" s="75"/>
      <c r="B288" s="75"/>
      <c r="C288" s="76"/>
      <c r="D288" s="75"/>
      <c r="E288" s="75"/>
      <c r="F288" s="77"/>
      <c r="G288" s="77"/>
    </row>
    <row r="289" spans="1:8" s="422" customFormat="1" ht="15.6" x14ac:dyDescent="0.3">
      <c r="A289" s="741" t="s">
        <v>940</v>
      </c>
      <c r="B289" s="741"/>
      <c r="C289" s="741"/>
      <c r="D289" s="741"/>
      <c r="E289" s="741"/>
      <c r="F289" s="741"/>
      <c r="G289" s="741"/>
    </row>
    <row r="290" spans="1:8" s="55" customFormat="1" ht="11.25" customHeight="1" x14ac:dyDescent="0.2">
      <c r="A290" s="57"/>
      <c r="B290" s="57"/>
      <c r="C290" s="58" t="s">
        <v>200</v>
      </c>
      <c r="D290" s="757" t="s">
        <v>941</v>
      </c>
      <c r="E290" s="758"/>
      <c r="F290" s="758"/>
      <c r="G290" s="759"/>
    </row>
    <row r="291" spans="1:8" s="55" customFormat="1" ht="25.5" customHeight="1" x14ac:dyDescent="0.2">
      <c r="A291" s="57"/>
      <c r="B291" s="57"/>
      <c r="C291" s="58" t="s">
        <v>161</v>
      </c>
      <c r="D291" s="760" t="s">
        <v>755</v>
      </c>
      <c r="E291" s="760"/>
      <c r="F291" s="760"/>
      <c r="G291" s="760"/>
    </row>
    <row r="292" spans="1:8" s="55" customFormat="1" ht="11.25" customHeight="1" x14ac:dyDescent="0.2">
      <c r="A292" s="57"/>
      <c r="B292" s="57"/>
      <c r="C292" s="58" t="s">
        <v>162</v>
      </c>
      <c r="D292" s="59" t="s">
        <v>9</v>
      </c>
      <c r="E292" s="761" t="s">
        <v>201</v>
      </c>
      <c r="F292" s="762"/>
      <c r="G292" s="765">
        <f>G303</f>
        <v>491.35</v>
      </c>
    </row>
    <row r="293" spans="1:8" s="55" customFormat="1" x14ac:dyDescent="0.2">
      <c r="A293" s="57"/>
      <c r="B293" s="57"/>
      <c r="C293" s="58" t="s">
        <v>202</v>
      </c>
      <c r="D293" s="59">
        <v>1</v>
      </c>
      <c r="E293" s="763"/>
      <c r="F293" s="764"/>
      <c r="G293" s="766"/>
    </row>
    <row r="294" spans="1:8" s="55" customFormat="1" x14ac:dyDescent="0.2">
      <c r="A294" s="57"/>
      <c r="B294" s="57"/>
      <c r="C294" s="60"/>
      <c r="D294" s="60"/>
      <c r="E294" s="767"/>
      <c r="F294" s="767"/>
      <c r="G294" s="61"/>
    </row>
    <row r="295" spans="1:8" s="55" customFormat="1" ht="21.75" customHeight="1" x14ac:dyDescent="0.2">
      <c r="A295" s="62" t="s">
        <v>203</v>
      </c>
      <c r="B295" s="62" t="s">
        <v>163</v>
      </c>
      <c r="C295" s="63" t="s">
        <v>164</v>
      </c>
      <c r="D295" s="63" t="s">
        <v>162</v>
      </c>
      <c r="E295" s="64" t="s">
        <v>204</v>
      </c>
      <c r="F295" s="64" t="s">
        <v>205</v>
      </c>
      <c r="G295" s="64" t="s">
        <v>206</v>
      </c>
    </row>
    <row r="296" spans="1:8" s="55" customFormat="1" x14ac:dyDescent="0.2">
      <c r="A296" s="67" t="s">
        <v>207</v>
      </c>
      <c r="B296" s="67" t="s">
        <v>529</v>
      </c>
      <c r="C296" s="68" t="s">
        <v>942</v>
      </c>
      <c r="D296" s="69" t="s">
        <v>165</v>
      </c>
      <c r="E296" s="65">
        <v>14.97</v>
      </c>
      <c r="F296" s="66">
        <v>1.49</v>
      </c>
      <c r="G296" s="61">
        <f t="shared" ref="G296:G302" si="9">E296*F296</f>
        <v>22.305300000000003</v>
      </c>
    </row>
    <row r="297" spans="1:8" s="55" customFormat="1" x14ac:dyDescent="0.2">
      <c r="A297" s="67" t="s">
        <v>207</v>
      </c>
      <c r="B297" s="67" t="s">
        <v>478</v>
      </c>
      <c r="C297" s="68" t="s">
        <v>788</v>
      </c>
      <c r="D297" s="69" t="s">
        <v>165</v>
      </c>
      <c r="E297" s="65">
        <v>12.82</v>
      </c>
      <c r="F297" s="66">
        <v>0.98</v>
      </c>
      <c r="G297" s="61">
        <f t="shared" si="9"/>
        <v>12.563599999999999</v>
      </c>
    </row>
    <row r="298" spans="1:8" s="55" customFormat="1" x14ac:dyDescent="0.2">
      <c r="A298" s="67" t="s">
        <v>208</v>
      </c>
      <c r="B298" s="67" t="s">
        <v>519</v>
      </c>
      <c r="C298" s="68" t="s">
        <v>943</v>
      </c>
      <c r="D298" s="69" t="s">
        <v>791</v>
      </c>
      <c r="E298" s="65">
        <v>33.74</v>
      </c>
      <c r="F298" s="66">
        <v>0.52280000000000004</v>
      </c>
      <c r="G298" s="61">
        <f t="shared" si="9"/>
        <v>17.639272000000002</v>
      </c>
    </row>
    <row r="299" spans="1:8" s="55" customFormat="1" ht="20.399999999999999" x14ac:dyDescent="0.2">
      <c r="A299" s="67" t="s">
        <v>208</v>
      </c>
      <c r="B299" s="67" t="s">
        <v>521</v>
      </c>
      <c r="C299" s="68" t="s">
        <v>944</v>
      </c>
      <c r="D299" s="69" t="s">
        <v>166</v>
      </c>
      <c r="E299" s="65">
        <v>0.8</v>
      </c>
      <c r="F299" s="66">
        <v>6</v>
      </c>
      <c r="G299" s="61">
        <f t="shared" si="9"/>
        <v>4.8000000000000007</v>
      </c>
    </row>
    <row r="300" spans="1:8" s="55" customFormat="1" x14ac:dyDescent="0.2">
      <c r="A300" s="67" t="s">
        <v>208</v>
      </c>
      <c r="B300" s="67" t="s">
        <v>523</v>
      </c>
      <c r="C300" s="68" t="s">
        <v>945</v>
      </c>
      <c r="D300" s="69" t="s">
        <v>801</v>
      </c>
      <c r="E300" s="65">
        <v>374.7</v>
      </c>
      <c r="F300" s="66">
        <v>1.0049999999999999</v>
      </c>
      <c r="G300" s="61">
        <f t="shared" si="9"/>
        <v>376.57349999999997</v>
      </c>
    </row>
    <row r="301" spans="1:8" s="55" customFormat="1" x14ac:dyDescent="0.2">
      <c r="A301" s="67" t="s">
        <v>208</v>
      </c>
      <c r="B301" s="67" t="s">
        <v>525</v>
      </c>
      <c r="C301" s="68" t="s">
        <v>925</v>
      </c>
      <c r="D301" s="69" t="s">
        <v>791</v>
      </c>
      <c r="E301" s="65">
        <v>38.03</v>
      </c>
      <c r="F301" s="66">
        <v>3.5099999999999999E-2</v>
      </c>
      <c r="G301" s="61">
        <f t="shared" si="9"/>
        <v>1.3348530000000001</v>
      </c>
    </row>
    <row r="302" spans="1:8" s="55" customFormat="1" ht="20.399999999999999" x14ac:dyDescent="0.2">
      <c r="A302" s="67" t="s">
        <v>208</v>
      </c>
      <c r="B302" s="67" t="s">
        <v>527</v>
      </c>
      <c r="C302" s="68" t="s">
        <v>946</v>
      </c>
      <c r="D302" s="69" t="s">
        <v>166</v>
      </c>
      <c r="E302" s="65">
        <v>28.07</v>
      </c>
      <c r="F302" s="66">
        <v>2</v>
      </c>
      <c r="G302" s="61">
        <f t="shared" si="9"/>
        <v>56.14</v>
      </c>
    </row>
    <row r="303" spans="1:8" s="55" customFormat="1" x14ac:dyDescent="0.2">
      <c r="A303" s="71"/>
      <c r="B303" s="71"/>
      <c r="C303" s="72"/>
      <c r="D303" s="71"/>
      <c r="E303" s="71"/>
      <c r="F303" s="73" t="s">
        <v>209</v>
      </c>
      <c r="G303" s="74">
        <f>TRUNC(SUM(G296:G302),2)</f>
        <v>491.35</v>
      </c>
      <c r="H303" s="55" t="s">
        <v>210</v>
      </c>
    </row>
    <row r="304" spans="1:8" s="78" customFormat="1" x14ac:dyDescent="0.2">
      <c r="A304" s="75"/>
      <c r="B304" s="75"/>
      <c r="C304" s="76"/>
      <c r="D304" s="75"/>
      <c r="E304" s="75"/>
      <c r="F304" s="77"/>
      <c r="G304" s="77"/>
    </row>
    <row r="305" spans="1:7" s="422" customFormat="1" ht="15.6" x14ac:dyDescent="0.3">
      <c r="A305" s="741" t="s">
        <v>947</v>
      </c>
      <c r="B305" s="741"/>
      <c r="C305" s="741"/>
      <c r="D305" s="741"/>
      <c r="E305" s="741"/>
      <c r="F305" s="741"/>
      <c r="G305" s="741"/>
    </row>
    <row r="306" spans="1:7" s="55" customFormat="1" ht="11.25" customHeight="1" x14ac:dyDescent="0.2">
      <c r="A306" s="57"/>
      <c r="B306" s="57"/>
      <c r="C306" s="58" t="s">
        <v>200</v>
      </c>
      <c r="D306" s="757" t="s">
        <v>948</v>
      </c>
      <c r="E306" s="758"/>
      <c r="F306" s="758"/>
      <c r="G306" s="759"/>
    </row>
    <row r="307" spans="1:7" s="55" customFormat="1" ht="21.75" customHeight="1" x14ac:dyDescent="0.2">
      <c r="A307" s="57"/>
      <c r="B307" s="57"/>
      <c r="C307" s="58" t="s">
        <v>161</v>
      </c>
      <c r="D307" s="760" t="s">
        <v>754</v>
      </c>
      <c r="E307" s="760"/>
      <c r="F307" s="760"/>
      <c r="G307" s="760"/>
    </row>
    <row r="308" spans="1:7" s="55" customFormat="1" ht="11.25" customHeight="1" x14ac:dyDescent="0.2">
      <c r="A308" s="57"/>
      <c r="B308" s="57"/>
      <c r="C308" s="58" t="s">
        <v>162</v>
      </c>
      <c r="D308" s="59" t="s">
        <v>9</v>
      </c>
      <c r="E308" s="761" t="s">
        <v>201</v>
      </c>
      <c r="F308" s="762"/>
      <c r="G308" s="765">
        <f>G325</f>
        <v>1167.23</v>
      </c>
    </row>
    <row r="309" spans="1:7" s="55" customFormat="1" x14ac:dyDescent="0.2">
      <c r="A309" s="57"/>
      <c r="B309" s="57"/>
      <c r="C309" s="58" t="s">
        <v>202</v>
      </c>
      <c r="D309" s="59">
        <v>1</v>
      </c>
      <c r="E309" s="763"/>
      <c r="F309" s="764"/>
      <c r="G309" s="766"/>
    </row>
    <row r="310" spans="1:7" s="55" customFormat="1" x14ac:dyDescent="0.2">
      <c r="A310" s="57"/>
      <c r="B310" s="57"/>
      <c r="C310" s="60"/>
      <c r="D310" s="60"/>
      <c r="E310" s="767"/>
      <c r="F310" s="767"/>
      <c r="G310" s="61"/>
    </row>
    <row r="311" spans="1:7" s="55" customFormat="1" ht="21.75" customHeight="1" x14ac:dyDescent="0.2">
      <c r="A311" s="62" t="s">
        <v>203</v>
      </c>
      <c r="B311" s="62" t="s">
        <v>163</v>
      </c>
      <c r="C311" s="63" t="s">
        <v>164</v>
      </c>
      <c r="D311" s="63" t="s">
        <v>162</v>
      </c>
      <c r="E311" s="64" t="s">
        <v>204</v>
      </c>
      <c r="F311" s="64" t="s">
        <v>205</v>
      </c>
      <c r="G311" s="64" t="s">
        <v>206</v>
      </c>
    </row>
    <row r="312" spans="1:7" s="55" customFormat="1" ht="20.399999999999999" x14ac:dyDescent="0.2">
      <c r="A312" s="67" t="s">
        <v>207</v>
      </c>
      <c r="B312" s="67" t="s">
        <v>928</v>
      </c>
      <c r="C312" s="68" t="s">
        <v>895</v>
      </c>
      <c r="D312" s="69" t="s">
        <v>165</v>
      </c>
      <c r="E312" s="65">
        <v>12.79</v>
      </c>
      <c r="F312" s="66">
        <v>7.7</v>
      </c>
      <c r="G312" s="61">
        <f t="shared" ref="G312:G324" si="10">E312*F312</f>
        <v>98.48299999999999</v>
      </c>
    </row>
    <row r="313" spans="1:7" s="55" customFormat="1" ht="20.399999999999999" x14ac:dyDescent="0.2">
      <c r="A313" s="67" t="s">
        <v>207</v>
      </c>
      <c r="B313" s="67" t="s">
        <v>896</v>
      </c>
      <c r="C313" s="68" t="s">
        <v>897</v>
      </c>
      <c r="D313" s="69" t="s">
        <v>165</v>
      </c>
      <c r="E313" s="65">
        <v>15.63</v>
      </c>
      <c r="F313" s="66">
        <v>7.7</v>
      </c>
      <c r="G313" s="61">
        <f t="shared" si="10"/>
        <v>120.35100000000001</v>
      </c>
    </row>
    <row r="314" spans="1:7" s="55" customFormat="1" ht="20.399999999999999" x14ac:dyDescent="0.2">
      <c r="A314" s="67" t="s">
        <v>208</v>
      </c>
      <c r="B314" s="67" t="s">
        <v>949</v>
      </c>
      <c r="C314" s="68" t="s">
        <v>950</v>
      </c>
      <c r="D314" s="69" t="s">
        <v>166</v>
      </c>
      <c r="E314" s="65">
        <v>9.61</v>
      </c>
      <c r="F314" s="66">
        <v>1</v>
      </c>
      <c r="G314" s="61">
        <f t="shared" si="10"/>
        <v>9.61</v>
      </c>
    </row>
    <row r="315" spans="1:7" s="55" customFormat="1" ht="20.399999999999999" x14ac:dyDescent="0.2">
      <c r="A315" s="67" t="s">
        <v>208</v>
      </c>
      <c r="B315" s="67" t="s">
        <v>951</v>
      </c>
      <c r="C315" s="68" t="s">
        <v>952</v>
      </c>
      <c r="D315" s="69" t="s">
        <v>166</v>
      </c>
      <c r="E315" s="65">
        <v>16.22</v>
      </c>
      <c r="F315" s="66">
        <v>2</v>
      </c>
      <c r="G315" s="61">
        <f t="shared" si="10"/>
        <v>32.44</v>
      </c>
    </row>
    <row r="316" spans="1:7" s="55" customFormat="1" ht="20.399999999999999" x14ac:dyDescent="0.2">
      <c r="A316" s="67" t="s">
        <v>208</v>
      </c>
      <c r="B316" s="67" t="s">
        <v>953</v>
      </c>
      <c r="C316" s="68" t="s">
        <v>954</v>
      </c>
      <c r="D316" s="69" t="s">
        <v>166</v>
      </c>
      <c r="E316" s="65">
        <v>18.12</v>
      </c>
      <c r="F316" s="66">
        <v>1</v>
      </c>
      <c r="G316" s="61">
        <f t="shared" si="10"/>
        <v>18.12</v>
      </c>
    </row>
    <row r="317" spans="1:7" s="55" customFormat="1" x14ac:dyDescent="0.2">
      <c r="A317" s="67" t="s">
        <v>208</v>
      </c>
      <c r="B317" s="67" t="s">
        <v>955</v>
      </c>
      <c r="C317" s="68" t="s">
        <v>956</v>
      </c>
      <c r="D317" s="69" t="s">
        <v>166</v>
      </c>
      <c r="E317" s="65">
        <v>5</v>
      </c>
      <c r="F317" s="66">
        <v>0.4</v>
      </c>
      <c r="G317" s="61">
        <f t="shared" si="10"/>
        <v>2</v>
      </c>
    </row>
    <row r="318" spans="1:7" s="55" customFormat="1" x14ac:dyDescent="0.2">
      <c r="A318" s="67" t="s">
        <v>208</v>
      </c>
      <c r="B318" s="67" t="s">
        <v>929</v>
      </c>
      <c r="C318" s="68" t="s">
        <v>930</v>
      </c>
      <c r="D318" s="69" t="s">
        <v>166</v>
      </c>
      <c r="E318" s="65">
        <v>2.5499999999999998</v>
      </c>
      <c r="F318" s="66">
        <v>0.3</v>
      </c>
      <c r="G318" s="61">
        <f t="shared" si="10"/>
        <v>0.7649999999999999</v>
      </c>
    </row>
    <row r="319" spans="1:7" s="55" customFormat="1" ht="20.399999999999999" x14ac:dyDescent="0.2">
      <c r="A319" s="67" t="s">
        <v>208</v>
      </c>
      <c r="B319" s="67" t="s">
        <v>957</v>
      </c>
      <c r="C319" s="68" t="s">
        <v>958</v>
      </c>
      <c r="D319" s="69" t="s">
        <v>166</v>
      </c>
      <c r="E319" s="65">
        <v>1.64</v>
      </c>
      <c r="F319" s="66">
        <v>1</v>
      </c>
      <c r="G319" s="61">
        <f t="shared" si="10"/>
        <v>1.64</v>
      </c>
    </row>
    <row r="320" spans="1:7" s="55" customFormat="1" ht="20.399999999999999" x14ac:dyDescent="0.2">
      <c r="A320" s="67" t="s">
        <v>208</v>
      </c>
      <c r="B320" s="67" t="s">
        <v>959</v>
      </c>
      <c r="C320" s="68" t="s">
        <v>960</v>
      </c>
      <c r="D320" s="69" t="s">
        <v>166</v>
      </c>
      <c r="E320" s="65">
        <v>2.63</v>
      </c>
      <c r="F320" s="66">
        <v>1</v>
      </c>
      <c r="G320" s="61">
        <f t="shared" si="10"/>
        <v>2.63</v>
      </c>
    </row>
    <row r="321" spans="1:8" s="55" customFormat="1" x14ac:dyDescent="0.2">
      <c r="A321" s="67" t="s">
        <v>208</v>
      </c>
      <c r="B321" s="67" t="s">
        <v>961</v>
      </c>
      <c r="C321" s="68" t="s">
        <v>962</v>
      </c>
      <c r="D321" s="69" t="s">
        <v>796</v>
      </c>
      <c r="E321" s="65">
        <v>2.76</v>
      </c>
      <c r="F321" s="66">
        <v>1.5</v>
      </c>
      <c r="G321" s="61">
        <f t="shared" si="10"/>
        <v>4.1399999999999997</v>
      </c>
    </row>
    <row r="322" spans="1:8" s="55" customFormat="1" x14ac:dyDescent="0.2">
      <c r="A322" s="67" t="s">
        <v>208</v>
      </c>
      <c r="B322" s="67" t="s">
        <v>963</v>
      </c>
      <c r="C322" s="68" t="s">
        <v>964</v>
      </c>
      <c r="D322" s="69" t="s">
        <v>796</v>
      </c>
      <c r="E322" s="65">
        <v>5.92</v>
      </c>
      <c r="F322" s="66">
        <v>2</v>
      </c>
      <c r="G322" s="61">
        <f t="shared" si="10"/>
        <v>11.84</v>
      </c>
    </row>
    <row r="323" spans="1:8" s="55" customFormat="1" ht="20.399999999999999" x14ac:dyDescent="0.2">
      <c r="A323" s="67" t="s">
        <v>208</v>
      </c>
      <c r="B323" s="67" t="s">
        <v>965</v>
      </c>
      <c r="C323" s="68" t="s">
        <v>966</v>
      </c>
      <c r="D323" s="69" t="s">
        <v>166</v>
      </c>
      <c r="E323" s="65">
        <v>25.92</v>
      </c>
      <c r="F323" s="66">
        <v>1</v>
      </c>
      <c r="G323" s="61">
        <f t="shared" si="10"/>
        <v>25.92</v>
      </c>
    </row>
    <row r="324" spans="1:8" s="55" customFormat="1" x14ac:dyDescent="0.2">
      <c r="A324" s="67" t="s">
        <v>208</v>
      </c>
      <c r="B324" s="67" t="s">
        <v>967</v>
      </c>
      <c r="C324" s="68" t="s">
        <v>968</v>
      </c>
      <c r="D324" s="69" t="s">
        <v>166</v>
      </c>
      <c r="E324" s="65">
        <v>839.3</v>
      </c>
      <c r="F324" s="66">
        <v>1</v>
      </c>
      <c r="G324" s="61">
        <f t="shared" si="10"/>
        <v>839.3</v>
      </c>
      <c r="H324" s="55" t="s">
        <v>969</v>
      </c>
    </row>
    <row r="325" spans="1:8" s="55" customFormat="1" x14ac:dyDescent="0.2">
      <c r="A325" s="71"/>
      <c r="B325" s="71"/>
      <c r="C325" s="72"/>
      <c r="D325" s="71"/>
      <c r="E325" s="71"/>
      <c r="F325" s="73" t="s">
        <v>209</v>
      </c>
      <c r="G325" s="74">
        <f>TRUNC(SUM(G312:G324),2)</f>
        <v>1167.23</v>
      </c>
      <c r="H325" s="55" t="s">
        <v>210</v>
      </c>
    </row>
    <row r="326" spans="1:8" s="78" customFormat="1" x14ac:dyDescent="0.2">
      <c r="A326" s="75"/>
      <c r="B326" s="75"/>
      <c r="C326" s="76"/>
      <c r="D326" s="75"/>
      <c r="E326" s="75"/>
      <c r="F326" s="77"/>
      <c r="G326" s="77"/>
    </row>
    <row r="327" spans="1:8" s="55" customFormat="1" ht="15.6" x14ac:dyDescent="0.3">
      <c r="A327" s="741" t="s">
        <v>970</v>
      </c>
      <c r="B327" s="741"/>
      <c r="C327" s="741"/>
      <c r="D327" s="741"/>
      <c r="E327" s="741"/>
      <c r="F327" s="741"/>
      <c r="G327" s="741"/>
    </row>
    <row r="328" spans="1:8" s="55" customFormat="1" ht="11.25" customHeight="1" x14ac:dyDescent="0.2">
      <c r="A328" s="57"/>
      <c r="B328" s="57"/>
      <c r="C328" s="58" t="s">
        <v>200</v>
      </c>
      <c r="D328" s="757" t="s">
        <v>971</v>
      </c>
      <c r="E328" s="758"/>
      <c r="F328" s="758"/>
      <c r="G328" s="759"/>
    </row>
    <row r="329" spans="1:8" s="55" customFormat="1" ht="42" customHeight="1" x14ac:dyDescent="0.2">
      <c r="A329" s="57"/>
      <c r="B329" s="57"/>
      <c r="C329" s="58" t="s">
        <v>161</v>
      </c>
      <c r="D329" s="760" t="s">
        <v>752</v>
      </c>
      <c r="E329" s="760"/>
      <c r="F329" s="760"/>
      <c r="G329" s="760"/>
    </row>
    <row r="330" spans="1:8" s="55" customFormat="1" ht="11.25" customHeight="1" x14ac:dyDescent="0.2">
      <c r="A330" s="57"/>
      <c r="B330" s="57"/>
      <c r="C330" s="58" t="s">
        <v>162</v>
      </c>
      <c r="D330" s="59" t="s">
        <v>109</v>
      </c>
      <c r="E330" s="761" t="s">
        <v>201</v>
      </c>
      <c r="F330" s="762"/>
      <c r="G330" s="765">
        <f>G338</f>
        <v>241.63</v>
      </c>
    </row>
    <row r="331" spans="1:8" s="55" customFormat="1" x14ac:dyDescent="0.2">
      <c r="A331" s="57"/>
      <c r="B331" s="57"/>
      <c r="C331" s="58" t="s">
        <v>202</v>
      </c>
      <c r="D331" s="59">
        <v>1</v>
      </c>
      <c r="E331" s="763"/>
      <c r="F331" s="764"/>
      <c r="G331" s="766"/>
    </row>
    <row r="332" spans="1:8" s="55" customFormat="1" x14ac:dyDescent="0.2">
      <c r="A332" s="57"/>
      <c r="B332" s="57"/>
      <c r="C332" s="60"/>
      <c r="D332" s="60"/>
      <c r="E332" s="767"/>
      <c r="F332" s="767"/>
      <c r="G332" s="61"/>
    </row>
    <row r="333" spans="1:8" s="55" customFormat="1" ht="21.75" customHeight="1" x14ac:dyDescent="0.2">
      <c r="A333" s="62" t="s">
        <v>203</v>
      </c>
      <c r="B333" s="62" t="s">
        <v>163</v>
      </c>
      <c r="C333" s="63" t="s">
        <v>164</v>
      </c>
      <c r="D333" s="63" t="s">
        <v>162</v>
      </c>
      <c r="E333" s="64" t="s">
        <v>204</v>
      </c>
      <c r="F333" s="64" t="s">
        <v>205</v>
      </c>
      <c r="G333" s="64" t="s">
        <v>206</v>
      </c>
    </row>
    <row r="334" spans="1:8" s="55" customFormat="1" x14ac:dyDescent="0.2">
      <c r="A334" s="67" t="s">
        <v>207</v>
      </c>
      <c r="B334" s="67" t="s">
        <v>786</v>
      </c>
      <c r="C334" s="68" t="s">
        <v>787</v>
      </c>
      <c r="D334" s="69" t="s">
        <v>165</v>
      </c>
      <c r="E334" s="65">
        <v>15.63</v>
      </c>
      <c r="F334" s="66">
        <f>12/60</f>
        <v>0.2</v>
      </c>
      <c r="G334" s="61">
        <f>E334*F334</f>
        <v>3.1260000000000003</v>
      </c>
    </row>
    <row r="335" spans="1:8" s="55" customFormat="1" x14ac:dyDescent="0.2">
      <c r="A335" s="67" t="s">
        <v>207</v>
      </c>
      <c r="B335" s="67" t="s">
        <v>478</v>
      </c>
      <c r="C335" s="68" t="s">
        <v>788</v>
      </c>
      <c r="D335" s="69" t="s">
        <v>165</v>
      </c>
      <c r="E335" s="65">
        <v>12.82</v>
      </c>
      <c r="F335" s="66">
        <f>12/60</f>
        <v>0.2</v>
      </c>
      <c r="G335" s="61">
        <f>E335*F335</f>
        <v>2.5640000000000001</v>
      </c>
    </row>
    <row r="336" spans="1:8" s="55" customFormat="1" ht="20.399999999999999" x14ac:dyDescent="0.2">
      <c r="A336" s="67" t="s">
        <v>208</v>
      </c>
      <c r="B336" s="67" t="s">
        <v>972</v>
      </c>
      <c r="C336" s="68" t="s">
        <v>973</v>
      </c>
      <c r="D336" s="69" t="s">
        <v>166</v>
      </c>
      <c r="E336" s="65">
        <v>233</v>
      </c>
      <c r="F336" s="66">
        <v>1</v>
      </c>
      <c r="G336" s="61">
        <f>E336*F336</f>
        <v>233</v>
      </c>
    </row>
    <row r="337" spans="1:8" s="55" customFormat="1" ht="20.399999999999999" x14ac:dyDescent="0.2">
      <c r="A337" s="67" t="s">
        <v>208</v>
      </c>
      <c r="B337" s="413">
        <v>4378</v>
      </c>
      <c r="C337" s="414" t="s">
        <v>974</v>
      </c>
      <c r="D337" s="69" t="s">
        <v>166</v>
      </c>
      <c r="E337" s="65">
        <v>0.49</v>
      </c>
      <c r="F337" s="66">
        <f>3*2</f>
        <v>6</v>
      </c>
      <c r="G337" s="61">
        <f>E337*F337</f>
        <v>2.94</v>
      </c>
    </row>
    <row r="338" spans="1:8" s="55" customFormat="1" x14ac:dyDescent="0.2">
      <c r="A338" s="71"/>
      <c r="B338" s="71"/>
      <c r="C338" s="72"/>
      <c r="D338" s="71"/>
      <c r="E338" s="71"/>
      <c r="F338" s="73" t="s">
        <v>209</v>
      </c>
      <c r="G338" s="74">
        <f>TRUNC(SUM(G334:G337),2)</f>
        <v>241.63</v>
      </c>
      <c r="H338" s="55" t="s">
        <v>210</v>
      </c>
    </row>
    <row r="339" spans="1:8" s="78" customFormat="1" x14ac:dyDescent="0.2">
      <c r="A339" s="75"/>
      <c r="B339" s="75"/>
      <c r="C339" s="76"/>
      <c r="D339" s="75"/>
      <c r="E339" s="75"/>
      <c r="F339" s="77"/>
      <c r="G339" s="77"/>
    </row>
    <row r="340" spans="1:8" ht="15.6" x14ac:dyDescent="0.3">
      <c r="A340" s="741" t="s">
        <v>975</v>
      </c>
      <c r="B340" s="741"/>
      <c r="C340" s="741"/>
      <c r="D340" s="741"/>
      <c r="E340" s="741"/>
      <c r="F340" s="741"/>
      <c r="G340" s="741"/>
      <c r="H340" s="55" t="s">
        <v>976</v>
      </c>
    </row>
    <row r="341" spans="1:8" ht="11.25" customHeight="1" x14ac:dyDescent="0.2">
      <c r="A341" s="57"/>
      <c r="B341" s="57"/>
      <c r="C341" s="58" t="s">
        <v>200</v>
      </c>
      <c r="D341" s="757" t="s">
        <v>977</v>
      </c>
      <c r="E341" s="758"/>
      <c r="F341" s="758"/>
      <c r="G341" s="759"/>
      <c r="H341" s="55" t="s">
        <v>978</v>
      </c>
    </row>
    <row r="342" spans="1:8" s="55" customFormat="1" ht="66.75" customHeight="1" x14ac:dyDescent="0.2">
      <c r="A342" s="57"/>
      <c r="B342" s="57"/>
      <c r="C342" s="58" t="s">
        <v>161</v>
      </c>
      <c r="D342" s="760" t="s">
        <v>772</v>
      </c>
      <c r="E342" s="760"/>
      <c r="F342" s="760"/>
      <c r="G342" s="760"/>
    </row>
    <row r="343" spans="1:8" s="55" customFormat="1" ht="11.25" customHeight="1" x14ac:dyDescent="0.2">
      <c r="A343" s="57"/>
      <c r="B343" s="57"/>
      <c r="C343" s="58" t="s">
        <v>162</v>
      </c>
      <c r="D343" s="59" t="s">
        <v>109</v>
      </c>
      <c r="E343" s="761" t="s">
        <v>201</v>
      </c>
      <c r="F343" s="762"/>
      <c r="G343" s="765">
        <f>G352</f>
        <v>68</v>
      </c>
      <c r="H343" s="421" t="s">
        <v>821</v>
      </c>
    </row>
    <row r="344" spans="1:8" s="55" customFormat="1" x14ac:dyDescent="0.2">
      <c r="A344" s="57"/>
      <c r="B344" s="57"/>
      <c r="C344" s="58" t="s">
        <v>202</v>
      </c>
      <c r="D344" s="59">
        <v>1</v>
      </c>
      <c r="E344" s="763"/>
      <c r="F344" s="764"/>
      <c r="G344" s="766"/>
      <c r="H344" s="421">
        <f>57.52+9.74</f>
        <v>67.260000000000005</v>
      </c>
    </row>
    <row r="345" spans="1:8" s="55" customFormat="1" x14ac:dyDescent="0.2">
      <c r="A345" s="57"/>
      <c r="B345" s="57"/>
      <c r="C345" s="60"/>
      <c r="D345" s="60"/>
      <c r="E345" s="767"/>
      <c r="F345" s="767"/>
      <c r="G345" s="61"/>
    </row>
    <row r="346" spans="1:8" s="55" customFormat="1" ht="21.75" customHeight="1" x14ac:dyDescent="0.2">
      <c r="A346" s="62" t="s">
        <v>203</v>
      </c>
      <c r="B346" s="62" t="s">
        <v>163</v>
      </c>
      <c r="C346" s="63" t="s">
        <v>164</v>
      </c>
      <c r="D346" s="63" t="s">
        <v>162</v>
      </c>
      <c r="E346" s="64" t="s">
        <v>204</v>
      </c>
      <c r="F346" s="64" t="s">
        <v>205</v>
      </c>
      <c r="G346" s="64" t="s">
        <v>206</v>
      </c>
    </row>
    <row r="347" spans="1:8" s="55" customFormat="1" x14ac:dyDescent="0.2">
      <c r="A347" s="67" t="s">
        <v>207</v>
      </c>
      <c r="B347" s="67" t="s">
        <v>497</v>
      </c>
      <c r="C347" s="68" t="s">
        <v>979</v>
      </c>
      <c r="D347" s="69" t="s">
        <v>165</v>
      </c>
      <c r="E347" s="65">
        <v>14.59</v>
      </c>
      <c r="F347" s="66">
        <f>0.72+0.23</f>
        <v>0.95</v>
      </c>
      <c r="G347" s="61">
        <f>E347*F347</f>
        <v>13.8605</v>
      </c>
      <c r="H347" s="55" t="s">
        <v>980</v>
      </c>
    </row>
    <row r="348" spans="1:8" s="55" customFormat="1" x14ac:dyDescent="0.2">
      <c r="A348" s="67" t="s">
        <v>207</v>
      </c>
      <c r="B348" s="67" t="s">
        <v>478</v>
      </c>
      <c r="C348" s="68" t="s">
        <v>788</v>
      </c>
      <c r="D348" s="69" t="s">
        <v>165</v>
      </c>
      <c r="E348" s="65">
        <v>12.82</v>
      </c>
      <c r="F348" s="66">
        <f>0.72+0.23</f>
        <v>0.95</v>
      </c>
      <c r="G348" s="61">
        <f>E348*F348</f>
        <v>12.179</v>
      </c>
      <c r="H348" s="55" t="s">
        <v>825</v>
      </c>
    </row>
    <row r="349" spans="1:8" s="55" customFormat="1" ht="30.6" x14ac:dyDescent="0.2">
      <c r="A349" s="79" t="s">
        <v>117</v>
      </c>
      <c r="B349" s="79" t="s">
        <v>981</v>
      </c>
      <c r="C349" s="80" t="s">
        <v>982</v>
      </c>
      <c r="D349" s="69" t="s">
        <v>467</v>
      </c>
      <c r="E349" s="81">
        <f>[14]COTACOES!F120</f>
        <v>32.46</v>
      </c>
      <c r="F349" s="66">
        <v>1.1000000000000001</v>
      </c>
      <c r="G349" s="70">
        <f>E349*F349</f>
        <v>35.706000000000003</v>
      </c>
      <c r="H349" s="55" t="s">
        <v>983</v>
      </c>
    </row>
    <row r="350" spans="1:8" s="55" customFormat="1" x14ac:dyDescent="0.2">
      <c r="A350" s="67" t="s">
        <v>208</v>
      </c>
      <c r="B350" s="413">
        <v>1381</v>
      </c>
      <c r="C350" s="414" t="s">
        <v>984</v>
      </c>
      <c r="D350" s="69" t="s">
        <v>791</v>
      </c>
      <c r="E350" s="65">
        <v>0.43</v>
      </c>
      <c r="F350" s="66">
        <v>4</v>
      </c>
      <c r="G350" s="61">
        <f>E350*F350</f>
        <v>1.72</v>
      </c>
      <c r="H350" s="55" t="s">
        <v>985</v>
      </c>
    </row>
    <row r="351" spans="1:8" s="55" customFormat="1" x14ac:dyDescent="0.2">
      <c r="A351" s="67" t="s">
        <v>208</v>
      </c>
      <c r="B351" s="67" t="s">
        <v>986</v>
      </c>
      <c r="C351" s="68" t="s">
        <v>987</v>
      </c>
      <c r="D351" s="69" t="s">
        <v>791</v>
      </c>
      <c r="E351" s="65">
        <v>2.75</v>
      </c>
      <c r="F351" s="66">
        <v>1.6519999999999999</v>
      </c>
      <c r="G351" s="61">
        <f>E351*F351</f>
        <v>4.5430000000000001</v>
      </c>
      <c r="H351" s="55" t="s">
        <v>988</v>
      </c>
    </row>
    <row r="352" spans="1:8" s="55" customFormat="1" x14ac:dyDescent="0.2">
      <c r="A352" s="71"/>
      <c r="B352" s="71"/>
      <c r="C352" s="72"/>
      <c r="D352" s="71"/>
      <c r="E352" s="71"/>
      <c r="F352" s="73" t="s">
        <v>209</v>
      </c>
      <c r="G352" s="74">
        <f>TRUNC(SUM(G347:G351),2)</f>
        <v>68</v>
      </c>
      <c r="H352" s="55" t="s">
        <v>210</v>
      </c>
    </row>
    <row r="353" spans="1:8" s="78" customFormat="1" x14ac:dyDescent="0.2">
      <c r="A353" s="75"/>
      <c r="B353" s="75"/>
      <c r="C353" s="76"/>
      <c r="D353" s="75"/>
      <c r="E353" s="75"/>
      <c r="F353" s="77"/>
      <c r="G353" s="77"/>
    </row>
    <row r="354" spans="1:8" s="55" customFormat="1" ht="15.6" x14ac:dyDescent="0.3">
      <c r="A354" s="741" t="s">
        <v>989</v>
      </c>
      <c r="B354" s="741"/>
      <c r="C354" s="741"/>
      <c r="D354" s="741"/>
      <c r="E354" s="741"/>
      <c r="F354" s="741"/>
      <c r="G354" s="741"/>
    </row>
    <row r="355" spans="1:8" s="55" customFormat="1" ht="11.25" customHeight="1" x14ac:dyDescent="0.2">
      <c r="A355" s="57"/>
      <c r="B355" s="57"/>
      <c r="C355" s="58" t="s">
        <v>200</v>
      </c>
      <c r="D355" s="757" t="s">
        <v>990</v>
      </c>
      <c r="E355" s="758"/>
      <c r="F355" s="758"/>
      <c r="G355" s="759"/>
    </row>
    <row r="356" spans="1:8" s="55" customFormat="1" ht="34.5" customHeight="1" x14ac:dyDescent="0.2">
      <c r="A356" s="57"/>
      <c r="B356" s="57"/>
      <c r="C356" s="58" t="s">
        <v>161</v>
      </c>
      <c r="D356" s="760" t="s">
        <v>771</v>
      </c>
      <c r="E356" s="760"/>
      <c r="F356" s="760"/>
      <c r="G356" s="760"/>
    </row>
    <row r="357" spans="1:8" s="55" customFormat="1" ht="11.25" customHeight="1" x14ac:dyDescent="0.2">
      <c r="A357" s="57"/>
      <c r="B357" s="57"/>
      <c r="C357" s="58" t="s">
        <v>162</v>
      </c>
      <c r="D357" s="59" t="s">
        <v>9</v>
      </c>
      <c r="E357" s="761" t="s">
        <v>201</v>
      </c>
      <c r="F357" s="762"/>
      <c r="G357" s="765">
        <f>G366</f>
        <v>148.07</v>
      </c>
    </row>
    <row r="358" spans="1:8" s="55" customFormat="1" x14ac:dyDescent="0.2">
      <c r="A358" s="57"/>
      <c r="B358" s="57"/>
      <c r="C358" s="58" t="s">
        <v>202</v>
      </c>
      <c r="D358" s="59">
        <v>1</v>
      </c>
      <c r="E358" s="763"/>
      <c r="F358" s="764"/>
      <c r="G358" s="766"/>
    </row>
    <row r="359" spans="1:8" s="55" customFormat="1" x14ac:dyDescent="0.2">
      <c r="A359" s="57"/>
      <c r="B359" s="57"/>
      <c r="C359" s="60"/>
      <c r="D359" s="60"/>
      <c r="E359" s="767"/>
      <c r="F359" s="767"/>
      <c r="G359" s="61"/>
    </row>
    <row r="360" spans="1:8" s="55" customFormat="1" ht="21.75" customHeight="1" x14ac:dyDescent="0.2">
      <c r="A360" s="62" t="s">
        <v>203</v>
      </c>
      <c r="B360" s="62" t="s">
        <v>163</v>
      </c>
      <c r="C360" s="63" t="s">
        <v>164</v>
      </c>
      <c r="D360" s="63" t="s">
        <v>162</v>
      </c>
      <c r="E360" s="64" t="s">
        <v>204</v>
      </c>
      <c r="F360" s="64" t="s">
        <v>205</v>
      </c>
      <c r="G360" s="64" t="s">
        <v>206</v>
      </c>
    </row>
    <row r="361" spans="1:8" s="55" customFormat="1" x14ac:dyDescent="0.2">
      <c r="A361" s="67" t="s">
        <v>207</v>
      </c>
      <c r="B361" s="67" t="s">
        <v>991</v>
      </c>
      <c r="C361" s="68" t="s">
        <v>823</v>
      </c>
      <c r="D361" s="69" t="s">
        <v>165</v>
      </c>
      <c r="E361" s="65">
        <v>19.239999999999998</v>
      </c>
      <c r="F361" s="66">
        <v>1</v>
      </c>
      <c r="G361" s="61">
        <f>E361*F361</f>
        <v>19.239999999999998</v>
      </c>
    </row>
    <row r="362" spans="1:8" s="55" customFormat="1" x14ac:dyDescent="0.2">
      <c r="A362" s="67" t="s">
        <v>207</v>
      </c>
      <c r="B362" s="67" t="s">
        <v>478</v>
      </c>
      <c r="C362" s="68" t="s">
        <v>788</v>
      </c>
      <c r="D362" s="69" t="s">
        <v>165</v>
      </c>
      <c r="E362" s="65">
        <v>12.82</v>
      </c>
      <c r="F362" s="66">
        <v>1</v>
      </c>
      <c r="G362" s="61">
        <f>E362*F362</f>
        <v>12.82</v>
      </c>
    </row>
    <row r="363" spans="1:8" s="55" customFormat="1" x14ac:dyDescent="0.2">
      <c r="A363" s="67" t="s">
        <v>208</v>
      </c>
      <c r="B363" s="67" t="s">
        <v>992</v>
      </c>
      <c r="C363" s="68" t="s">
        <v>993</v>
      </c>
      <c r="D363" s="69" t="s">
        <v>796</v>
      </c>
      <c r="E363" s="65">
        <v>11.65</v>
      </c>
      <c r="F363" s="66">
        <v>1</v>
      </c>
      <c r="G363" s="61">
        <f>E363*F363</f>
        <v>11.65</v>
      </c>
    </row>
    <row r="364" spans="1:8" s="55" customFormat="1" ht="20.399999999999999" x14ac:dyDescent="0.2">
      <c r="A364" s="67" t="s">
        <v>208</v>
      </c>
      <c r="B364" s="67" t="s">
        <v>994</v>
      </c>
      <c r="C364" s="68" t="s">
        <v>995</v>
      </c>
      <c r="D364" s="69" t="s">
        <v>166</v>
      </c>
      <c r="E364" s="65">
        <v>1.1000000000000001</v>
      </c>
      <c r="F364" s="66">
        <v>4</v>
      </c>
      <c r="G364" s="61">
        <f>E364*F364</f>
        <v>4.4000000000000004</v>
      </c>
    </row>
    <row r="365" spans="1:8" s="55" customFormat="1" ht="51" x14ac:dyDescent="0.2">
      <c r="A365" s="79" t="s">
        <v>117</v>
      </c>
      <c r="B365" s="79" t="s">
        <v>996</v>
      </c>
      <c r="C365" s="72" t="s">
        <v>997</v>
      </c>
      <c r="D365" s="69" t="s">
        <v>467</v>
      </c>
      <c r="E365" s="65">
        <f>[14]COTACOES!F130</f>
        <v>99.96</v>
      </c>
      <c r="F365" s="66">
        <v>1</v>
      </c>
      <c r="G365" s="61">
        <f>E365*F365</f>
        <v>99.96</v>
      </c>
    </row>
    <row r="366" spans="1:8" s="55" customFormat="1" x14ac:dyDescent="0.2">
      <c r="A366" s="79"/>
      <c r="B366" s="79"/>
      <c r="C366" s="72"/>
      <c r="D366" s="71"/>
      <c r="E366" s="71"/>
      <c r="F366" s="73" t="s">
        <v>209</v>
      </c>
      <c r="G366" s="74">
        <f>TRUNC(SUM(G361:G365),2)</f>
        <v>148.07</v>
      </c>
      <c r="H366" s="55" t="s">
        <v>210</v>
      </c>
    </row>
    <row r="367" spans="1:8" s="78" customFormat="1" x14ac:dyDescent="0.2">
      <c r="A367" s="75"/>
      <c r="B367" s="75"/>
      <c r="C367" s="76"/>
      <c r="D367" s="75"/>
      <c r="E367" s="75"/>
      <c r="F367" s="77"/>
      <c r="G367" s="77"/>
    </row>
    <row r="368" spans="1:8" s="55" customFormat="1" ht="15.6" x14ac:dyDescent="0.3">
      <c r="A368" s="741" t="s">
        <v>998</v>
      </c>
      <c r="B368" s="741"/>
      <c r="C368" s="741"/>
      <c r="D368" s="741"/>
      <c r="E368" s="741"/>
      <c r="F368" s="741"/>
      <c r="G368" s="741"/>
    </row>
    <row r="369" spans="1:8" s="55" customFormat="1" ht="11.25" customHeight="1" x14ac:dyDescent="0.2">
      <c r="A369" s="57"/>
      <c r="B369" s="57"/>
      <c r="C369" s="58" t="s">
        <v>200</v>
      </c>
      <c r="D369" s="757" t="s">
        <v>990</v>
      </c>
      <c r="E369" s="758"/>
      <c r="F369" s="758"/>
      <c r="G369" s="759"/>
    </row>
    <row r="370" spans="1:8" s="55" customFormat="1" ht="34.5" customHeight="1" x14ac:dyDescent="0.2">
      <c r="A370" s="57"/>
      <c r="B370" s="57"/>
      <c r="C370" s="58" t="s">
        <v>161</v>
      </c>
      <c r="D370" s="760" t="s">
        <v>770</v>
      </c>
      <c r="E370" s="760"/>
      <c r="F370" s="760"/>
      <c r="G370" s="760"/>
    </row>
    <row r="371" spans="1:8" s="55" customFormat="1" ht="11.25" customHeight="1" x14ac:dyDescent="0.2">
      <c r="A371" s="57"/>
      <c r="B371" s="57"/>
      <c r="C371" s="58" t="s">
        <v>162</v>
      </c>
      <c r="D371" s="59" t="s">
        <v>9</v>
      </c>
      <c r="E371" s="761" t="s">
        <v>201</v>
      </c>
      <c r="F371" s="762"/>
      <c r="G371" s="765">
        <f>G380</f>
        <v>141.18</v>
      </c>
    </row>
    <row r="372" spans="1:8" s="55" customFormat="1" x14ac:dyDescent="0.2">
      <c r="A372" s="57"/>
      <c r="B372" s="57"/>
      <c r="C372" s="58" t="s">
        <v>202</v>
      </c>
      <c r="D372" s="59">
        <v>1</v>
      </c>
      <c r="E372" s="763"/>
      <c r="F372" s="764"/>
      <c r="G372" s="766"/>
    </row>
    <row r="373" spans="1:8" s="55" customFormat="1" x14ac:dyDescent="0.2">
      <c r="A373" s="57"/>
      <c r="B373" s="57"/>
      <c r="C373" s="60"/>
      <c r="D373" s="60"/>
      <c r="E373" s="767"/>
      <c r="F373" s="767"/>
      <c r="G373" s="61"/>
    </row>
    <row r="374" spans="1:8" s="55" customFormat="1" ht="21.75" customHeight="1" x14ac:dyDescent="0.2">
      <c r="A374" s="62" t="s">
        <v>203</v>
      </c>
      <c r="B374" s="62" t="s">
        <v>163</v>
      </c>
      <c r="C374" s="63" t="s">
        <v>164</v>
      </c>
      <c r="D374" s="63" t="s">
        <v>162</v>
      </c>
      <c r="E374" s="64" t="s">
        <v>204</v>
      </c>
      <c r="F374" s="64" t="s">
        <v>205</v>
      </c>
      <c r="G374" s="64" t="s">
        <v>206</v>
      </c>
    </row>
    <row r="375" spans="1:8" s="55" customFormat="1" x14ac:dyDescent="0.2">
      <c r="A375" s="67" t="s">
        <v>207</v>
      </c>
      <c r="B375" s="67" t="s">
        <v>991</v>
      </c>
      <c r="C375" s="68" t="s">
        <v>823</v>
      </c>
      <c r="D375" s="69" t="s">
        <v>165</v>
      </c>
      <c r="E375" s="65">
        <v>19.239999999999998</v>
      </c>
      <c r="F375" s="66">
        <v>1</v>
      </c>
      <c r="G375" s="61">
        <f>E375*F375</f>
        <v>19.239999999999998</v>
      </c>
    </row>
    <row r="376" spans="1:8" s="55" customFormat="1" x14ac:dyDescent="0.2">
      <c r="A376" s="67" t="s">
        <v>207</v>
      </c>
      <c r="B376" s="67" t="s">
        <v>478</v>
      </c>
      <c r="C376" s="68" t="s">
        <v>788</v>
      </c>
      <c r="D376" s="69" t="s">
        <v>165</v>
      </c>
      <c r="E376" s="65">
        <v>12.82</v>
      </c>
      <c r="F376" s="66">
        <v>1</v>
      </c>
      <c r="G376" s="61">
        <f>E376*F376</f>
        <v>12.82</v>
      </c>
    </row>
    <row r="377" spans="1:8" s="55" customFormat="1" x14ac:dyDescent="0.2">
      <c r="A377" s="67" t="s">
        <v>208</v>
      </c>
      <c r="B377" s="67" t="s">
        <v>992</v>
      </c>
      <c r="C377" s="68" t="s">
        <v>993</v>
      </c>
      <c r="D377" s="69" t="s">
        <v>796</v>
      </c>
      <c r="E377" s="65">
        <v>11.65</v>
      </c>
      <c r="F377" s="66">
        <v>1</v>
      </c>
      <c r="G377" s="61">
        <f>E377*F377</f>
        <v>11.65</v>
      </c>
    </row>
    <row r="378" spans="1:8" s="55" customFormat="1" ht="20.399999999999999" x14ac:dyDescent="0.2">
      <c r="A378" s="67" t="s">
        <v>208</v>
      </c>
      <c r="B378" s="67" t="s">
        <v>994</v>
      </c>
      <c r="C378" s="68" t="s">
        <v>995</v>
      </c>
      <c r="D378" s="69" t="s">
        <v>166</v>
      </c>
      <c r="E378" s="65">
        <v>1.1000000000000001</v>
      </c>
      <c r="F378" s="66">
        <v>4</v>
      </c>
      <c r="G378" s="61">
        <f>E378*F378</f>
        <v>4.4000000000000004</v>
      </c>
    </row>
    <row r="379" spans="1:8" s="55" customFormat="1" ht="51" x14ac:dyDescent="0.2">
      <c r="A379" s="79" t="s">
        <v>117</v>
      </c>
      <c r="B379" s="79" t="s">
        <v>999</v>
      </c>
      <c r="C379" s="72" t="s">
        <v>1000</v>
      </c>
      <c r="D379" s="69" t="s">
        <v>467</v>
      </c>
      <c r="E379" s="65">
        <f>[14]COTACOES!F139</f>
        <v>93.072000000000003</v>
      </c>
      <c r="F379" s="66">
        <v>1</v>
      </c>
      <c r="G379" s="61">
        <f>E379*F379</f>
        <v>93.072000000000003</v>
      </c>
    </row>
    <row r="380" spans="1:8" s="55" customFormat="1" x14ac:dyDescent="0.2">
      <c r="A380" s="79"/>
      <c r="B380" s="79"/>
      <c r="C380" s="72"/>
      <c r="D380" s="71"/>
      <c r="E380" s="71"/>
      <c r="F380" s="73" t="s">
        <v>209</v>
      </c>
      <c r="G380" s="74">
        <f>TRUNC(SUM(G375:G379),2)</f>
        <v>141.18</v>
      </c>
      <c r="H380" s="55" t="s">
        <v>210</v>
      </c>
    </row>
    <row r="381" spans="1:8" s="85" customFormat="1" x14ac:dyDescent="0.2">
      <c r="A381" s="82"/>
      <c r="B381" s="82"/>
      <c r="C381" s="83"/>
      <c r="D381" s="82"/>
      <c r="E381" s="82"/>
      <c r="F381" s="84"/>
      <c r="G381" s="84"/>
    </row>
  </sheetData>
  <mergeCells count="155">
    <mergeCell ref="D369:G369"/>
    <mergeCell ref="D370:G370"/>
    <mergeCell ref="E371:F372"/>
    <mergeCell ref="G371:G372"/>
    <mergeCell ref="E373:F373"/>
    <mergeCell ref="D355:G355"/>
    <mergeCell ref="D356:G356"/>
    <mergeCell ref="E357:F358"/>
    <mergeCell ref="G357:G358"/>
    <mergeCell ref="E359:F359"/>
    <mergeCell ref="A368:G368"/>
    <mergeCell ref="D341:G341"/>
    <mergeCell ref="D342:G342"/>
    <mergeCell ref="E343:F344"/>
    <mergeCell ref="G343:G344"/>
    <mergeCell ref="E345:F345"/>
    <mergeCell ref="A354:G354"/>
    <mergeCell ref="D328:G328"/>
    <mergeCell ref="D329:G329"/>
    <mergeCell ref="E330:F331"/>
    <mergeCell ref="G330:G331"/>
    <mergeCell ref="E332:F332"/>
    <mergeCell ref="A340:G340"/>
    <mergeCell ref="D306:G306"/>
    <mergeCell ref="D307:G307"/>
    <mergeCell ref="E308:F309"/>
    <mergeCell ref="G308:G309"/>
    <mergeCell ref="E310:F310"/>
    <mergeCell ref="A327:G327"/>
    <mergeCell ref="D290:G290"/>
    <mergeCell ref="D291:G291"/>
    <mergeCell ref="E292:F293"/>
    <mergeCell ref="G292:G293"/>
    <mergeCell ref="E294:F294"/>
    <mergeCell ref="A305:G305"/>
    <mergeCell ref="D274:G274"/>
    <mergeCell ref="D275:G275"/>
    <mergeCell ref="E276:F277"/>
    <mergeCell ref="G276:G277"/>
    <mergeCell ref="E278:F278"/>
    <mergeCell ref="A289:G289"/>
    <mergeCell ref="D259:G259"/>
    <mergeCell ref="D260:G260"/>
    <mergeCell ref="E261:F262"/>
    <mergeCell ref="G261:G262"/>
    <mergeCell ref="E263:F263"/>
    <mergeCell ref="A273:G273"/>
    <mergeCell ref="D244:G244"/>
    <mergeCell ref="D245:G245"/>
    <mergeCell ref="E246:F247"/>
    <mergeCell ref="G246:G247"/>
    <mergeCell ref="E248:F248"/>
    <mergeCell ref="A258:G258"/>
    <mergeCell ref="D229:G229"/>
    <mergeCell ref="D230:G230"/>
    <mergeCell ref="E231:F232"/>
    <mergeCell ref="G231:G232"/>
    <mergeCell ref="E233:F233"/>
    <mergeCell ref="A243:G243"/>
    <mergeCell ref="D217:G217"/>
    <mergeCell ref="D218:G218"/>
    <mergeCell ref="E219:F220"/>
    <mergeCell ref="G219:G220"/>
    <mergeCell ref="E221:F221"/>
    <mergeCell ref="A228:G228"/>
    <mergeCell ref="D205:G205"/>
    <mergeCell ref="D206:G206"/>
    <mergeCell ref="E207:F208"/>
    <mergeCell ref="G207:G208"/>
    <mergeCell ref="E209:F209"/>
    <mergeCell ref="A216:G216"/>
    <mergeCell ref="D192:G192"/>
    <mergeCell ref="D193:G193"/>
    <mergeCell ref="E194:F195"/>
    <mergeCell ref="G194:G195"/>
    <mergeCell ref="E196:F196"/>
    <mergeCell ref="A204:G204"/>
    <mergeCell ref="D179:G179"/>
    <mergeCell ref="D180:G180"/>
    <mergeCell ref="E181:F182"/>
    <mergeCell ref="G181:G182"/>
    <mergeCell ref="E183:F183"/>
    <mergeCell ref="A191:G191"/>
    <mergeCell ref="D166:G166"/>
    <mergeCell ref="D167:G167"/>
    <mergeCell ref="E168:F169"/>
    <mergeCell ref="G168:G169"/>
    <mergeCell ref="E170:F170"/>
    <mergeCell ref="A178:G178"/>
    <mergeCell ref="D153:G153"/>
    <mergeCell ref="D154:G154"/>
    <mergeCell ref="E155:F156"/>
    <mergeCell ref="G155:G156"/>
    <mergeCell ref="E157:F157"/>
    <mergeCell ref="A165:G165"/>
    <mergeCell ref="D140:G140"/>
    <mergeCell ref="D141:G141"/>
    <mergeCell ref="E142:F143"/>
    <mergeCell ref="G142:G143"/>
    <mergeCell ref="E144:F144"/>
    <mergeCell ref="A152:G152"/>
    <mergeCell ref="D127:G127"/>
    <mergeCell ref="D128:G128"/>
    <mergeCell ref="E129:F130"/>
    <mergeCell ref="G129:G130"/>
    <mergeCell ref="E131:F131"/>
    <mergeCell ref="A139:G139"/>
    <mergeCell ref="D111:G111"/>
    <mergeCell ref="D112:G112"/>
    <mergeCell ref="E113:F114"/>
    <mergeCell ref="G113:G114"/>
    <mergeCell ref="E115:F115"/>
    <mergeCell ref="A126:G126"/>
    <mergeCell ref="D94:G94"/>
    <mergeCell ref="D95:G95"/>
    <mergeCell ref="E96:F97"/>
    <mergeCell ref="G96:G97"/>
    <mergeCell ref="E98:F98"/>
    <mergeCell ref="A110:G110"/>
    <mergeCell ref="D74:G74"/>
    <mergeCell ref="D75:G75"/>
    <mergeCell ref="E76:F77"/>
    <mergeCell ref="G76:G77"/>
    <mergeCell ref="E78:F78"/>
    <mergeCell ref="A93:G93"/>
    <mergeCell ref="D61:G61"/>
    <mergeCell ref="D62:G62"/>
    <mergeCell ref="E63:F64"/>
    <mergeCell ref="G63:G64"/>
    <mergeCell ref="E65:F65"/>
    <mergeCell ref="A73:G73"/>
    <mergeCell ref="D46:G46"/>
    <mergeCell ref="D47:G47"/>
    <mergeCell ref="E48:F49"/>
    <mergeCell ref="G48:G49"/>
    <mergeCell ref="E50:F50"/>
    <mergeCell ref="A60:G60"/>
    <mergeCell ref="D32:G32"/>
    <mergeCell ref="D33:G33"/>
    <mergeCell ref="E34:F35"/>
    <mergeCell ref="G34:G35"/>
    <mergeCell ref="E36:F36"/>
    <mergeCell ref="A45:G45"/>
    <mergeCell ref="D10:G10"/>
    <mergeCell ref="D11:G11"/>
    <mergeCell ref="E12:F13"/>
    <mergeCell ref="G12:G13"/>
    <mergeCell ref="E14:F14"/>
    <mergeCell ref="A31:G31"/>
    <mergeCell ref="A2:G2"/>
    <mergeCell ref="A4:G4"/>
    <mergeCell ref="A5:G5"/>
    <mergeCell ref="A6:G6"/>
    <mergeCell ref="A7:G7"/>
    <mergeCell ref="A9:G9"/>
  </mergeCells>
  <printOptions horizontalCentered="1"/>
  <pageMargins left="0.51181102362204722" right="0.51181102362204722" top="1.1023622047244095" bottom="0.70866141732283472" header="0.31496062992125984" footer="0.31496062992125984"/>
  <pageSetup paperSize="9" scale="75" orientation="portrait" horizontalDpi="360" verticalDpi="360" r:id="rId1"/>
  <headerFooter>
    <oddHeader>&amp;C&amp;G</oddHeader>
    <oddFooter>&amp;L&amp;10Composições de custos unitários - Versão COM desoneração&amp;RPág. &amp;P de &amp;N</oddFooter>
  </headerFooter>
  <rowBreaks count="8" manualBreakCount="8">
    <brk id="44" max="6" man="1"/>
    <brk id="91" max="6" man="1"/>
    <brk id="125" max="6" man="1"/>
    <brk id="163" max="6" man="1"/>
    <brk id="202" max="6" man="1"/>
    <brk id="242" max="6" man="1"/>
    <brk id="287" max="6" man="1"/>
    <brk id="338" max="6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AB71"/>
  <sheetViews>
    <sheetView view="pageBreakPreview" topLeftCell="A9" zoomScale="85" zoomScaleSheetLayoutView="85" workbookViewId="0">
      <pane ySplit="876" topLeftCell="A20" activePane="bottomLeft"/>
      <selection sqref="A1:XFD1048576"/>
      <selection pane="bottomLeft" activeCell="E32" sqref="E32"/>
    </sheetView>
  </sheetViews>
  <sheetFormatPr defaultColWidth="9.109375" defaultRowHeight="13.8" x14ac:dyDescent="0.3"/>
  <cols>
    <col min="1" max="1" width="7.33203125" style="501" customWidth="1"/>
    <col min="2" max="2" width="7.33203125" style="502" customWidth="1"/>
    <col min="3" max="3" width="18.33203125" style="503" customWidth="1"/>
    <col min="4" max="4" width="15.109375" style="503" customWidth="1"/>
    <col min="5" max="5" width="50.109375" style="504" customWidth="1"/>
    <col min="6" max="6" width="4.33203125" style="503" bestFit="1" customWidth="1"/>
    <col min="7" max="7" width="13.109375" style="505" customWidth="1"/>
    <col min="8" max="8" width="10.6640625" style="505" customWidth="1"/>
    <col min="9" max="9" width="17.33203125" style="505" customWidth="1"/>
    <col min="10" max="10" width="17.6640625" style="506" customWidth="1"/>
    <col min="11" max="11" width="10.6640625" style="505" customWidth="1"/>
    <col min="12" max="12" width="17.33203125" style="505" customWidth="1"/>
    <col min="13" max="13" width="17.6640625" style="506" customWidth="1"/>
    <col min="14" max="14" width="19.6640625" style="508" customWidth="1"/>
    <col min="15" max="15" width="19.5546875" style="507" customWidth="1"/>
    <col min="16" max="16" width="18" style="507" customWidth="1"/>
    <col min="17" max="17" width="19.6640625" style="507" customWidth="1"/>
    <col min="18" max="18" width="20" style="507" customWidth="1"/>
    <col min="19" max="19" width="22.44140625" style="507" customWidth="1"/>
    <col min="20" max="24" width="9.109375" style="507" customWidth="1"/>
    <col min="25" max="25" width="12.6640625" style="507" customWidth="1"/>
    <col min="26" max="26" width="9.109375" style="507"/>
    <col min="27" max="27" width="9.109375" style="429"/>
    <col min="28" max="16384" width="9.109375" style="507"/>
  </cols>
  <sheetData>
    <row r="1" spans="1:14" s="425" customFormat="1" ht="27" customHeight="1" thickBot="1" x14ac:dyDescent="0.35">
      <c r="A1" s="823" t="s">
        <v>1001</v>
      </c>
      <c r="B1" s="824"/>
      <c r="C1" s="824"/>
      <c r="D1" s="824"/>
      <c r="E1" s="824"/>
      <c r="F1" s="824"/>
      <c r="G1" s="824"/>
      <c r="H1" s="824"/>
      <c r="I1" s="824"/>
      <c r="J1" s="825"/>
      <c r="K1" s="423"/>
      <c r="L1" s="423"/>
      <c r="M1" s="423"/>
      <c r="N1" s="424"/>
    </row>
    <row r="2" spans="1:14" s="429" customFormat="1" x14ac:dyDescent="0.25">
      <c r="A2" s="826"/>
      <c r="B2" s="826"/>
      <c r="C2" s="826"/>
      <c r="D2" s="826"/>
      <c r="E2" s="826"/>
      <c r="F2" s="826"/>
      <c r="G2" s="426"/>
      <c r="H2" s="426"/>
      <c r="I2" s="426"/>
      <c r="J2" s="427"/>
      <c r="K2" s="426"/>
      <c r="L2" s="426"/>
      <c r="M2" s="427"/>
      <c r="N2" s="428"/>
    </row>
    <row r="3" spans="1:14" s="432" customFormat="1" ht="39" customHeight="1" x14ac:dyDescent="0.3">
      <c r="A3" s="827" t="s">
        <v>1002</v>
      </c>
      <c r="B3" s="828"/>
      <c r="C3" s="828"/>
      <c r="D3" s="828"/>
      <c r="E3" s="828"/>
      <c r="F3" s="828"/>
      <c r="G3" s="828"/>
      <c r="H3" s="828"/>
      <c r="I3" s="828"/>
      <c r="J3" s="829"/>
      <c r="K3" s="430"/>
      <c r="L3" s="430"/>
      <c r="M3" s="430"/>
      <c r="N3" s="431"/>
    </row>
    <row r="4" spans="1:14" s="432" customFormat="1" ht="18.75" customHeight="1" x14ac:dyDescent="0.3">
      <c r="A4" s="433" t="s">
        <v>1003</v>
      </c>
      <c r="B4" s="434"/>
      <c r="C4" s="435"/>
      <c r="D4" s="435"/>
      <c r="E4" s="436"/>
      <c r="F4" s="437"/>
      <c r="G4" s="436"/>
      <c r="H4" s="436"/>
      <c r="I4" s="436"/>
      <c r="J4" s="438"/>
      <c r="K4" s="436"/>
      <c r="L4" s="436"/>
      <c r="M4" s="438"/>
      <c r="N4" s="431"/>
    </row>
    <row r="5" spans="1:14" s="432" customFormat="1" ht="18.75" customHeight="1" x14ac:dyDescent="0.3">
      <c r="A5" s="439" t="s">
        <v>1004</v>
      </c>
      <c r="B5" s="440"/>
      <c r="C5" s="435"/>
      <c r="D5" s="435"/>
      <c r="E5" s="436"/>
      <c r="F5" s="437"/>
      <c r="G5" s="436"/>
      <c r="H5" s="436"/>
      <c r="I5" s="436"/>
      <c r="J5" s="438"/>
      <c r="K5" s="436"/>
      <c r="L5" s="436"/>
      <c r="M5" s="438"/>
      <c r="N5" s="431"/>
    </row>
    <row r="6" spans="1:14" s="432" customFormat="1" ht="18.75" customHeight="1" x14ac:dyDescent="0.25">
      <c r="A6" s="441" t="s">
        <v>1005</v>
      </c>
      <c r="B6" s="442"/>
      <c r="C6" s="443"/>
      <c r="D6" s="443"/>
      <c r="E6" s="444"/>
      <c r="F6" s="445"/>
      <c r="G6" s="444"/>
      <c r="H6" s="444"/>
      <c r="I6" s="444"/>
      <c r="J6" s="446"/>
      <c r="K6" s="444"/>
      <c r="L6" s="444"/>
      <c r="M6" s="446"/>
    </row>
    <row r="7" spans="1:14" s="450" customFormat="1" x14ac:dyDescent="0.25">
      <c r="A7" s="447"/>
      <c r="B7" s="447"/>
      <c r="C7" s="447"/>
      <c r="D7" s="447"/>
      <c r="E7" s="448"/>
      <c r="F7" s="447"/>
      <c r="G7" s="449"/>
      <c r="H7" s="449"/>
      <c r="I7" s="449"/>
      <c r="J7" s="427"/>
      <c r="K7" s="449"/>
      <c r="L7" s="449"/>
      <c r="M7" s="427"/>
    </row>
    <row r="8" spans="1:14" s="454" customFormat="1" ht="13.2" x14ac:dyDescent="0.3">
      <c r="A8" s="451"/>
      <c r="B8" s="451"/>
      <c r="C8" s="451"/>
      <c r="D8" s="452"/>
      <c r="E8" s="451"/>
      <c r="F8" s="451"/>
      <c r="G8" s="453"/>
      <c r="H8" s="830" t="s">
        <v>1006</v>
      </c>
      <c r="I8" s="830"/>
      <c r="J8" s="830"/>
      <c r="K8" s="830" t="s">
        <v>1007</v>
      </c>
      <c r="L8" s="830"/>
      <c r="M8" s="830"/>
    </row>
    <row r="9" spans="1:14" s="454" customFormat="1" ht="39.6" x14ac:dyDescent="0.3">
      <c r="A9" s="455" t="s">
        <v>1008</v>
      </c>
      <c r="B9" s="455" t="s">
        <v>1</v>
      </c>
      <c r="C9" s="455" t="s">
        <v>221</v>
      </c>
      <c r="D9" s="456" t="s">
        <v>1009</v>
      </c>
      <c r="E9" s="455" t="s">
        <v>2</v>
      </c>
      <c r="F9" s="455" t="s">
        <v>3</v>
      </c>
      <c r="G9" s="457" t="s">
        <v>1010</v>
      </c>
      <c r="H9" s="457" t="s">
        <v>1011</v>
      </c>
      <c r="I9" s="457" t="s">
        <v>1012</v>
      </c>
      <c r="J9" s="458" t="s">
        <v>1013</v>
      </c>
      <c r="K9" s="457" t="s">
        <v>1011</v>
      </c>
      <c r="L9" s="457" t="s">
        <v>1012</v>
      </c>
      <c r="M9" s="458" t="s">
        <v>1013</v>
      </c>
    </row>
    <row r="10" spans="1:14" s="467" customFormat="1" ht="15.6" x14ac:dyDescent="0.3">
      <c r="A10" s="459"/>
      <c r="B10" s="460"/>
      <c r="C10" s="459"/>
      <c r="D10" s="459"/>
      <c r="E10" s="461"/>
      <c r="F10" s="462"/>
      <c r="G10" s="463"/>
      <c r="H10" s="464"/>
      <c r="I10" s="465"/>
      <c r="J10" s="466"/>
      <c r="K10" s="464"/>
      <c r="L10" s="465"/>
      <c r="M10" s="466"/>
    </row>
    <row r="11" spans="1:14" s="474" customFormat="1" ht="66" x14ac:dyDescent="0.3">
      <c r="A11" s="468">
        <v>1</v>
      </c>
      <c r="B11" s="468" t="s">
        <v>1014</v>
      </c>
      <c r="C11" s="468" t="s">
        <v>382</v>
      </c>
      <c r="D11" s="468" t="s">
        <v>1015</v>
      </c>
      <c r="E11" s="469" t="s">
        <v>753</v>
      </c>
      <c r="F11" s="468" t="s">
        <v>801</v>
      </c>
      <c r="G11" s="470" t="s">
        <v>1016</v>
      </c>
      <c r="H11" s="471"/>
      <c r="I11" s="472"/>
      <c r="J11" s="473">
        <f>SUM(I12:I15)</f>
        <v>62.099999999999994</v>
      </c>
      <c r="K11" s="471"/>
      <c r="L11" s="472"/>
      <c r="M11" s="473">
        <f>SUM(L12:L15)</f>
        <v>65.930000000000007</v>
      </c>
    </row>
    <row r="12" spans="1:14" s="482" customFormat="1" ht="26.4" x14ac:dyDescent="0.25">
      <c r="A12" s="475"/>
      <c r="B12" s="476"/>
      <c r="C12" s="477" t="s">
        <v>207</v>
      </c>
      <c r="D12" s="477" t="s">
        <v>1017</v>
      </c>
      <c r="E12" s="478" t="s">
        <v>1018</v>
      </c>
      <c r="F12" s="477" t="s">
        <v>783</v>
      </c>
      <c r="G12" s="479">
        <v>1.38E-2</v>
      </c>
      <c r="H12" s="480">
        <v>411.63</v>
      </c>
      <c r="I12" s="480">
        <f>ROUND(G12*H12,2)</f>
        <v>5.68</v>
      </c>
      <c r="J12" s="481"/>
      <c r="K12" s="480">
        <v>428.86</v>
      </c>
      <c r="L12" s="480">
        <f>ROUND(G12*K12,2)</f>
        <v>5.92</v>
      </c>
      <c r="M12" s="481"/>
    </row>
    <row r="13" spans="1:14" s="482" customFormat="1" ht="15" x14ac:dyDescent="0.25">
      <c r="A13" s="475"/>
      <c r="B13" s="476"/>
      <c r="C13" s="477" t="s">
        <v>207</v>
      </c>
      <c r="D13" s="477" t="s">
        <v>786</v>
      </c>
      <c r="E13" s="478" t="s">
        <v>787</v>
      </c>
      <c r="F13" s="477" t="s">
        <v>165</v>
      </c>
      <c r="G13" s="479">
        <v>1.1399999999999999</v>
      </c>
      <c r="H13" s="480">
        <v>17.28</v>
      </c>
      <c r="I13" s="480">
        <f>ROUND(G13*H13,2)</f>
        <v>19.7</v>
      </c>
      <c r="J13" s="481"/>
      <c r="K13" s="480">
        <v>19.27</v>
      </c>
      <c r="L13" s="480">
        <f>ROUND(G13*K13,2)</f>
        <v>21.97</v>
      </c>
      <c r="M13" s="481"/>
    </row>
    <row r="14" spans="1:14" s="482" customFormat="1" ht="15" x14ac:dyDescent="0.25">
      <c r="A14" s="475"/>
      <c r="B14" s="476"/>
      <c r="C14" s="477" t="s">
        <v>207</v>
      </c>
      <c r="D14" s="477" t="s">
        <v>478</v>
      </c>
      <c r="E14" s="478" t="s">
        <v>788</v>
      </c>
      <c r="F14" s="477" t="s">
        <v>165</v>
      </c>
      <c r="G14" s="479">
        <v>0.88</v>
      </c>
      <c r="H14" s="480">
        <v>14.11</v>
      </c>
      <c r="I14" s="480">
        <f>ROUND(G14*H14,2)</f>
        <v>12.42</v>
      </c>
      <c r="J14" s="481"/>
      <c r="K14" s="480">
        <v>15.61</v>
      </c>
      <c r="L14" s="480">
        <f>ROUND(G14*K14,2)</f>
        <v>13.74</v>
      </c>
      <c r="M14" s="481"/>
    </row>
    <row r="15" spans="1:14" s="490" customFormat="1" ht="26.4" x14ac:dyDescent="0.25">
      <c r="A15" s="483"/>
      <c r="B15" s="484"/>
      <c r="C15" s="485" t="s">
        <v>208</v>
      </c>
      <c r="D15" s="485" t="s">
        <v>1019</v>
      </c>
      <c r="E15" s="486" t="s">
        <v>1020</v>
      </c>
      <c r="F15" s="487" t="s">
        <v>166</v>
      </c>
      <c r="G15" s="488">
        <v>54</v>
      </c>
      <c r="H15" s="480">
        <v>0.45</v>
      </c>
      <c r="I15" s="480">
        <f>ROUND(G15*H15,2)</f>
        <v>24.3</v>
      </c>
      <c r="J15" s="489"/>
      <c r="K15" s="480">
        <v>0.45</v>
      </c>
      <c r="L15" s="480">
        <f>ROUND(G15*K15,2)</f>
        <v>24.3</v>
      </c>
      <c r="M15" s="489"/>
    </row>
    <row r="16" spans="1:14" s="490" customFormat="1" ht="15" x14ac:dyDescent="0.25">
      <c r="A16" s="483"/>
      <c r="B16" s="484"/>
      <c r="C16" s="485"/>
      <c r="D16" s="485"/>
      <c r="E16" s="486"/>
      <c r="F16" s="487"/>
      <c r="G16" s="488"/>
      <c r="H16" s="491"/>
      <c r="I16" s="492"/>
      <c r="J16" s="489"/>
      <c r="K16" s="491"/>
      <c r="L16" s="492"/>
      <c r="M16" s="489"/>
    </row>
    <row r="17" spans="1:28" s="474" customFormat="1" ht="79.2" x14ac:dyDescent="0.3">
      <c r="A17" s="468">
        <v>2</v>
      </c>
      <c r="B17" s="468" t="s">
        <v>1021</v>
      </c>
      <c r="C17" s="468" t="s">
        <v>225</v>
      </c>
      <c r="D17" s="468" t="s">
        <v>1022</v>
      </c>
      <c r="E17" s="469" t="s">
        <v>1023</v>
      </c>
      <c r="F17" s="468" t="s">
        <v>166</v>
      </c>
      <c r="G17" s="470" t="s">
        <v>1016</v>
      </c>
      <c r="H17" s="472"/>
      <c r="I17" s="472"/>
      <c r="J17" s="473">
        <f>SUM(I18:I22)</f>
        <v>1039.73</v>
      </c>
      <c r="K17" s="472"/>
      <c r="L17" s="472"/>
      <c r="M17" s="473">
        <f>SUM(L18:L22)</f>
        <v>1058.5</v>
      </c>
      <c r="AA17" s="470" t="s">
        <v>1024</v>
      </c>
    </row>
    <row r="18" spans="1:28" s="482" customFormat="1" ht="39.6" x14ac:dyDescent="0.25">
      <c r="A18" s="475"/>
      <c r="B18" s="475"/>
      <c r="C18" s="477" t="s">
        <v>207</v>
      </c>
      <c r="D18" s="477" t="s">
        <v>1025</v>
      </c>
      <c r="E18" s="478" t="s">
        <v>1026</v>
      </c>
      <c r="F18" s="477" t="s">
        <v>166</v>
      </c>
      <c r="G18" s="479">
        <v>1</v>
      </c>
      <c r="H18" s="480">
        <v>62.03</v>
      </c>
      <c r="I18" s="480">
        <f>ROUND(G18*H18,2)</f>
        <v>62.03</v>
      </c>
      <c r="J18" s="481"/>
      <c r="K18" s="480">
        <v>68.05</v>
      </c>
      <c r="L18" s="480">
        <f>ROUND(G18*K18,2)</f>
        <v>68.05</v>
      </c>
      <c r="M18" s="481"/>
      <c r="AA18" s="479">
        <v>7.7</v>
      </c>
    </row>
    <row r="19" spans="1:28" s="482" customFormat="1" ht="39.6" x14ac:dyDescent="0.25">
      <c r="A19" s="475"/>
      <c r="B19" s="475"/>
      <c r="C19" s="477" t="s">
        <v>207</v>
      </c>
      <c r="D19" s="477" t="s">
        <v>1027</v>
      </c>
      <c r="E19" s="478" t="s">
        <v>1028</v>
      </c>
      <c r="F19" s="477" t="s">
        <v>166</v>
      </c>
      <c r="G19" s="479">
        <v>1</v>
      </c>
      <c r="H19" s="480">
        <v>129.65</v>
      </c>
      <c r="I19" s="480">
        <f>ROUND(G19*H19,2)</f>
        <v>129.65</v>
      </c>
      <c r="J19" s="481"/>
      <c r="K19" s="480">
        <v>137.69999999999999</v>
      </c>
      <c r="L19" s="480">
        <f>ROUND(G19*K19,2)</f>
        <v>137.69999999999999</v>
      </c>
      <c r="M19" s="481"/>
      <c r="AA19" s="479">
        <v>7.7</v>
      </c>
    </row>
    <row r="20" spans="1:28" s="482" customFormat="1" ht="39.6" x14ac:dyDescent="0.25">
      <c r="A20" s="475"/>
      <c r="B20" s="475"/>
      <c r="C20" s="477" t="s">
        <v>207</v>
      </c>
      <c r="D20" s="477" t="s">
        <v>1029</v>
      </c>
      <c r="E20" s="478" t="s">
        <v>1030</v>
      </c>
      <c r="F20" s="477" t="s">
        <v>166</v>
      </c>
      <c r="G20" s="479">
        <v>2</v>
      </c>
      <c r="H20" s="480">
        <v>20.98</v>
      </c>
      <c r="I20" s="480">
        <f>ROUND(G20*H20,2)</f>
        <v>41.96</v>
      </c>
      <c r="J20" s="481"/>
      <c r="K20" s="480">
        <v>21.97</v>
      </c>
      <c r="L20" s="480">
        <f>ROUND(G20*K20,2)</f>
        <v>43.94</v>
      </c>
      <c r="M20" s="481"/>
      <c r="AA20" s="479">
        <v>2</v>
      </c>
    </row>
    <row r="21" spans="1:28" s="482" customFormat="1" ht="39.6" x14ac:dyDescent="0.25">
      <c r="A21" s="475"/>
      <c r="B21" s="475"/>
      <c r="C21" s="477" t="s">
        <v>207</v>
      </c>
      <c r="D21" s="477" t="s">
        <v>1031</v>
      </c>
      <c r="E21" s="478" t="s">
        <v>1032</v>
      </c>
      <c r="F21" s="477" t="s">
        <v>1033</v>
      </c>
      <c r="G21" s="479">
        <f>0.6*2.1</f>
        <v>1.26</v>
      </c>
      <c r="H21" s="480">
        <v>589.74</v>
      </c>
      <c r="I21" s="480">
        <f>ROUND(G21*H21,2)</f>
        <v>743.07</v>
      </c>
      <c r="J21" s="481"/>
      <c r="K21" s="480">
        <v>589.74</v>
      </c>
      <c r="L21" s="480">
        <f>ROUND(G21*K21,2)</f>
        <v>743.07</v>
      </c>
      <c r="M21" s="481"/>
      <c r="AA21" s="479">
        <v>1</v>
      </c>
    </row>
    <row r="22" spans="1:28" s="482" customFormat="1" ht="52.8" x14ac:dyDescent="0.25">
      <c r="A22" s="475"/>
      <c r="B22" s="475"/>
      <c r="C22" s="477" t="s">
        <v>207</v>
      </c>
      <c r="D22" s="477" t="s">
        <v>1034</v>
      </c>
      <c r="E22" s="478" t="s">
        <v>1035</v>
      </c>
      <c r="F22" s="477" t="s">
        <v>166</v>
      </c>
      <c r="G22" s="479">
        <v>1</v>
      </c>
      <c r="H22" s="480">
        <v>63.02</v>
      </c>
      <c r="I22" s="480">
        <f>ROUND(G22*H22,2)</f>
        <v>63.02</v>
      </c>
      <c r="J22" s="481"/>
      <c r="K22" s="480">
        <v>65.739999999999995</v>
      </c>
      <c r="L22" s="480">
        <f>ROUND(G22*K22,2)</f>
        <v>65.739999999999995</v>
      </c>
      <c r="M22" s="481"/>
      <c r="AA22" s="479">
        <v>1</v>
      </c>
    </row>
    <row r="23" spans="1:28" s="490" customFormat="1" ht="15" x14ac:dyDescent="0.25">
      <c r="A23" s="483"/>
      <c r="B23" s="483"/>
      <c r="C23" s="485"/>
      <c r="D23" s="485"/>
      <c r="E23" s="486"/>
      <c r="F23" s="487"/>
      <c r="G23" s="488"/>
      <c r="H23" s="492"/>
      <c r="I23" s="492"/>
      <c r="J23" s="489"/>
      <c r="K23" s="492"/>
      <c r="L23" s="492"/>
      <c r="M23" s="489"/>
    </row>
    <row r="24" spans="1:28" s="474" customFormat="1" ht="52.8" x14ac:dyDescent="0.3">
      <c r="A24" s="468">
        <v>3</v>
      </c>
      <c r="B24" s="468" t="s">
        <v>1036</v>
      </c>
      <c r="C24" s="468" t="s">
        <v>231</v>
      </c>
      <c r="D24" s="468" t="s">
        <v>907</v>
      </c>
      <c r="E24" s="469" t="s">
        <v>1037</v>
      </c>
      <c r="F24" s="468" t="s">
        <v>1038</v>
      </c>
      <c r="G24" s="470" t="s">
        <v>1016</v>
      </c>
      <c r="H24" s="471"/>
      <c r="I24" s="472"/>
      <c r="J24" s="473">
        <f>SUM(I25:I30)</f>
        <v>64.44</v>
      </c>
      <c r="K24" s="471"/>
      <c r="L24" s="472"/>
      <c r="M24" s="473">
        <f>SUM(L25:L30)</f>
        <v>69.650000000000006</v>
      </c>
      <c r="AA24" s="479" t="s">
        <v>1039</v>
      </c>
    </row>
    <row r="25" spans="1:28" s="482" customFormat="1" ht="26.4" x14ac:dyDescent="0.25">
      <c r="A25" s="475"/>
      <c r="B25" s="475"/>
      <c r="C25" s="477" t="s">
        <v>207</v>
      </c>
      <c r="D25" s="477" t="s">
        <v>894</v>
      </c>
      <c r="E25" s="478" t="s">
        <v>895</v>
      </c>
      <c r="F25" s="477" t="s">
        <v>165</v>
      </c>
      <c r="G25" s="479">
        <f t="shared" ref="G25:G30" si="0">AA25/2</f>
        <v>1.5</v>
      </c>
      <c r="H25" s="480">
        <v>14.07</v>
      </c>
      <c r="I25" s="480">
        <f t="shared" ref="I25:I30" si="1">ROUND(G25*H25,2)</f>
        <v>21.11</v>
      </c>
      <c r="J25" s="481"/>
      <c r="K25" s="480">
        <v>15.56</v>
      </c>
      <c r="L25" s="480">
        <f t="shared" ref="L25:L30" si="2">ROUND(G25*K25,2)</f>
        <v>23.34</v>
      </c>
      <c r="M25" s="481"/>
      <c r="AA25" s="479">
        <v>3</v>
      </c>
    </row>
    <row r="26" spans="1:28" s="482" customFormat="1" ht="26.4" x14ac:dyDescent="0.25">
      <c r="A26" s="475"/>
      <c r="B26" s="475"/>
      <c r="C26" s="477" t="s">
        <v>207</v>
      </c>
      <c r="D26" s="477" t="s">
        <v>896</v>
      </c>
      <c r="E26" s="478" t="s">
        <v>897</v>
      </c>
      <c r="F26" s="477" t="s">
        <v>165</v>
      </c>
      <c r="G26" s="479">
        <f t="shared" si="0"/>
        <v>1.5</v>
      </c>
      <c r="H26" s="480">
        <v>17.25</v>
      </c>
      <c r="I26" s="480">
        <f t="shared" si="1"/>
        <v>25.88</v>
      </c>
      <c r="J26" s="481"/>
      <c r="K26" s="480">
        <v>19.239999999999998</v>
      </c>
      <c r="L26" s="480">
        <f t="shared" si="2"/>
        <v>28.86</v>
      </c>
      <c r="M26" s="481"/>
      <c r="AA26" s="479">
        <v>3</v>
      </c>
    </row>
    <row r="27" spans="1:28" s="482" customFormat="1" ht="26.4" x14ac:dyDescent="0.25">
      <c r="A27" s="475"/>
      <c r="B27" s="475"/>
      <c r="C27" s="477" t="s">
        <v>208</v>
      </c>
      <c r="D27" s="477">
        <v>37949</v>
      </c>
      <c r="E27" s="478" t="s">
        <v>1040</v>
      </c>
      <c r="F27" s="477" t="s">
        <v>166</v>
      </c>
      <c r="G27" s="479">
        <f t="shared" si="0"/>
        <v>1</v>
      </c>
      <c r="H27" s="480">
        <v>1.36</v>
      </c>
      <c r="I27" s="480">
        <f t="shared" si="1"/>
        <v>1.36</v>
      </c>
      <c r="J27" s="481"/>
      <c r="K27" s="480">
        <v>1.36</v>
      </c>
      <c r="L27" s="480">
        <f t="shared" si="2"/>
        <v>1.36</v>
      </c>
      <c r="M27" s="481"/>
      <c r="AA27" s="479">
        <v>2</v>
      </c>
      <c r="AB27" s="493" t="s">
        <v>908</v>
      </c>
    </row>
    <row r="28" spans="1:28" s="490" customFormat="1" ht="26.4" x14ac:dyDescent="0.25">
      <c r="A28" s="483"/>
      <c r="B28" s="483"/>
      <c r="C28" s="485" t="s">
        <v>208</v>
      </c>
      <c r="D28" s="485" t="s">
        <v>910</v>
      </c>
      <c r="E28" s="486" t="s">
        <v>911</v>
      </c>
      <c r="F28" s="487" t="s">
        <v>166</v>
      </c>
      <c r="G28" s="479">
        <f t="shared" si="0"/>
        <v>0.5</v>
      </c>
      <c r="H28" s="480">
        <v>11.72</v>
      </c>
      <c r="I28" s="480">
        <f t="shared" si="1"/>
        <v>5.86</v>
      </c>
      <c r="J28" s="489"/>
      <c r="K28" s="480">
        <v>11.72</v>
      </c>
      <c r="L28" s="480">
        <f t="shared" si="2"/>
        <v>5.86</v>
      </c>
      <c r="M28" s="489"/>
      <c r="AA28" s="488">
        <v>1</v>
      </c>
      <c r="AB28" s="490" t="s">
        <v>910</v>
      </c>
    </row>
    <row r="29" spans="1:28" s="482" customFormat="1" ht="26.4" x14ac:dyDescent="0.25">
      <c r="A29" s="475"/>
      <c r="B29" s="475"/>
      <c r="C29" s="477" t="s">
        <v>208</v>
      </c>
      <c r="D29" s="477">
        <v>37948</v>
      </c>
      <c r="E29" s="478" t="s">
        <v>1041</v>
      </c>
      <c r="F29" s="477" t="s">
        <v>166</v>
      </c>
      <c r="G29" s="479">
        <f t="shared" si="0"/>
        <v>0.5</v>
      </c>
      <c r="H29" s="480">
        <v>2.33</v>
      </c>
      <c r="I29" s="480">
        <f t="shared" si="1"/>
        <v>1.17</v>
      </c>
      <c r="J29" s="481"/>
      <c r="K29" s="480">
        <v>2.33</v>
      </c>
      <c r="L29" s="480">
        <f t="shared" si="2"/>
        <v>1.17</v>
      </c>
      <c r="M29" s="481"/>
      <c r="AA29" s="479">
        <v>1</v>
      </c>
      <c r="AB29" s="493" t="s">
        <v>912</v>
      </c>
    </row>
    <row r="30" spans="1:28" s="482" customFormat="1" ht="26.4" x14ac:dyDescent="0.25">
      <c r="A30" s="475"/>
      <c r="B30" s="475"/>
      <c r="C30" s="477" t="s">
        <v>208</v>
      </c>
      <c r="D30" s="477">
        <v>9835</v>
      </c>
      <c r="E30" s="478" t="s">
        <v>1042</v>
      </c>
      <c r="F30" s="477" t="s">
        <v>796</v>
      </c>
      <c r="G30" s="479">
        <f t="shared" si="0"/>
        <v>3</v>
      </c>
      <c r="H30" s="480">
        <v>3.02</v>
      </c>
      <c r="I30" s="480">
        <f t="shared" si="1"/>
        <v>9.06</v>
      </c>
      <c r="J30" s="481"/>
      <c r="K30" s="480">
        <v>3.02</v>
      </c>
      <c r="L30" s="480">
        <f t="shared" si="2"/>
        <v>9.06</v>
      </c>
      <c r="M30" s="481"/>
      <c r="AA30" s="479">
        <v>6</v>
      </c>
      <c r="AB30" s="493" t="s">
        <v>914</v>
      </c>
    </row>
    <row r="31" spans="1:28" s="490" customFormat="1" ht="15" x14ac:dyDescent="0.25">
      <c r="A31" s="483"/>
      <c r="B31" s="483"/>
      <c r="C31" s="485"/>
      <c r="D31" s="485"/>
      <c r="E31" s="486"/>
      <c r="F31" s="487"/>
      <c r="G31" s="488"/>
      <c r="H31" s="491"/>
      <c r="I31" s="492"/>
      <c r="J31" s="489"/>
      <c r="K31" s="491"/>
      <c r="L31" s="492"/>
      <c r="M31" s="489"/>
    </row>
    <row r="32" spans="1:28" s="474" customFormat="1" ht="39.6" x14ac:dyDescent="0.3">
      <c r="A32" s="468">
        <v>4</v>
      </c>
      <c r="B32" s="468" t="s">
        <v>1043</v>
      </c>
      <c r="C32" s="468" t="s">
        <v>236</v>
      </c>
      <c r="D32" s="468" t="s">
        <v>893</v>
      </c>
      <c r="E32" s="469" t="s">
        <v>1044</v>
      </c>
      <c r="F32" s="468" t="s">
        <v>1038</v>
      </c>
      <c r="G32" s="470" t="s">
        <v>1016</v>
      </c>
      <c r="H32" s="471"/>
      <c r="I32" s="472"/>
      <c r="J32" s="473">
        <f>SUM(I33:I38)</f>
        <v>98.8</v>
      </c>
      <c r="K32" s="471"/>
      <c r="L32" s="472"/>
      <c r="M32" s="473">
        <f>SUM(L33:L38)</f>
        <v>104.89</v>
      </c>
      <c r="AA32" s="479" t="s">
        <v>1039</v>
      </c>
    </row>
    <row r="33" spans="1:27" s="482" customFormat="1" ht="26.4" x14ac:dyDescent="0.25">
      <c r="A33" s="475"/>
      <c r="B33" s="475"/>
      <c r="C33" s="477" t="s">
        <v>207</v>
      </c>
      <c r="D33" s="477" t="s">
        <v>894</v>
      </c>
      <c r="E33" s="478" t="s">
        <v>895</v>
      </c>
      <c r="F33" s="477" t="s">
        <v>165</v>
      </c>
      <c r="G33" s="479">
        <f t="shared" ref="G33:G38" si="3">AA33/2</f>
        <v>1.75</v>
      </c>
      <c r="H33" s="480">
        <v>14.07</v>
      </c>
      <c r="I33" s="480">
        <f t="shared" ref="I33:I38" si="4">ROUND(G33*H33,2)</f>
        <v>24.62</v>
      </c>
      <c r="J33" s="481"/>
      <c r="K33" s="480">
        <v>15.56</v>
      </c>
      <c r="L33" s="480">
        <f t="shared" ref="L33:L38" si="5">ROUND(G33*K33,2)</f>
        <v>27.23</v>
      </c>
      <c r="M33" s="481"/>
      <c r="AA33" s="479">
        <v>3.5</v>
      </c>
    </row>
    <row r="34" spans="1:27" s="482" customFormat="1" ht="26.4" x14ac:dyDescent="0.25">
      <c r="A34" s="475"/>
      <c r="B34" s="475"/>
      <c r="C34" s="477" t="s">
        <v>207</v>
      </c>
      <c r="D34" s="477">
        <v>88267</v>
      </c>
      <c r="E34" s="478" t="s">
        <v>897</v>
      </c>
      <c r="F34" s="477" t="s">
        <v>165</v>
      </c>
      <c r="G34" s="479">
        <f t="shared" si="3"/>
        <v>1.75</v>
      </c>
      <c r="H34" s="480">
        <v>17.25</v>
      </c>
      <c r="I34" s="480">
        <f t="shared" si="4"/>
        <v>30.19</v>
      </c>
      <c r="J34" s="481"/>
      <c r="K34" s="480">
        <v>19.239999999999998</v>
      </c>
      <c r="L34" s="480">
        <f t="shared" si="5"/>
        <v>33.67</v>
      </c>
      <c r="M34" s="481"/>
      <c r="AA34" s="479">
        <v>3.5</v>
      </c>
    </row>
    <row r="35" spans="1:27" s="482" customFormat="1" ht="26.4" x14ac:dyDescent="0.25">
      <c r="A35" s="475"/>
      <c r="B35" s="475"/>
      <c r="C35" s="477" t="s">
        <v>208</v>
      </c>
      <c r="D35" s="477" t="s">
        <v>898</v>
      </c>
      <c r="E35" s="478" t="s">
        <v>899</v>
      </c>
      <c r="F35" s="477" t="s">
        <v>166</v>
      </c>
      <c r="G35" s="479">
        <f t="shared" si="3"/>
        <v>1</v>
      </c>
      <c r="H35" s="480">
        <v>6.17</v>
      </c>
      <c r="I35" s="480">
        <f t="shared" si="4"/>
        <v>6.17</v>
      </c>
      <c r="J35" s="481"/>
      <c r="K35" s="480">
        <v>6.17</v>
      </c>
      <c r="L35" s="480">
        <f t="shared" si="5"/>
        <v>6.17</v>
      </c>
      <c r="M35" s="481"/>
      <c r="AA35" s="479">
        <v>2</v>
      </c>
    </row>
    <row r="36" spans="1:27" s="490" customFormat="1" ht="26.4" x14ac:dyDescent="0.25">
      <c r="A36" s="483"/>
      <c r="B36" s="483"/>
      <c r="C36" s="485" t="s">
        <v>208</v>
      </c>
      <c r="D36" s="485" t="s">
        <v>900</v>
      </c>
      <c r="E36" s="486" t="s">
        <v>901</v>
      </c>
      <c r="F36" s="487" t="s">
        <v>166</v>
      </c>
      <c r="G36" s="479">
        <f t="shared" si="3"/>
        <v>0.5</v>
      </c>
      <c r="H36" s="480">
        <v>16</v>
      </c>
      <c r="I36" s="480">
        <f t="shared" si="4"/>
        <v>8</v>
      </c>
      <c r="J36" s="489"/>
      <c r="K36" s="480">
        <v>16</v>
      </c>
      <c r="L36" s="480">
        <f t="shared" si="5"/>
        <v>8</v>
      </c>
      <c r="M36" s="489"/>
      <c r="AA36" s="488">
        <v>1</v>
      </c>
    </row>
    <row r="37" spans="1:27" s="482" customFormat="1" ht="26.4" x14ac:dyDescent="0.25">
      <c r="A37" s="475"/>
      <c r="B37" s="475"/>
      <c r="C37" s="477" t="s">
        <v>208</v>
      </c>
      <c r="D37" s="477" t="s">
        <v>902</v>
      </c>
      <c r="E37" s="478" t="s">
        <v>903</v>
      </c>
      <c r="F37" s="477" t="s">
        <v>166</v>
      </c>
      <c r="G37" s="479">
        <f t="shared" si="3"/>
        <v>0.5</v>
      </c>
      <c r="H37" s="480">
        <v>11.7</v>
      </c>
      <c r="I37" s="480">
        <f t="shared" si="4"/>
        <v>5.85</v>
      </c>
      <c r="J37" s="481"/>
      <c r="K37" s="480">
        <v>11.7</v>
      </c>
      <c r="L37" s="480">
        <f t="shared" si="5"/>
        <v>5.85</v>
      </c>
      <c r="M37" s="481"/>
      <c r="AA37" s="479">
        <v>1</v>
      </c>
    </row>
    <row r="38" spans="1:27" s="482" customFormat="1" ht="26.4" x14ac:dyDescent="0.25">
      <c r="A38" s="475"/>
      <c r="B38" s="475"/>
      <c r="C38" s="477" t="s">
        <v>208</v>
      </c>
      <c r="D38" s="477" t="s">
        <v>904</v>
      </c>
      <c r="E38" s="478" t="s">
        <v>905</v>
      </c>
      <c r="F38" s="477" t="s">
        <v>796</v>
      </c>
      <c r="G38" s="479">
        <f t="shared" si="3"/>
        <v>3</v>
      </c>
      <c r="H38" s="480">
        <v>7.99</v>
      </c>
      <c r="I38" s="480">
        <f t="shared" si="4"/>
        <v>23.97</v>
      </c>
      <c r="J38" s="481"/>
      <c r="K38" s="480">
        <v>7.99</v>
      </c>
      <c r="L38" s="480">
        <f t="shared" si="5"/>
        <v>23.97</v>
      </c>
      <c r="M38" s="481"/>
      <c r="AA38" s="479">
        <v>6</v>
      </c>
    </row>
    <row r="39" spans="1:27" s="490" customFormat="1" ht="15" x14ac:dyDescent="0.25">
      <c r="A39" s="483"/>
      <c r="B39" s="483"/>
      <c r="C39" s="485"/>
      <c r="D39" s="485"/>
      <c r="E39" s="486"/>
      <c r="F39" s="487"/>
      <c r="G39" s="488"/>
      <c r="H39" s="491"/>
      <c r="I39" s="492"/>
      <c r="J39" s="489"/>
      <c r="K39" s="491"/>
      <c r="L39" s="492"/>
      <c r="M39" s="489"/>
    </row>
    <row r="40" spans="1:27" s="474" customFormat="1" ht="39.6" x14ac:dyDescent="0.3">
      <c r="A40" s="468">
        <v>5</v>
      </c>
      <c r="B40" s="468" t="s">
        <v>1045</v>
      </c>
      <c r="C40" s="468" t="s">
        <v>239</v>
      </c>
      <c r="D40" s="468" t="s">
        <v>1046</v>
      </c>
      <c r="E40" s="469" t="s">
        <v>1047</v>
      </c>
      <c r="F40" s="468" t="s">
        <v>166</v>
      </c>
      <c r="G40" s="470" t="s">
        <v>1016</v>
      </c>
      <c r="H40" s="471"/>
      <c r="I40" s="472"/>
      <c r="J40" s="473">
        <f>SUM(I41:I44)</f>
        <v>13.52</v>
      </c>
      <c r="K40" s="471"/>
      <c r="L40" s="472"/>
      <c r="M40" s="473">
        <f>SUM(L41:L44)</f>
        <v>13.89</v>
      </c>
    </row>
    <row r="41" spans="1:27" s="482" customFormat="1" ht="26.4" x14ac:dyDescent="0.25">
      <c r="A41" s="475"/>
      <c r="B41" s="475"/>
      <c r="C41" s="477" t="s">
        <v>207</v>
      </c>
      <c r="D41" s="477" t="s">
        <v>896</v>
      </c>
      <c r="E41" s="478" t="s">
        <v>897</v>
      </c>
      <c r="F41" s="477" t="s">
        <v>165</v>
      </c>
      <c r="G41" s="479">
        <v>0.15</v>
      </c>
      <c r="H41" s="480">
        <v>17.25</v>
      </c>
      <c r="I41" s="480">
        <f>ROUND(G41*H41,2)</f>
        <v>2.59</v>
      </c>
      <c r="J41" s="481"/>
      <c r="K41" s="480">
        <v>19.239999999999998</v>
      </c>
      <c r="L41" s="480">
        <f>ROUND(G41*K41,2)</f>
        <v>2.89</v>
      </c>
      <c r="M41" s="481"/>
    </row>
    <row r="42" spans="1:27" s="482" customFormat="1" ht="15" x14ac:dyDescent="0.25">
      <c r="A42" s="475"/>
      <c r="B42" s="475"/>
      <c r="C42" s="477" t="s">
        <v>207</v>
      </c>
      <c r="D42" s="477" t="s">
        <v>478</v>
      </c>
      <c r="E42" s="478" t="s">
        <v>788</v>
      </c>
      <c r="F42" s="477" t="s">
        <v>165</v>
      </c>
      <c r="G42" s="479">
        <v>0.05</v>
      </c>
      <c r="H42" s="480">
        <v>14.11</v>
      </c>
      <c r="I42" s="480">
        <f>ROUND(G42*H42,2)</f>
        <v>0.71</v>
      </c>
      <c r="J42" s="481"/>
      <c r="K42" s="480">
        <v>15.61</v>
      </c>
      <c r="L42" s="480">
        <f>ROUND(G42*K42,2)</f>
        <v>0.78</v>
      </c>
      <c r="M42" s="481"/>
    </row>
    <row r="43" spans="1:27" s="482" customFormat="1" ht="26.4" x14ac:dyDescent="0.25">
      <c r="A43" s="475"/>
      <c r="B43" s="475"/>
      <c r="C43" s="477" t="s">
        <v>208</v>
      </c>
      <c r="D43" s="477" t="s">
        <v>929</v>
      </c>
      <c r="E43" s="478" t="s">
        <v>930</v>
      </c>
      <c r="F43" s="477" t="s">
        <v>166</v>
      </c>
      <c r="G43" s="479">
        <v>3.04E-2</v>
      </c>
      <c r="H43" s="480">
        <v>2.99</v>
      </c>
      <c r="I43" s="480">
        <f>ROUND(G43*H43,2)</f>
        <v>0.09</v>
      </c>
      <c r="J43" s="481"/>
      <c r="K43" s="480">
        <v>2.99</v>
      </c>
      <c r="L43" s="480">
        <f>ROUND(G43*K43,2)</f>
        <v>0.09</v>
      </c>
      <c r="M43" s="481"/>
    </row>
    <row r="44" spans="1:27" s="490" customFormat="1" ht="15" x14ac:dyDescent="0.25">
      <c r="A44" s="483"/>
      <c r="B44" s="483"/>
      <c r="C44" s="485" t="s">
        <v>208</v>
      </c>
      <c r="D44" s="485">
        <v>11832</v>
      </c>
      <c r="E44" s="486" t="s">
        <v>1048</v>
      </c>
      <c r="F44" s="487" t="s">
        <v>166</v>
      </c>
      <c r="G44" s="488">
        <v>1</v>
      </c>
      <c r="H44" s="480">
        <v>10.130000000000001</v>
      </c>
      <c r="I44" s="480">
        <f>ROUND(G44*H44,2)</f>
        <v>10.130000000000001</v>
      </c>
      <c r="J44" s="489"/>
      <c r="K44" s="480">
        <v>10.130000000000001</v>
      </c>
      <c r="L44" s="480">
        <f>ROUND(G44*K44,2)</f>
        <v>10.130000000000001</v>
      </c>
      <c r="M44" s="489"/>
    </row>
    <row r="45" spans="1:27" s="490" customFormat="1" ht="15" x14ac:dyDescent="0.25">
      <c r="A45" s="483"/>
      <c r="B45" s="483"/>
      <c r="C45" s="485"/>
      <c r="D45" s="485"/>
      <c r="E45" s="486"/>
      <c r="F45" s="487"/>
      <c r="G45" s="488"/>
      <c r="H45" s="491"/>
      <c r="I45" s="492"/>
      <c r="J45" s="489"/>
      <c r="K45" s="491"/>
      <c r="L45" s="492"/>
      <c r="M45" s="489"/>
    </row>
    <row r="46" spans="1:27" s="474" customFormat="1" ht="26.4" x14ac:dyDescent="0.3">
      <c r="A46" s="468">
        <v>6</v>
      </c>
      <c r="B46" s="468" t="s">
        <v>1049</v>
      </c>
      <c r="C46" s="468" t="s">
        <v>311</v>
      </c>
      <c r="D46" s="468" t="s">
        <v>1050</v>
      </c>
      <c r="E46" s="469" t="s">
        <v>1051</v>
      </c>
      <c r="F46" s="468" t="s">
        <v>166</v>
      </c>
      <c r="G46" s="470" t="s">
        <v>1016</v>
      </c>
      <c r="H46" s="471"/>
      <c r="I46" s="472"/>
      <c r="J46" s="473">
        <f>SUM(I47:I50)</f>
        <v>31.01</v>
      </c>
      <c r="K46" s="471"/>
      <c r="L46" s="472"/>
      <c r="M46" s="473">
        <f>SUM(L47:L50)</f>
        <v>31.380000000000003</v>
      </c>
    </row>
    <row r="47" spans="1:27" s="482" customFormat="1" ht="26.4" x14ac:dyDescent="0.25">
      <c r="A47" s="475"/>
      <c r="B47" s="476"/>
      <c r="C47" s="477" t="s">
        <v>207</v>
      </c>
      <c r="D47" s="477" t="s">
        <v>896</v>
      </c>
      <c r="E47" s="478" t="s">
        <v>897</v>
      </c>
      <c r="F47" s="477" t="s">
        <v>165</v>
      </c>
      <c r="G47" s="479">
        <v>0.15</v>
      </c>
      <c r="H47" s="480">
        <v>17.25</v>
      </c>
      <c r="I47" s="480">
        <f>ROUND(G47*H47,2)</f>
        <v>2.59</v>
      </c>
      <c r="J47" s="481"/>
      <c r="K47" s="480">
        <v>19.239999999999998</v>
      </c>
      <c r="L47" s="480">
        <f>ROUND(G47*K47,2)</f>
        <v>2.89</v>
      </c>
      <c r="M47" s="481"/>
    </row>
    <row r="48" spans="1:27" s="482" customFormat="1" ht="15" x14ac:dyDescent="0.25">
      <c r="A48" s="475"/>
      <c r="B48" s="476"/>
      <c r="C48" s="477" t="s">
        <v>207</v>
      </c>
      <c r="D48" s="477" t="s">
        <v>478</v>
      </c>
      <c r="E48" s="478" t="s">
        <v>788</v>
      </c>
      <c r="F48" s="477" t="s">
        <v>165</v>
      </c>
      <c r="G48" s="479">
        <v>0.05</v>
      </c>
      <c r="H48" s="480">
        <v>14.11</v>
      </c>
      <c r="I48" s="480">
        <f>ROUND(G48*H48,2)</f>
        <v>0.71</v>
      </c>
      <c r="J48" s="481"/>
      <c r="K48" s="480">
        <v>15.61</v>
      </c>
      <c r="L48" s="480">
        <f>ROUND(G48*K48,2)</f>
        <v>0.78</v>
      </c>
      <c r="M48" s="481"/>
    </row>
    <row r="49" spans="1:27" s="482" customFormat="1" ht="26.4" x14ac:dyDescent="0.25">
      <c r="A49" s="475"/>
      <c r="B49" s="476"/>
      <c r="C49" s="477" t="s">
        <v>208</v>
      </c>
      <c r="D49" s="477" t="s">
        <v>929</v>
      </c>
      <c r="E49" s="478" t="s">
        <v>930</v>
      </c>
      <c r="F49" s="477" t="s">
        <v>166</v>
      </c>
      <c r="G49" s="479">
        <v>3.04E-2</v>
      </c>
      <c r="H49" s="480">
        <v>2.99</v>
      </c>
      <c r="I49" s="480">
        <f>ROUND(G49*H49,2)</f>
        <v>0.09</v>
      </c>
      <c r="J49" s="481"/>
      <c r="K49" s="480">
        <v>2.99</v>
      </c>
      <c r="L49" s="480">
        <f>ROUND(G49*K49,2)</f>
        <v>0.09</v>
      </c>
      <c r="M49" s="481"/>
    </row>
    <row r="50" spans="1:27" s="490" customFormat="1" ht="26.4" x14ac:dyDescent="0.25">
      <c r="A50" s="483"/>
      <c r="B50" s="484"/>
      <c r="C50" s="485" t="s">
        <v>208</v>
      </c>
      <c r="D50" s="485">
        <v>11822</v>
      </c>
      <c r="E50" s="486" t="s">
        <v>1052</v>
      </c>
      <c r="F50" s="487" t="s">
        <v>166</v>
      </c>
      <c r="G50" s="488">
        <v>1</v>
      </c>
      <c r="H50" s="480">
        <v>27.62</v>
      </c>
      <c r="I50" s="480">
        <f>ROUND(G50*H50,2)</f>
        <v>27.62</v>
      </c>
      <c r="J50" s="489"/>
      <c r="K50" s="480">
        <v>27.62</v>
      </c>
      <c r="L50" s="480">
        <f>ROUND(G50*K50,2)</f>
        <v>27.62</v>
      </c>
      <c r="M50" s="489"/>
    </row>
    <row r="51" spans="1:27" s="490" customFormat="1" ht="15" x14ac:dyDescent="0.25">
      <c r="A51" s="483"/>
      <c r="B51" s="484"/>
      <c r="C51" s="485"/>
      <c r="D51" s="485"/>
      <c r="E51" s="486"/>
      <c r="F51" s="487"/>
      <c r="G51" s="488"/>
      <c r="H51" s="491"/>
      <c r="I51" s="492"/>
      <c r="J51" s="489"/>
      <c r="K51" s="491"/>
      <c r="L51" s="492"/>
      <c r="M51" s="489"/>
    </row>
    <row r="52" spans="1:27" s="474" customFormat="1" ht="39.6" x14ac:dyDescent="0.3">
      <c r="A52" s="468">
        <v>7</v>
      </c>
      <c r="B52" s="468" t="s">
        <v>1053</v>
      </c>
      <c r="C52" s="468" t="s">
        <v>454</v>
      </c>
      <c r="D52" s="468" t="s">
        <v>1054</v>
      </c>
      <c r="E52" s="469" t="s">
        <v>1055</v>
      </c>
      <c r="F52" s="468" t="s">
        <v>1056</v>
      </c>
      <c r="G52" s="470" t="s">
        <v>1016</v>
      </c>
      <c r="H52" s="471"/>
      <c r="I52" s="472"/>
      <c r="J52" s="473">
        <f>SUM(I53:I65)</f>
        <v>391.46000000000004</v>
      </c>
      <c r="K52" s="471"/>
      <c r="L52" s="472"/>
      <c r="M52" s="473">
        <f>SUM(L53:L65)</f>
        <v>404.86</v>
      </c>
      <c r="AA52" s="470" t="s">
        <v>1024</v>
      </c>
    </row>
    <row r="53" spans="1:27" s="482" customFormat="1" ht="26.4" x14ac:dyDescent="0.25">
      <c r="A53" s="475"/>
      <c r="B53" s="476"/>
      <c r="C53" s="477" t="s">
        <v>207</v>
      </c>
      <c r="D53" s="477" t="s">
        <v>928</v>
      </c>
      <c r="E53" s="478" t="s">
        <v>895</v>
      </c>
      <c r="F53" s="477" t="s">
        <v>165</v>
      </c>
      <c r="G53" s="479">
        <f>AA53/2</f>
        <v>3.85</v>
      </c>
      <c r="H53" s="480">
        <v>14.07</v>
      </c>
      <c r="I53" s="480">
        <f t="shared" ref="I53:I65" si="6">ROUND(G53*H53,2)</f>
        <v>54.17</v>
      </c>
      <c r="J53" s="481"/>
      <c r="K53" s="480">
        <v>15.56</v>
      </c>
      <c r="L53" s="480">
        <f t="shared" ref="L53:L65" si="7">ROUND(G53*K53,2)</f>
        <v>59.91</v>
      </c>
      <c r="M53" s="481"/>
      <c r="AA53" s="479">
        <v>7.7</v>
      </c>
    </row>
    <row r="54" spans="1:27" s="482" customFormat="1" ht="26.4" x14ac:dyDescent="0.25">
      <c r="A54" s="475"/>
      <c r="B54" s="476"/>
      <c r="C54" s="477" t="s">
        <v>207</v>
      </c>
      <c r="D54" s="477" t="s">
        <v>896</v>
      </c>
      <c r="E54" s="478" t="s">
        <v>897</v>
      </c>
      <c r="F54" s="477" t="s">
        <v>165</v>
      </c>
      <c r="G54" s="479">
        <f>AA54/2</f>
        <v>3.85</v>
      </c>
      <c r="H54" s="480">
        <v>17.25</v>
      </c>
      <c r="I54" s="480">
        <f t="shared" si="6"/>
        <v>66.41</v>
      </c>
      <c r="J54" s="481"/>
      <c r="K54" s="480">
        <v>19.239999999999998</v>
      </c>
      <c r="L54" s="480">
        <f t="shared" si="7"/>
        <v>74.069999999999993</v>
      </c>
      <c r="M54" s="481"/>
      <c r="AA54" s="479">
        <v>7.7</v>
      </c>
    </row>
    <row r="55" spans="1:27" s="482" customFormat="1" ht="26.4" x14ac:dyDescent="0.25">
      <c r="A55" s="475"/>
      <c r="B55" s="476"/>
      <c r="C55" s="477" t="s">
        <v>208</v>
      </c>
      <c r="D55" s="477" t="s">
        <v>949</v>
      </c>
      <c r="E55" s="478" t="s">
        <v>950</v>
      </c>
      <c r="F55" s="477" t="s">
        <v>166</v>
      </c>
      <c r="G55" s="479">
        <v>1</v>
      </c>
      <c r="H55" s="480">
        <v>9.61</v>
      </c>
      <c r="I55" s="480">
        <f t="shared" si="6"/>
        <v>9.61</v>
      </c>
      <c r="J55" s="481"/>
      <c r="K55" s="480">
        <v>9.61</v>
      </c>
      <c r="L55" s="480">
        <f t="shared" si="7"/>
        <v>9.61</v>
      </c>
      <c r="M55" s="481"/>
      <c r="AA55" s="479">
        <v>1</v>
      </c>
    </row>
    <row r="56" spans="1:27" s="482" customFormat="1" ht="26.4" x14ac:dyDescent="0.25">
      <c r="A56" s="475"/>
      <c r="B56" s="476"/>
      <c r="C56" s="477" t="s">
        <v>208</v>
      </c>
      <c r="D56" s="477" t="s">
        <v>951</v>
      </c>
      <c r="E56" s="478" t="s">
        <v>952</v>
      </c>
      <c r="F56" s="477" t="s">
        <v>166</v>
      </c>
      <c r="G56" s="479">
        <v>2</v>
      </c>
      <c r="H56" s="480">
        <v>16.22</v>
      </c>
      <c r="I56" s="480">
        <f t="shared" si="6"/>
        <v>32.44</v>
      </c>
      <c r="J56" s="481"/>
      <c r="K56" s="480">
        <v>16.22</v>
      </c>
      <c r="L56" s="480">
        <f t="shared" si="7"/>
        <v>32.44</v>
      </c>
      <c r="M56" s="481"/>
      <c r="AA56" s="479">
        <v>2</v>
      </c>
    </row>
    <row r="57" spans="1:27" s="482" customFormat="1" ht="26.4" x14ac:dyDescent="0.25">
      <c r="A57" s="475"/>
      <c r="B57" s="476"/>
      <c r="C57" s="477" t="s">
        <v>208</v>
      </c>
      <c r="D57" s="477" t="s">
        <v>953</v>
      </c>
      <c r="E57" s="478" t="s">
        <v>954</v>
      </c>
      <c r="F57" s="477" t="s">
        <v>166</v>
      </c>
      <c r="G57" s="479">
        <v>1</v>
      </c>
      <c r="H57" s="480">
        <v>18.12</v>
      </c>
      <c r="I57" s="480">
        <f t="shared" si="6"/>
        <v>18.12</v>
      </c>
      <c r="J57" s="481"/>
      <c r="K57" s="480">
        <v>18.12</v>
      </c>
      <c r="L57" s="480">
        <f t="shared" si="7"/>
        <v>18.12</v>
      </c>
      <c r="M57" s="481"/>
      <c r="AA57" s="479">
        <v>1</v>
      </c>
    </row>
    <row r="58" spans="1:27" s="482" customFormat="1" ht="15" x14ac:dyDescent="0.25">
      <c r="A58" s="475"/>
      <c r="B58" s="476"/>
      <c r="C58" s="477" t="s">
        <v>208</v>
      </c>
      <c r="D58" s="477" t="s">
        <v>955</v>
      </c>
      <c r="E58" s="478" t="s">
        <v>956</v>
      </c>
      <c r="F58" s="477" t="s">
        <v>166</v>
      </c>
      <c r="G58" s="479">
        <v>0.4</v>
      </c>
      <c r="H58" s="480">
        <v>4.96</v>
      </c>
      <c r="I58" s="480">
        <f t="shared" si="6"/>
        <v>1.98</v>
      </c>
      <c r="J58" s="481"/>
      <c r="K58" s="480">
        <v>4.96</v>
      </c>
      <c r="L58" s="480">
        <f t="shared" si="7"/>
        <v>1.98</v>
      </c>
      <c r="M58" s="481"/>
      <c r="AA58" s="479">
        <v>0.4</v>
      </c>
    </row>
    <row r="59" spans="1:27" s="490" customFormat="1" ht="26.4" x14ac:dyDescent="0.25">
      <c r="A59" s="483"/>
      <c r="B59" s="484"/>
      <c r="C59" s="485" t="s">
        <v>208</v>
      </c>
      <c r="D59" s="485" t="s">
        <v>929</v>
      </c>
      <c r="E59" s="486" t="s">
        <v>930</v>
      </c>
      <c r="F59" s="487" t="s">
        <v>166</v>
      </c>
      <c r="G59" s="488">
        <v>0.3</v>
      </c>
      <c r="H59" s="480">
        <v>2.99</v>
      </c>
      <c r="I59" s="480">
        <f t="shared" si="6"/>
        <v>0.9</v>
      </c>
      <c r="J59" s="489"/>
      <c r="K59" s="480">
        <v>2.99</v>
      </c>
      <c r="L59" s="480">
        <f t="shared" si="7"/>
        <v>0.9</v>
      </c>
      <c r="M59" s="489"/>
      <c r="AA59" s="488">
        <v>0.3</v>
      </c>
    </row>
    <row r="60" spans="1:27" s="482" customFormat="1" ht="26.4" x14ac:dyDescent="0.25">
      <c r="A60" s="475"/>
      <c r="B60" s="476"/>
      <c r="C60" s="477" t="s">
        <v>208</v>
      </c>
      <c r="D60" s="477" t="s">
        <v>957</v>
      </c>
      <c r="E60" s="478" t="s">
        <v>958</v>
      </c>
      <c r="F60" s="477" t="s">
        <v>166</v>
      </c>
      <c r="G60" s="479">
        <v>1</v>
      </c>
      <c r="H60" s="480">
        <v>1.55</v>
      </c>
      <c r="I60" s="480">
        <f t="shared" si="6"/>
        <v>1.55</v>
      </c>
      <c r="J60" s="481"/>
      <c r="K60" s="480">
        <v>1.55</v>
      </c>
      <c r="L60" s="480">
        <f t="shared" si="7"/>
        <v>1.55</v>
      </c>
      <c r="M60" s="481"/>
      <c r="AA60" s="479">
        <v>1</v>
      </c>
    </row>
    <row r="61" spans="1:27" s="482" customFormat="1" ht="26.4" x14ac:dyDescent="0.25">
      <c r="A61" s="475"/>
      <c r="B61" s="476"/>
      <c r="C61" s="477" t="s">
        <v>208</v>
      </c>
      <c r="D61" s="477" t="s">
        <v>959</v>
      </c>
      <c r="E61" s="478" t="s">
        <v>960</v>
      </c>
      <c r="F61" s="477" t="s">
        <v>166</v>
      </c>
      <c r="G61" s="479">
        <v>1</v>
      </c>
      <c r="H61" s="480">
        <v>2.4900000000000002</v>
      </c>
      <c r="I61" s="480">
        <f t="shared" si="6"/>
        <v>2.4900000000000002</v>
      </c>
      <c r="J61" s="481"/>
      <c r="K61" s="480">
        <v>2.4900000000000002</v>
      </c>
      <c r="L61" s="480">
        <f t="shared" si="7"/>
        <v>2.4900000000000002</v>
      </c>
      <c r="M61" s="481"/>
      <c r="AA61" s="479">
        <v>1</v>
      </c>
    </row>
    <row r="62" spans="1:27" s="482" customFormat="1" ht="26.4" x14ac:dyDescent="0.25">
      <c r="A62" s="475"/>
      <c r="B62" s="476"/>
      <c r="C62" s="477" t="s">
        <v>208</v>
      </c>
      <c r="D62" s="477" t="s">
        <v>961</v>
      </c>
      <c r="E62" s="478" t="s">
        <v>962</v>
      </c>
      <c r="F62" s="477" t="s">
        <v>796</v>
      </c>
      <c r="G62" s="479">
        <v>1.5</v>
      </c>
      <c r="H62" s="480">
        <v>2.74</v>
      </c>
      <c r="I62" s="480">
        <f t="shared" si="6"/>
        <v>4.1100000000000003</v>
      </c>
      <c r="J62" s="481"/>
      <c r="K62" s="480">
        <v>2.74</v>
      </c>
      <c r="L62" s="480">
        <f t="shared" si="7"/>
        <v>4.1100000000000003</v>
      </c>
      <c r="M62" s="481"/>
      <c r="AA62" s="479">
        <v>1.5</v>
      </c>
    </row>
    <row r="63" spans="1:27" s="482" customFormat="1" ht="26.4" x14ac:dyDescent="0.25">
      <c r="A63" s="475"/>
      <c r="B63" s="476"/>
      <c r="C63" s="477" t="s">
        <v>208</v>
      </c>
      <c r="D63" s="477" t="s">
        <v>963</v>
      </c>
      <c r="E63" s="478" t="s">
        <v>964</v>
      </c>
      <c r="F63" s="477" t="s">
        <v>796</v>
      </c>
      <c r="G63" s="479">
        <v>2</v>
      </c>
      <c r="H63" s="480">
        <v>5.87</v>
      </c>
      <c r="I63" s="480">
        <f t="shared" si="6"/>
        <v>11.74</v>
      </c>
      <c r="J63" s="481"/>
      <c r="K63" s="480">
        <v>5.87</v>
      </c>
      <c r="L63" s="480">
        <f t="shared" si="7"/>
        <v>11.74</v>
      </c>
      <c r="M63" s="481"/>
      <c r="AA63" s="479">
        <v>2</v>
      </c>
    </row>
    <row r="64" spans="1:27" s="482" customFormat="1" ht="26.4" x14ac:dyDescent="0.25">
      <c r="A64" s="475"/>
      <c r="B64" s="476"/>
      <c r="C64" s="477" t="s">
        <v>208</v>
      </c>
      <c r="D64" s="477" t="s">
        <v>965</v>
      </c>
      <c r="E64" s="478" t="s">
        <v>966</v>
      </c>
      <c r="F64" s="477" t="s">
        <v>166</v>
      </c>
      <c r="G64" s="479">
        <v>1</v>
      </c>
      <c r="H64" s="480">
        <v>27.52</v>
      </c>
      <c r="I64" s="480">
        <f t="shared" si="6"/>
        <v>27.52</v>
      </c>
      <c r="J64" s="481"/>
      <c r="K64" s="480">
        <v>27.52</v>
      </c>
      <c r="L64" s="480">
        <f t="shared" si="7"/>
        <v>27.52</v>
      </c>
      <c r="M64" s="481"/>
      <c r="AA64" s="479">
        <v>1</v>
      </c>
    </row>
    <row r="65" spans="1:27" s="482" customFormat="1" ht="26.4" x14ac:dyDescent="0.25">
      <c r="A65" s="475"/>
      <c r="B65" s="476"/>
      <c r="C65" s="477" t="s">
        <v>117</v>
      </c>
      <c r="D65" s="477" t="s">
        <v>140</v>
      </c>
      <c r="E65" s="478" t="s">
        <v>1057</v>
      </c>
      <c r="F65" s="477" t="s">
        <v>166</v>
      </c>
      <c r="G65" s="479">
        <v>1</v>
      </c>
      <c r="H65" s="480">
        <f>[15]COTACOES!F12</f>
        <v>160.41999999999999</v>
      </c>
      <c r="I65" s="480">
        <f t="shared" si="6"/>
        <v>160.41999999999999</v>
      </c>
      <c r="J65" s="481"/>
      <c r="K65" s="480">
        <f>[15]COTACOES!F12</f>
        <v>160.41999999999999</v>
      </c>
      <c r="L65" s="480">
        <f t="shared" si="7"/>
        <v>160.41999999999999</v>
      </c>
      <c r="M65" s="481"/>
      <c r="AA65" s="479">
        <v>1</v>
      </c>
    </row>
    <row r="66" spans="1:27" s="490" customFormat="1" ht="15" x14ac:dyDescent="0.25">
      <c r="A66" s="483"/>
      <c r="B66" s="484"/>
      <c r="C66" s="485"/>
      <c r="D66" s="485"/>
      <c r="E66" s="486"/>
      <c r="F66" s="487"/>
      <c r="G66" s="488"/>
      <c r="H66" s="491"/>
      <c r="I66" s="492"/>
      <c r="J66" s="489"/>
      <c r="K66" s="491"/>
      <c r="L66" s="492"/>
      <c r="M66" s="489"/>
    </row>
    <row r="67" spans="1:27" s="494" customFormat="1" ht="39.6" x14ac:dyDescent="0.3">
      <c r="A67" s="468">
        <v>8</v>
      </c>
      <c r="B67" s="468" t="s">
        <v>1058</v>
      </c>
      <c r="C67" s="468" t="s">
        <v>474</v>
      </c>
      <c r="D67" s="468" t="s">
        <v>1059</v>
      </c>
      <c r="E67" s="469" t="s">
        <v>1060</v>
      </c>
      <c r="F67" s="468" t="s">
        <v>783</v>
      </c>
      <c r="G67" s="470" t="s">
        <v>1016</v>
      </c>
      <c r="H67" s="471"/>
      <c r="I67" s="472"/>
      <c r="J67" s="473">
        <f>SUM(I68:I68)</f>
        <v>105.83</v>
      </c>
      <c r="K67" s="471"/>
      <c r="L67" s="472"/>
      <c r="M67" s="473">
        <f>SUM(L68:L68)</f>
        <v>117.08</v>
      </c>
    </row>
    <row r="68" spans="1:27" s="482" customFormat="1" ht="15" x14ac:dyDescent="0.25">
      <c r="A68" s="475"/>
      <c r="B68" s="476"/>
      <c r="C68" s="477" t="s">
        <v>207</v>
      </c>
      <c r="D68" s="477" t="s">
        <v>478</v>
      </c>
      <c r="E68" s="478" t="s">
        <v>788</v>
      </c>
      <c r="F68" s="477" t="s">
        <v>165</v>
      </c>
      <c r="G68" s="479">
        <v>7.5</v>
      </c>
      <c r="H68" s="480">
        <v>14.11</v>
      </c>
      <c r="I68" s="480">
        <f>ROUND(G68*H68,2)</f>
        <v>105.83</v>
      </c>
      <c r="J68" s="481"/>
      <c r="K68" s="480">
        <v>15.61</v>
      </c>
      <c r="L68" s="480">
        <f>ROUND(G68*K68,2)</f>
        <v>117.08</v>
      </c>
      <c r="M68" s="481"/>
    </row>
    <row r="69" spans="1:27" s="482" customFormat="1" ht="15" x14ac:dyDescent="0.25">
      <c r="A69" s="475"/>
      <c r="B69" s="476"/>
      <c r="C69" s="477"/>
      <c r="D69" s="477"/>
      <c r="E69" s="478"/>
      <c r="F69" s="477"/>
      <c r="G69" s="479"/>
      <c r="H69" s="495"/>
      <c r="I69" s="480"/>
      <c r="J69" s="481"/>
      <c r="K69" s="495"/>
      <c r="L69" s="480"/>
      <c r="M69" s="481"/>
    </row>
    <row r="70" spans="1:27" s="500" customFormat="1" ht="15" x14ac:dyDescent="0.25">
      <c r="A70" s="476"/>
      <c r="B70" s="476"/>
      <c r="C70" s="496"/>
      <c r="D70" s="496"/>
      <c r="E70" s="497"/>
      <c r="F70" s="496"/>
      <c r="G70" s="498"/>
      <c r="H70" s="495"/>
      <c r="I70" s="495"/>
      <c r="J70" s="499"/>
      <c r="K70" s="495"/>
      <c r="L70" s="495"/>
      <c r="M70" s="499"/>
    </row>
    <row r="71" spans="1:27" x14ac:dyDescent="0.3">
      <c r="N71" s="507"/>
    </row>
  </sheetData>
  <mergeCells count="5">
    <mergeCell ref="A1:J1"/>
    <mergeCell ref="A2:F2"/>
    <mergeCell ref="A3:J3"/>
    <mergeCell ref="H8:J8"/>
    <mergeCell ref="K8:M8"/>
  </mergeCells>
  <conditionalFormatting sqref="A11:B11">
    <cfRule type="expression" dxfId="65" priority="30" stopIfTrue="1">
      <formula>AND(OR($C11="COMPOSICAO",$C11="INSUMO",$C11&lt;&gt;""),$C11&lt;&gt;"")</formula>
    </cfRule>
    <cfRule type="expression" dxfId="64" priority="29" stopIfTrue="1">
      <formula>AND($C11&lt;&gt;"COMPOSICAO",$C11&lt;&gt;"INSUMO",$C11&lt;&gt;"")</formula>
    </cfRule>
  </conditionalFormatting>
  <conditionalFormatting sqref="A17:B17">
    <cfRule type="expression" dxfId="63" priority="5" stopIfTrue="1">
      <formula>AND($C17&lt;&gt;"COMPOSICAO",$C17&lt;&gt;"INSUMO",$C17&lt;&gt;"")</formula>
    </cfRule>
    <cfRule type="expression" dxfId="62" priority="6" stopIfTrue="1">
      <formula>AND(OR($C17="COMPOSICAO",$C17="INSUMO",$C17&lt;&gt;""),$C17&lt;&gt;"")</formula>
    </cfRule>
  </conditionalFormatting>
  <conditionalFormatting sqref="A24:B24">
    <cfRule type="expression" dxfId="61" priority="23" stopIfTrue="1">
      <formula>AND($C24&lt;&gt;"COMPOSICAO",$C24&lt;&gt;"INSUMO",$C24&lt;&gt;"")</formula>
    </cfRule>
    <cfRule type="expression" dxfId="60" priority="24" stopIfTrue="1">
      <formula>AND(OR($C24="COMPOSICAO",$C24="INSUMO",$C24&lt;&gt;""),$C24&lt;&gt;"")</formula>
    </cfRule>
  </conditionalFormatting>
  <conditionalFormatting sqref="A32:B32">
    <cfRule type="expression" dxfId="59" priority="28" stopIfTrue="1">
      <formula>AND(OR($C32="COMPOSICAO",$C32="INSUMO",$C32&lt;&gt;""),$C32&lt;&gt;"")</formula>
    </cfRule>
    <cfRule type="expression" dxfId="58" priority="27" stopIfTrue="1">
      <formula>AND($C32&lt;&gt;"COMPOSICAO",$C32&lt;&gt;"INSUMO",$C32&lt;&gt;"")</formula>
    </cfRule>
  </conditionalFormatting>
  <conditionalFormatting sqref="A40:B40 A52:B52">
    <cfRule type="expression" dxfId="57" priority="34" stopIfTrue="1">
      <formula>AND(OR($C40="COMPOSICAO",$C40="INSUMO",$C40&lt;&gt;""),$C40&lt;&gt;"")</formula>
    </cfRule>
    <cfRule type="expression" dxfId="56" priority="33" stopIfTrue="1">
      <formula>AND($C40&lt;&gt;"COMPOSICAO",$C40&lt;&gt;"INSUMO",$C40&lt;&gt;"")</formula>
    </cfRule>
  </conditionalFormatting>
  <conditionalFormatting sqref="A46:B46">
    <cfRule type="expression" dxfId="55" priority="26" stopIfTrue="1">
      <formula>AND(OR($C46="COMPOSICAO",$C46="INSUMO",$C46&lt;&gt;""),$C46&lt;&gt;"")</formula>
    </cfRule>
    <cfRule type="expression" dxfId="54" priority="25" stopIfTrue="1">
      <formula>AND($C46&lt;&gt;"COMPOSICAO",$C46&lt;&gt;"INSUMO",$C46&lt;&gt;"")</formula>
    </cfRule>
  </conditionalFormatting>
  <conditionalFormatting sqref="A67:B67">
    <cfRule type="expression" dxfId="53" priority="32" stopIfTrue="1">
      <formula>AND(OR($C67="COMPOSICAO",$C67="INSUMO",$C67&lt;&gt;""),$C67&lt;&gt;"")</formula>
    </cfRule>
    <cfRule type="expression" dxfId="52" priority="31" stopIfTrue="1">
      <formula>AND($C67&lt;&gt;"COMPOSICAO",$C67&lt;&gt;"INSUMO",$C67&lt;&gt;"")</formula>
    </cfRule>
  </conditionalFormatting>
  <conditionalFormatting sqref="C11:G14">
    <cfRule type="expression" dxfId="51" priority="95" stopIfTrue="1">
      <formula>AND($C11&lt;&gt;"COMPOSICAO",$C11&lt;&gt;"INSUMO",$C11&lt;&gt;"")</formula>
    </cfRule>
    <cfRule type="expression" dxfId="50" priority="96" stopIfTrue="1">
      <formula>AND(OR($C11="COMPOSICAO",$C11="INSUMO",$C11&lt;&gt;""),$C11&lt;&gt;"")</formula>
    </cfRule>
  </conditionalFormatting>
  <conditionalFormatting sqref="C17:G22 AA17:AA22">
    <cfRule type="expression" dxfId="49" priority="1" stopIfTrue="1">
      <formula>AND($C17&lt;&gt;"COMPOSICAO",$C17&lt;&gt;"INSUMO",$C17&lt;&gt;"")</formula>
    </cfRule>
    <cfRule type="expression" dxfId="48" priority="2" stopIfTrue="1">
      <formula>AND(OR($C17="COMPOSICAO",$C17="INSUMO",$C17&lt;&gt;""),$C17&lt;&gt;"")</formula>
    </cfRule>
  </conditionalFormatting>
  <conditionalFormatting sqref="C24:G27">
    <cfRule type="expression" dxfId="47" priority="38" stopIfTrue="1">
      <formula>AND(OR($C24="COMPOSICAO",$C24="INSUMO",$C24&lt;&gt;""),$C24&lt;&gt;"")</formula>
    </cfRule>
    <cfRule type="expression" dxfId="46" priority="37" stopIfTrue="1">
      <formula>AND($C24&lt;&gt;"COMPOSICAO",$C24&lt;&gt;"INSUMO",$C24&lt;&gt;"")</formula>
    </cfRule>
  </conditionalFormatting>
  <conditionalFormatting sqref="C29:G30">
    <cfRule type="expression" dxfId="45" priority="44" stopIfTrue="1">
      <formula>AND(OR($C29="COMPOSICAO",$C29="INSUMO",$C29&lt;&gt;""),$C29&lt;&gt;"")</formula>
    </cfRule>
    <cfRule type="expression" dxfId="44" priority="43" stopIfTrue="1">
      <formula>AND($C29&lt;&gt;"COMPOSICAO",$C29&lt;&gt;"INSUMO",$C29&lt;&gt;"")</formula>
    </cfRule>
  </conditionalFormatting>
  <conditionalFormatting sqref="C32:G35">
    <cfRule type="expression" dxfId="43" priority="75" stopIfTrue="1">
      <formula>AND($C32&lt;&gt;"COMPOSICAO",$C32&lt;&gt;"INSUMO",$C32&lt;&gt;"")</formula>
    </cfRule>
    <cfRule type="expression" dxfId="42" priority="76" stopIfTrue="1">
      <formula>AND(OR($C32="COMPOSICAO",$C32="INSUMO",$C32&lt;&gt;""),$C32&lt;&gt;"")</formula>
    </cfRule>
  </conditionalFormatting>
  <conditionalFormatting sqref="C37:G38 AA37:AA38 J40 C40:G43 J52 C52:G58 AA52:AA58 C60:G63 AA60:AA63">
    <cfRule type="expression" dxfId="41" priority="109" stopIfTrue="1">
      <formula>AND($C37&lt;&gt;"COMPOSICAO",$C37&lt;&gt;"INSUMO",$C37&lt;&gt;"")</formula>
    </cfRule>
    <cfRule type="expression" dxfId="40" priority="110" stopIfTrue="1">
      <formula>AND(OR($C37="COMPOSICAO",$C37="INSUMO",$C37&lt;&gt;""),$C37&lt;&gt;"")</formula>
    </cfRule>
  </conditionalFormatting>
  <conditionalFormatting sqref="C46:G49">
    <cfRule type="expression" dxfId="39" priority="63" stopIfTrue="1">
      <formula>AND($C46&lt;&gt;"COMPOSICAO",$C46&lt;&gt;"INSUMO",$C46&lt;&gt;"")</formula>
    </cfRule>
    <cfRule type="expression" dxfId="38" priority="64" stopIfTrue="1">
      <formula>AND(OR($C46="COMPOSICAO",$C46="INSUMO",$C46&lt;&gt;""),$C46&lt;&gt;"")</formula>
    </cfRule>
  </conditionalFormatting>
  <conditionalFormatting sqref="C67:G70">
    <cfRule type="expression" dxfId="37" priority="22" stopIfTrue="1">
      <formula>AND(OR($C67="COMPOSICAO",$C67="INSUMO",$C67&lt;&gt;""),$C67&lt;&gt;"")</formula>
    </cfRule>
    <cfRule type="expression" dxfId="36" priority="21" stopIfTrue="1">
      <formula>AND($C67&lt;&gt;"COMPOSICAO",$C67&lt;&gt;"INSUMO",$C67&lt;&gt;"")</formula>
    </cfRule>
  </conditionalFormatting>
  <conditionalFormatting sqref="G28">
    <cfRule type="expression" dxfId="35" priority="35" stopIfTrue="1">
      <formula>AND($C28&lt;&gt;"COMPOSICAO",$C28&lt;&gt;"INSUMO",$C28&lt;&gt;"")</formula>
    </cfRule>
    <cfRule type="expression" dxfId="34" priority="36" stopIfTrue="1">
      <formula>AND(OR($C28="COMPOSICAO",$C28="INSUMO",$C28&lt;&gt;""),$C28&lt;&gt;"")</formula>
    </cfRule>
  </conditionalFormatting>
  <conditionalFormatting sqref="G36">
    <cfRule type="expression" dxfId="33" priority="73" stopIfTrue="1">
      <formula>AND($C36&lt;&gt;"COMPOSICAO",$C36&lt;&gt;"INSUMO",$C36&lt;&gt;"")</formula>
    </cfRule>
    <cfRule type="expression" dxfId="32" priority="74" stopIfTrue="1">
      <formula>AND(OR($C36="COMPOSICAO",$C36="INSUMO",$C36&lt;&gt;""),$C36&lt;&gt;"")</formula>
    </cfRule>
  </conditionalFormatting>
  <conditionalFormatting sqref="J11">
    <cfRule type="expression" dxfId="31" priority="99" stopIfTrue="1">
      <formula>AND($C11&lt;&gt;"COMPOSICAO",$C11&lt;&gt;"INSUMO",$C11&lt;&gt;"")</formula>
    </cfRule>
    <cfRule type="expression" dxfId="30" priority="100" stopIfTrue="1">
      <formula>AND(OR($C11="COMPOSICAO",$C11="INSUMO",$C11&lt;&gt;""),$C11&lt;&gt;"")</formula>
    </cfRule>
  </conditionalFormatting>
  <conditionalFormatting sqref="J17">
    <cfRule type="expression" dxfId="29" priority="8" stopIfTrue="1">
      <formula>AND(OR($C17="COMPOSICAO",$C17="INSUMO",$C17&lt;&gt;""),$C17&lt;&gt;"")</formula>
    </cfRule>
    <cfRule type="expression" dxfId="28" priority="7" stopIfTrue="1">
      <formula>AND($C17&lt;&gt;"COMPOSICAO",$C17&lt;&gt;"INSUMO",$C17&lt;&gt;"")</formula>
    </cfRule>
  </conditionalFormatting>
  <conditionalFormatting sqref="J24">
    <cfRule type="expression" dxfId="27" priority="61" stopIfTrue="1">
      <formula>AND($C24&lt;&gt;"COMPOSICAO",$C24&lt;&gt;"INSUMO",$C24&lt;&gt;"")</formula>
    </cfRule>
    <cfRule type="expression" dxfId="26" priority="62" stopIfTrue="1">
      <formula>AND(OR($C24="COMPOSICAO",$C24="INSUMO",$C24&lt;&gt;""),$C24&lt;&gt;"")</formula>
    </cfRule>
  </conditionalFormatting>
  <conditionalFormatting sqref="J32">
    <cfRule type="expression" dxfId="25" priority="93" stopIfTrue="1">
      <formula>AND($C32&lt;&gt;"COMPOSICAO",$C32&lt;&gt;"INSUMO",$C32&lt;&gt;"")</formula>
    </cfRule>
    <cfRule type="expression" dxfId="24" priority="94" stopIfTrue="1">
      <formula>AND(OR($C32="COMPOSICAO",$C32="INSUMO",$C32&lt;&gt;""),$C32&lt;&gt;"")</formula>
    </cfRule>
  </conditionalFormatting>
  <conditionalFormatting sqref="J46">
    <cfRule type="expression" dxfId="23" priority="71" stopIfTrue="1">
      <formula>AND($C46&lt;&gt;"COMPOSICAO",$C46&lt;&gt;"INSUMO",$C46&lt;&gt;"")</formula>
    </cfRule>
    <cfRule type="expression" dxfId="22" priority="72" stopIfTrue="1">
      <formula>AND(OR($C46="COMPOSICAO",$C46="INSUMO",$C46&lt;&gt;""),$C46&lt;&gt;"")</formula>
    </cfRule>
  </conditionalFormatting>
  <conditionalFormatting sqref="J67">
    <cfRule type="expression" dxfId="21" priority="107" stopIfTrue="1">
      <formula>AND($C67&lt;&gt;"COMPOSICAO",$C67&lt;&gt;"INSUMO",$C67&lt;&gt;"")</formula>
    </cfRule>
    <cfRule type="expression" dxfId="20" priority="108" stopIfTrue="1">
      <formula>AND(OR($C67="COMPOSICAO",$C67="INSUMO",$C67&lt;&gt;""),$C67&lt;&gt;"")</formula>
    </cfRule>
  </conditionalFormatting>
  <conditionalFormatting sqref="M11">
    <cfRule type="expression" dxfId="19" priority="16" stopIfTrue="1">
      <formula>AND(OR($C11="COMPOSICAO",$C11="INSUMO",$C11&lt;&gt;""),$C11&lt;&gt;"")</formula>
    </cfRule>
    <cfRule type="expression" dxfId="18" priority="15" stopIfTrue="1">
      <formula>AND($C11&lt;&gt;"COMPOSICAO",$C11&lt;&gt;"INSUMO",$C11&lt;&gt;"")</formula>
    </cfRule>
  </conditionalFormatting>
  <conditionalFormatting sqref="M17">
    <cfRule type="expression" dxfId="17" priority="4" stopIfTrue="1">
      <formula>AND(OR($C17="COMPOSICAO",$C17="INSUMO",$C17&lt;&gt;""),$C17&lt;&gt;"")</formula>
    </cfRule>
    <cfRule type="expression" dxfId="16" priority="3" stopIfTrue="1">
      <formula>AND($C17&lt;&gt;"COMPOSICAO",$C17&lt;&gt;"INSUMO",$C17&lt;&gt;"")</formula>
    </cfRule>
  </conditionalFormatting>
  <conditionalFormatting sqref="M24">
    <cfRule type="expression" dxfId="15" priority="10" stopIfTrue="1">
      <formula>AND(OR($C24="COMPOSICAO",$C24="INSUMO",$C24&lt;&gt;""),$C24&lt;&gt;"")</formula>
    </cfRule>
    <cfRule type="expression" dxfId="14" priority="9" stopIfTrue="1">
      <formula>AND($C24&lt;&gt;"COMPOSICAO",$C24&lt;&gt;"INSUMO",$C24&lt;&gt;"")</formula>
    </cfRule>
  </conditionalFormatting>
  <conditionalFormatting sqref="M32">
    <cfRule type="expression" dxfId="13" priority="14" stopIfTrue="1">
      <formula>AND(OR($C32="COMPOSICAO",$C32="INSUMO",$C32&lt;&gt;""),$C32&lt;&gt;"")</formula>
    </cfRule>
    <cfRule type="expression" dxfId="12" priority="13" stopIfTrue="1">
      <formula>AND($C32&lt;&gt;"COMPOSICAO",$C32&lt;&gt;"INSUMO",$C32&lt;&gt;"")</formula>
    </cfRule>
  </conditionalFormatting>
  <conditionalFormatting sqref="M40 M52">
    <cfRule type="expression" dxfId="11" priority="20" stopIfTrue="1">
      <formula>AND(OR($C40="COMPOSICAO",$C40="INSUMO",$C40&lt;&gt;""),$C40&lt;&gt;"")</formula>
    </cfRule>
    <cfRule type="expression" dxfId="10" priority="19" stopIfTrue="1">
      <formula>AND($C40&lt;&gt;"COMPOSICAO",$C40&lt;&gt;"INSUMO",$C40&lt;&gt;"")</formula>
    </cfRule>
  </conditionalFormatting>
  <conditionalFormatting sqref="M46">
    <cfRule type="expression" dxfId="9" priority="12" stopIfTrue="1">
      <formula>AND(OR($C46="COMPOSICAO",$C46="INSUMO",$C46&lt;&gt;""),$C46&lt;&gt;"")</formula>
    </cfRule>
    <cfRule type="expression" dxfId="8" priority="11" stopIfTrue="1">
      <formula>AND($C46&lt;&gt;"COMPOSICAO",$C46&lt;&gt;"INSUMO",$C46&lt;&gt;"")</formula>
    </cfRule>
  </conditionalFormatting>
  <conditionalFormatting sqref="M67">
    <cfRule type="expression" dxfId="7" priority="18" stopIfTrue="1">
      <formula>AND(OR($C67="COMPOSICAO",$C67="INSUMO",$C67&lt;&gt;""),$C67&lt;&gt;"")</formula>
    </cfRule>
    <cfRule type="expression" dxfId="6" priority="17" stopIfTrue="1">
      <formula>AND($C67&lt;&gt;"COMPOSICAO",$C67&lt;&gt;"INSUMO",$C67&lt;&gt;"")</formula>
    </cfRule>
  </conditionalFormatting>
  <conditionalFormatting sqref="AA24:AA27">
    <cfRule type="expression" dxfId="5" priority="47" stopIfTrue="1">
      <formula>AND($C24&lt;&gt;"COMPOSICAO",$C24&lt;&gt;"INSUMO",$C24&lt;&gt;"")</formula>
    </cfRule>
    <cfRule type="expression" dxfId="4" priority="48" stopIfTrue="1">
      <formula>AND(OR($C24="COMPOSICAO",$C24="INSUMO",$C24&lt;&gt;""),$C24&lt;&gt;"")</formula>
    </cfRule>
  </conditionalFormatting>
  <conditionalFormatting sqref="AA29:AA30">
    <cfRule type="expression" dxfId="3" priority="45" stopIfTrue="1">
      <formula>AND($C29&lt;&gt;"COMPOSICAO",$C29&lt;&gt;"INSUMO",$C29&lt;&gt;"")</formula>
    </cfRule>
    <cfRule type="expression" dxfId="2" priority="46" stopIfTrue="1">
      <formula>AND(OR($C29="COMPOSICAO",$C29="INSUMO",$C29&lt;&gt;""),$C29&lt;&gt;"")</formula>
    </cfRule>
  </conditionalFormatting>
  <conditionalFormatting sqref="AA32:AA35">
    <cfRule type="expression" dxfId="1" priority="79" stopIfTrue="1">
      <formula>AND($C32&lt;&gt;"COMPOSICAO",$C32&lt;&gt;"INSUMO",$C32&lt;&gt;"")</formula>
    </cfRule>
    <cfRule type="expression" dxfId="0" priority="80" stopIfTrue="1">
      <formula>AND(OR($C32="COMPOSICAO",$C32="INSUMO",$C32&lt;&gt;""),$C32&lt;&gt;"")</formula>
    </cfRule>
  </conditionalFormatting>
  <printOptions horizontalCentered="1"/>
  <pageMargins left="0.39370078740157483" right="0.39370078740157483" top="1.1811023622047245" bottom="0.47244094488188981" header="0.39370078740157483" footer="0.31496062992125984"/>
  <pageSetup paperSize="9" scale="67" orientation="landscape" r:id="rId1"/>
  <headerFooter>
    <oddHeader>&amp;C&amp;G</oddHeader>
    <oddFooter>&amp;RPág. &amp;P de &amp;N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6">
    <tabColor rgb="FF00B050"/>
  </sheetPr>
  <dimension ref="B1:F61"/>
  <sheetViews>
    <sheetView view="pageBreakPreview" topLeftCell="A4" zoomScaleSheetLayoutView="100" workbookViewId="0">
      <selection activeCell="B12" sqref="B12"/>
    </sheetView>
  </sheetViews>
  <sheetFormatPr defaultColWidth="9.109375" defaultRowHeight="13.8" x14ac:dyDescent="0.25"/>
  <cols>
    <col min="1" max="1" width="1.109375" style="152" customWidth="1"/>
    <col min="2" max="2" width="75.6640625" style="152" customWidth="1"/>
    <col min="3" max="3" width="10.109375" style="154" customWidth="1"/>
    <col min="4" max="4" width="12" style="154" customWidth="1"/>
    <col min="5" max="5" width="11.44140625" style="152" customWidth="1"/>
    <col min="6" max="6" width="62.5546875" style="152" customWidth="1"/>
    <col min="7" max="16384" width="9.109375" style="152"/>
  </cols>
  <sheetData>
    <row r="1" spans="2:6" s="119" customFormat="1" ht="6.75" customHeight="1" x14ac:dyDescent="0.25">
      <c r="C1" s="120"/>
      <c r="D1" s="120"/>
    </row>
    <row r="2" spans="2:6" s="119" customFormat="1" ht="17.399999999999999" x14ac:dyDescent="0.3">
      <c r="B2" s="815" t="s">
        <v>337</v>
      </c>
      <c r="C2" s="815"/>
      <c r="D2" s="815"/>
    </row>
    <row r="3" spans="2:6" s="121" customFormat="1" ht="10.199999999999999" x14ac:dyDescent="0.2">
      <c r="B3" s="122"/>
      <c r="C3" s="122"/>
      <c r="D3" s="122"/>
    </row>
    <row r="4" spans="2:6" s="119" customFormat="1" ht="15.6" x14ac:dyDescent="0.3">
      <c r="B4" s="816" t="s">
        <v>379</v>
      </c>
      <c r="C4" s="816"/>
      <c r="D4" s="816"/>
    </row>
    <row r="5" spans="2:6" s="119" customFormat="1" ht="13.2" x14ac:dyDescent="0.25">
      <c r="B5" s="123"/>
      <c r="C5" s="123"/>
      <c r="D5" s="123"/>
    </row>
    <row r="6" spans="2:6" s="124" customFormat="1" x14ac:dyDescent="0.25">
      <c r="B6" s="832" t="str">
        <f>'PLANILHA GLOBAL'!B6</f>
        <v>OBRA: CONSTRUÇÃO DE 01 (UMA) ESCOLA MUNICIPAL NA NOVA ITAGIBA</v>
      </c>
      <c r="C6" s="832"/>
      <c r="D6" s="832"/>
    </row>
    <row r="7" spans="2:6" s="124" customFormat="1" ht="29.25" customHeight="1" x14ac:dyDescent="0.25">
      <c r="B7" s="832" t="str">
        <f>'PLANILHA GLOBAL'!B7</f>
        <v>LOCALIZAÇÃO: NOVA ITAGIBA - BOM JARDIM/PE</v>
      </c>
      <c r="C7" s="832"/>
      <c r="D7" s="832"/>
    </row>
    <row r="8" spans="2:6" s="119" customFormat="1" x14ac:dyDescent="0.25">
      <c r="B8" s="833" t="str">
        <f>'PLANILHA GLOBAL'!B10</f>
        <v>DATA: ABRIL/2018</v>
      </c>
      <c r="C8" s="833"/>
      <c r="D8" s="833"/>
    </row>
    <row r="9" spans="2:6" s="119" customFormat="1" ht="13.2" x14ac:dyDescent="0.25">
      <c r="B9" s="125"/>
      <c r="C9" s="126"/>
      <c r="D9" s="126"/>
    </row>
    <row r="10" spans="2:6" s="119" customFormat="1" x14ac:dyDescent="0.25">
      <c r="B10" s="127" t="s">
        <v>339</v>
      </c>
      <c r="C10" s="128" t="s">
        <v>340</v>
      </c>
      <c r="D10" s="128" t="s">
        <v>341</v>
      </c>
      <c r="F10" s="129" t="s">
        <v>342</v>
      </c>
    </row>
    <row r="11" spans="2:6" s="119" customFormat="1" x14ac:dyDescent="0.25">
      <c r="B11" s="130"/>
      <c r="C11" s="131"/>
      <c r="D11" s="131"/>
    </row>
    <row r="12" spans="2:6" s="119" customFormat="1" x14ac:dyDescent="0.25">
      <c r="B12" s="132" t="s">
        <v>343</v>
      </c>
      <c r="C12" s="133" t="s">
        <v>344</v>
      </c>
      <c r="D12" s="134">
        <v>0.04</v>
      </c>
      <c r="E12" s="119" t="s">
        <v>345</v>
      </c>
      <c r="F12" s="135" t="s">
        <v>346</v>
      </c>
    </row>
    <row r="13" spans="2:6" s="119" customFormat="1" x14ac:dyDescent="0.25">
      <c r="B13" s="132"/>
      <c r="C13" s="133"/>
      <c r="D13" s="136"/>
    </row>
    <row r="14" spans="2:6" s="119" customFormat="1" x14ac:dyDescent="0.25">
      <c r="B14" s="132" t="s">
        <v>347</v>
      </c>
      <c r="C14" s="133" t="s">
        <v>348</v>
      </c>
      <c r="D14" s="134">
        <v>1.23E-2</v>
      </c>
      <c r="E14" s="119" t="s">
        <v>345</v>
      </c>
      <c r="F14" s="135" t="s">
        <v>349</v>
      </c>
    </row>
    <row r="15" spans="2:6" s="119" customFormat="1" x14ac:dyDescent="0.25">
      <c r="B15" s="132"/>
      <c r="C15" s="133"/>
      <c r="D15" s="137"/>
    </row>
    <row r="16" spans="2:6" s="119" customFormat="1" x14ac:dyDescent="0.25">
      <c r="B16" s="132" t="s">
        <v>350</v>
      </c>
      <c r="C16" s="133" t="s">
        <v>351</v>
      </c>
      <c r="D16" s="134">
        <v>9.7000000000000003E-3</v>
      </c>
      <c r="E16" s="119" t="s">
        <v>345</v>
      </c>
      <c r="F16" s="135" t="s">
        <v>352</v>
      </c>
    </row>
    <row r="17" spans="2:6" s="119" customFormat="1" x14ac:dyDescent="0.25">
      <c r="B17" s="132"/>
      <c r="C17" s="133"/>
      <c r="D17" s="137"/>
    </row>
    <row r="18" spans="2:6" s="119" customFormat="1" x14ac:dyDescent="0.25">
      <c r="B18" s="138" t="s">
        <v>353</v>
      </c>
      <c r="C18" s="139" t="s">
        <v>354</v>
      </c>
      <c r="D18" s="140">
        <v>8.0000000000000002E-3</v>
      </c>
      <c r="E18" s="119" t="s">
        <v>355</v>
      </c>
      <c r="F18" s="807" t="s">
        <v>356</v>
      </c>
    </row>
    <row r="19" spans="2:6" s="119" customFormat="1" x14ac:dyDescent="0.25">
      <c r="B19" s="132"/>
      <c r="C19" s="133"/>
      <c r="D19" s="141"/>
      <c r="F19" s="808"/>
    </row>
    <row r="20" spans="2:6" s="119" customFormat="1" x14ac:dyDescent="0.25">
      <c r="B20" s="132" t="s">
        <v>357</v>
      </c>
      <c r="C20" s="133" t="s">
        <v>357</v>
      </c>
      <c r="D20" s="141">
        <v>0.03</v>
      </c>
    </row>
    <row r="21" spans="2:6" s="119" customFormat="1" x14ac:dyDescent="0.25">
      <c r="B21" s="132" t="s">
        <v>358</v>
      </c>
      <c r="C21" s="133" t="s">
        <v>359</v>
      </c>
      <c r="D21" s="141">
        <v>2.5000000000000001E-2</v>
      </c>
      <c r="E21" s="142">
        <f>0.05*0.4</f>
        <v>2.0000000000000004E-2</v>
      </c>
    </row>
    <row r="22" spans="2:6" s="119" customFormat="1" x14ac:dyDescent="0.25">
      <c r="B22" s="132" t="s">
        <v>360</v>
      </c>
      <c r="C22" s="133" t="s">
        <v>360</v>
      </c>
      <c r="D22" s="141">
        <v>6.4999999999999997E-3</v>
      </c>
    </row>
    <row r="23" spans="2:6" s="165" customFormat="1" hidden="1" x14ac:dyDescent="0.25">
      <c r="B23" s="162" t="s">
        <v>361</v>
      </c>
      <c r="C23" s="163" t="s">
        <v>362</v>
      </c>
      <c r="D23" s="164"/>
      <c r="E23" s="165" t="s">
        <v>363</v>
      </c>
    </row>
    <row r="24" spans="2:6" s="119" customFormat="1" x14ac:dyDescent="0.25">
      <c r="B24" s="132" t="s">
        <v>364</v>
      </c>
      <c r="C24" s="133" t="s">
        <v>141</v>
      </c>
      <c r="D24" s="134">
        <f>SUM(D20:D23)</f>
        <v>6.1499999999999999E-2</v>
      </c>
    </row>
    <row r="25" spans="2:6" s="119" customFormat="1" x14ac:dyDescent="0.25">
      <c r="B25" s="132"/>
      <c r="C25" s="133"/>
      <c r="D25" s="141"/>
    </row>
    <row r="26" spans="2:6" s="119" customFormat="1" x14ac:dyDescent="0.25">
      <c r="B26" s="132" t="s">
        <v>365</v>
      </c>
      <c r="C26" s="133" t="s">
        <v>366</v>
      </c>
      <c r="D26" s="134">
        <v>6.1800000000000001E-2</v>
      </c>
      <c r="E26" s="119" t="s">
        <v>367</v>
      </c>
      <c r="F26" s="135" t="s">
        <v>368</v>
      </c>
    </row>
    <row r="27" spans="2:6" s="119" customFormat="1" x14ac:dyDescent="0.25">
      <c r="B27" s="130"/>
      <c r="C27" s="131"/>
      <c r="D27" s="143"/>
    </row>
    <row r="28" spans="2:6" s="119" customFormat="1" x14ac:dyDescent="0.25">
      <c r="B28" s="144" t="s">
        <v>369</v>
      </c>
      <c r="C28" s="145"/>
      <c r="D28" s="134">
        <f>ROUND((((1+D12+D18+D16)*(1+D14)*(1+D26))/(1-D24))-1,4)</f>
        <v>0.2114</v>
      </c>
      <c r="E28" s="146" t="s">
        <v>380</v>
      </c>
    </row>
    <row r="29" spans="2:6" s="119" customFormat="1" ht="13.2" x14ac:dyDescent="0.25">
      <c r="C29" s="120"/>
      <c r="D29" s="147"/>
      <c r="F29" s="135" t="s">
        <v>371</v>
      </c>
    </row>
    <row r="30" spans="2:6" s="119" customFormat="1" ht="13.2" x14ac:dyDescent="0.25">
      <c r="C30" s="120"/>
      <c r="D30" s="120"/>
    </row>
    <row r="31" spans="2:6" s="119" customFormat="1" ht="13.2" x14ac:dyDescent="0.25">
      <c r="C31" s="120"/>
      <c r="D31" s="120"/>
    </row>
    <row r="32" spans="2:6" s="119" customFormat="1" ht="15" x14ac:dyDescent="0.25">
      <c r="B32" s="148" t="s">
        <v>372</v>
      </c>
      <c r="C32" s="120"/>
      <c r="D32" s="120"/>
    </row>
    <row r="33" spans="2:6" x14ac:dyDescent="0.25">
      <c r="B33" s="149"/>
      <c r="C33" s="150"/>
      <c r="D33" s="151"/>
    </row>
    <row r="34" spans="2:6" x14ac:dyDescent="0.25">
      <c r="B34" s="153"/>
      <c r="D34" s="155"/>
    </row>
    <row r="35" spans="2:6" x14ac:dyDescent="0.25">
      <c r="B35" s="153"/>
      <c r="D35" s="155"/>
    </row>
    <row r="36" spans="2:6" x14ac:dyDescent="0.25">
      <c r="B36" s="153"/>
      <c r="D36" s="155"/>
    </row>
    <row r="37" spans="2:6" x14ac:dyDescent="0.25">
      <c r="B37" s="153"/>
      <c r="D37" s="155"/>
    </row>
    <row r="38" spans="2:6" x14ac:dyDescent="0.25">
      <c r="B38" s="156"/>
      <c r="C38" s="157"/>
      <c r="D38" s="158"/>
    </row>
    <row r="39" spans="2:6" x14ac:dyDescent="0.25">
      <c r="B39" s="159"/>
    </row>
    <row r="40" spans="2:6" x14ac:dyDescent="0.25">
      <c r="B40" s="159" t="s">
        <v>373</v>
      </c>
    </row>
    <row r="41" spans="2:6" s="160" customFormat="1" x14ac:dyDescent="0.25">
      <c r="B41" s="809" t="s">
        <v>374</v>
      </c>
      <c r="C41" s="809"/>
      <c r="D41" s="809"/>
    </row>
    <row r="42" spans="2:6" s="160" customFormat="1" ht="59.25" customHeight="1" x14ac:dyDescent="0.25">
      <c r="B42" s="810" t="s">
        <v>408</v>
      </c>
      <c r="C42" s="810"/>
      <c r="D42" s="810"/>
    </row>
    <row r="43" spans="2:6" s="166" customFormat="1" ht="5.25" hidden="1" customHeight="1" x14ac:dyDescent="0.25">
      <c r="B43" s="831" t="s">
        <v>381</v>
      </c>
      <c r="C43" s="831"/>
      <c r="D43" s="831"/>
      <c r="F43" s="167" t="s">
        <v>375</v>
      </c>
    </row>
    <row r="44" spans="2:6" ht="83.25" customHeight="1" x14ac:dyDescent="0.25"/>
    <row r="46" spans="2:6" x14ac:dyDescent="0.25">
      <c r="B46" s="152" t="s">
        <v>376</v>
      </c>
    </row>
    <row r="47" spans="2:6" ht="135" customHeight="1" x14ac:dyDescent="0.25">
      <c r="B47" s="812" t="s">
        <v>377</v>
      </c>
      <c r="C47" s="813"/>
      <c r="D47" s="814"/>
    </row>
    <row r="59" spans="2:4" s="119" customFormat="1" ht="13.2" x14ac:dyDescent="0.25">
      <c r="C59" s="120"/>
      <c r="D59" s="120"/>
    </row>
    <row r="60" spans="2:4" s="119" customFormat="1" ht="13.2" x14ac:dyDescent="0.25">
      <c r="C60" s="120"/>
      <c r="D60" s="120"/>
    </row>
    <row r="61" spans="2:4" x14ac:dyDescent="0.25">
      <c r="B61" s="152" t="s">
        <v>378</v>
      </c>
    </row>
  </sheetData>
  <mergeCells count="10">
    <mergeCell ref="B2:D2"/>
    <mergeCell ref="B4:D4"/>
    <mergeCell ref="B6:D6"/>
    <mergeCell ref="B7:D7"/>
    <mergeCell ref="B8:D8"/>
    <mergeCell ref="F18:F19"/>
    <mergeCell ref="B41:D41"/>
    <mergeCell ref="B42:D42"/>
    <mergeCell ref="B43:D43"/>
    <mergeCell ref="B47:D47"/>
  </mergeCells>
  <printOptions horizontalCentered="1"/>
  <pageMargins left="0.59055118110236227" right="0.59055118110236227" top="1.1811023622047245" bottom="0.78740157480314965" header="0.39370078740157483" footer="0.39370078740157483"/>
  <pageSetup paperSize="9" scale="88" orientation="portrait" horizontalDpi="300" verticalDpi="300" r:id="rId1"/>
  <headerFooter>
    <oddHeader>&amp;L&amp;G&amp;C&amp;"Arial,Negrito"&amp;12CÂMARA MUNICIPAL DO
 CABO DE SANTO AGOSTINHO&amp;R&amp;G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9217" r:id="rId5">
          <objectPr defaultSize="0" autoPict="0" r:id="rId6">
            <anchor moveWithCells="1" sizeWithCells="1">
              <from>
                <xdr:col>1</xdr:col>
                <xdr:colOff>38100</xdr:colOff>
                <xdr:row>33</xdr:row>
                <xdr:rowOff>0</xdr:rowOff>
              </from>
              <to>
                <xdr:col>1</xdr:col>
                <xdr:colOff>4671060</xdr:colOff>
                <xdr:row>37</xdr:row>
                <xdr:rowOff>7620</xdr:rowOff>
              </to>
            </anchor>
          </objectPr>
        </oleObject>
      </mc:Choice>
      <mc:Fallback>
        <oleObject progId="Equation.3" shapeId="9217" r:id="rId5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1">
    <tabColor rgb="FF00B050"/>
  </sheetPr>
  <dimension ref="A1:L20"/>
  <sheetViews>
    <sheetView view="pageBreakPreview" zoomScaleSheetLayoutView="100" workbookViewId="0">
      <selection activeCell="H20" sqref="H20"/>
    </sheetView>
  </sheetViews>
  <sheetFormatPr defaultColWidth="9.109375" defaultRowHeight="10.199999999999999" x14ac:dyDescent="0.2"/>
  <cols>
    <col min="1" max="1" width="29.33203125" style="206" customWidth="1"/>
    <col min="2" max="2" width="15.109375" style="205" bestFit="1" customWidth="1"/>
    <col min="3" max="3" width="23.6640625" style="205" customWidth="1"/>
    <col min="4" max="4" width="29.33203125" style="175" customWidth="1"/>
    <col min="5" max="16384" width="9.109375" style="175"/>
  </cols>
  <sheetData>
    <row r="1" spans="1:12" ht="18" x14ac:dyDescent="0.35">
      <c r="A1" s="834" t="s">
        <v>384</v>
      </c>
      <c r="B1" s="835"/>
      <c r="C1" s="835"/>
      <c r="D1" s="835"/>
    </row>
    <row r="2" spans="1:12" ht="15.6" x14ac:dyDescent="0.3">
      <c r="A2" s="836" t="s">
        <v>385</v>
      </c>
      <c r="B2" s="836"/>
      <c r="C2" s="836"/>
      <c r="D2" s="836"/>
    </row>
    <row r="3" spans="1:12" x14ac:dyDescent="0.2">
      <c r="A3" s="176"/>
      <c r="B3" s="177"/>
      <c r="C3" s="177"/>
      <c r="D3" s="177"/>
    </row>
    <row r="4" spans="1:12" s="179" customFormat="1" ht="25.5" customHeight="1" x14ac:dyDescent="0.3">
      <c r="A4" s="837" t="str">
        <f>'PLANILHA GLOBAL'!B6</f>
        <v>OBRA: CONSTRUÇÃO DE 01 (UMA) ESCOLA MUNICIPAL NA NOVA ITAGIBA</v>
      </c>
      <c r="B4" s="837"/>
      <c r="C4" s="837"/>
      <c r="D4" s="837"/>
      <c r="E4" s="178"/>
      <c r="F4" s="178"/>
      <c r="G4" s="178"/>
      <c r="H4" s="178"/>
      <c r="I4" s="178"/>
      <c r="J4" s="178"/>
      <c r="K4" s="178"/>
      <c r="L4" s="178"/>
    </row>
    <row r="5" spans="1:12" s="179" customFormat="1" ht="13.8" x14ac:dyDescent="0.3">
      <c r="A5" s="180" t="str">
        <f>'PLANILHA GLOBAL'!B7</f>
        <v>LOCALIZAÇÃO: NOVA ITAGIBA - BOM JARDIM/PE</v>
      </c>
      <c r="B5" s="124"/>
      <c r="C5" s="181"/>
      <c r="D5" s="181"/>
      <c r="E5" s="181"/>
      <c r="F5" s="181"/>
      <c r="G5" s="181"/>
      <c r="H5" s="181"/>
      <c r="I5" s="181"/>
      <c r="J5" s="181"/>
      <c r="K5" s="181"/>
      <c r="L5" s="182"/>
    </row>
    <row r="6" spans="1:12" ht="16.5" customHeight="1" x14ac:dyDescent="0.2">
      <c r="A6" s="183" t="str">
        <f>'PLANILHA GLOBAL'!B10</f>
        <v>DATA: ABRIL/2018</v>
      </c>
      <c r="B6" s="184"/>
      <c r="C6" s="184"/>
      <c r="D6" s="184"/>
    </row>
    <row r="7" spans="1:12" ht="13.2" x14ac:dyDescent="0.2">
      <c r="A7" s="185"/>
      <c r="B7" s="186"/>
      <c r="C7" s="186"/>
      <c r="D7" s="186"/>
    </row>
    <row r="8" spans="1:12" s="189" customFormat="1" ht="40.799999999999997" x14ac:dyDescent="0.3">
      <c r="A8" s="187"/>
      <c r="B8" s="188" t="s">
        <v>386</v>
      </c>
      <c r="C8" s="188" t="s">
        <v>387</v>
      </c>
      <c r="D8" s="188" t="s">
        <v>388</v>
      </c>
    </row>
    <row r="9" spans="1:12" s="192" customFormat="1" x14ac:dyDescent="0.2">
      <c r="A9" s="190"/>
      <c r="B9" s="191"/>
      <c r="C9" s="191"/>
      <c r="D9" s="191"/>
    </row>
    <row r="10" spans="1:12" s="197" customFormat="1" ht="19.5" customHeight="1" x14ac:dyDescent="0.3">
      <c r="A10" s="193" t="s">
        <v>389</v>
      </c>
      <c r="B10" s="194">
        <f>'PLANILHA GLOBAL'!Q1544</f>
        <v>2097633.48</v>
      </c>
      <c r="C10" s="195" t="s">
        <v>390</v>
      </c>
      <c r="D10" s="196" t="s">
        <v>391</v>
      </c>
    </row>
    <row r="11" spans="1:12" s="202" customFormat="1" ht="12" x14ac:dyDescent="0.25">
      <c r="A11" s="198"/>
      <c r="B11" s="199"/>
      <c r="C11" s="200"/>
      <c r="D11" s="201"/>
    </row>
    <row r="12" spans="1:12" s="197" customFormat="1" ht="24" x14ac:dyDescent="0.3">
      <c r="A12" s="193" t="s">
        <v>392</v>
      </c>
      <c r="B12" s="194" t="e">
        <f>'PLANILHA GLOBAL'!N1544</f>
        <v>#REF!</v>
      </c>
      <c r="C12" s="195" t="s">
        <v>393</v>
      </c>
      <c r="D12" s="196" t="s">
        <v>394</v>
      </c>
    </row>
    <row r="13" spans="1:12" s="205" customFormat="1" x14ac:dyDescent="0.2">
      <c r="A13" s="203"/>
      <c r="B13" s="204"/>
      <c r="C13" s="204"/>
      <c r="D13" s="204"/>
    </row>
    <row r="14" spans="1:12" hidden="1" x14ac:dyDescent="0.2">
      <c r="A14" s="838" t="s">
        <v>395</v>
      </c>
      <c r="B14" s="838"/>
      <c r="C14" s="838"/>
      <c r="D14" s="838"/>
    </row>
    <row r="15" spans="1:12" ht="13.8" hidden="1" x14ac:dyDescent="0.2">
      <c r="A15" s="839" t="s">
        <v>396</v>
      </c>
      <c r="B15" s="839"/>
      <c r="C15" s="839"/>
      <c r="D15" s="839"/>
    </row>
    <row r="16" spans="1:12" hidden="1" x14ac:dyDescent="0.2"/>
    <row r="18" spans="1:1" ht="13.8" x14ac:dyDescent="0.2">
      <c r="A18" s="207" t="s">
        <v>397</v>
      </c>
    </row>
    <row r="19" spans="1:1" ht="15.6" x14ac:dyDescent="0.2">
      <c r="A19" s="208" t="s">
        <v>398</v>
      </c>
    </row>
    <row r="20" spans="1:1" ht="105.75" customHeight="1" x14ac:dyDescent="0.2"/>
  </sheetData>
  <mergeCells count="5">
    <mergeCell ref="A1:D1"/>
    <mergeCell ref="A2:D2"/>
    <mergeCell ref="A4:D4"/>
    <mergeCell ref="A14:D14"/>
    <mergeCell ref="A15:D15"/>
  </mergeCells>
  <printOptions horizontalCentered="1"/>
  <pageMargins left="0.59055118110236227" right="0.39370078740157483" top="1.7716535433070868" bottom="0.59055118110236227" header="0.39370078740157483" footer="0.39370078740157483"/>
  <pageSetup paperSize="9" scale="96" fitToHeight="0" orientation="portrait" horizontalDpi="300" verticalDpi="300" r:id="rId1"/>
  <headerFooter>
    <oddHeader>&amp;L&amp;G&amp;C
&amp;"Arial,Negrito"&amp;12CÂMARA MUNICIPAL DO
 CABO DE SANTO AGOSTINHO&amp;R&amp;G</oddHeader>
    <oddFooter>&amp;R&amp;"Arial,Normal"&amp;8Pág.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31</vt:i4>
      </vt:variant>
    </vt:vector>
  </HeadingPairs>
  <TitlesOfParts>
    <vt:vector size="50" baseType="lpstr">
      <vt:lpstr>BDI_SEM_CPRB</vt:lpstr>
      <vt:lpstr>ORÇAMENTO - GERAL (2)</vt:lpstr>
      <vt:lpstr>ORÇAMENTO - GERAL</vt:lpstr>
      <vt:lpstr>PLANILHA GLOBAL</vt:lpstr>
      <vt:lpstr>MEMÓRIA DE CÁLCULO</vt:lpstr>
      <vt:lpstr>CRONOGRAMA</vt:lpstr>
      <vt:lpstr>RESUMO</vt:lpstr>
      <vt:lpstr>COMPOSIÇÕES - ITAGIBA</vt:lpstr>
      <vt:lpstr>COTACOES</vt:lpstr>
      <vt:lpstr>COMP_BDI_EDIFICACOES_26,53%_COM</vt:lpstr>
      <vt:lpstr>ORÇAMENTO</vt:lpstr>
      <vt:lpstr>CURVA ABC_REV01</vt:lpstr>
      <vt:lpstr>Detalhes1</vt:lpstr>
      <vt:lpstr>Planilha5</vt:lpstr>
      <vt:lpstr>COMPOSICOES 1</vt:lpstr>
      <vt:lpstr>COMPOSICOES 2</vt:lpstr>
      <vt:lpstr>COMPOSIÇÃO 3</vt:lpstr>
      <vt:lpstr>COMP_BDI_EDIFICACOES_20,50%_SEM</vt:lpstr>
      <vt:lpstr>_RESUMO COMPARATIVO_</vt:lpstr>
      <vt:lpstr>'_RESUMO COMPARATIVO_'!Area_de_impressao</vt:lpstr>
      <vt:lpstr>BDI_SEM_CPRB!Area_de_impressao</vt:lpstr>
      <vt:lpstr>'COMP_BDI_EDIFICACOES_20,50%_SEM'!Area_de_impressao</vt:lpstr>
      <vt:lpstr>'COMP_BDI_EDIFICACOES_26,53%_COM'!Area_de_impressao</vt:lpstr>
      <vt:lpstr>'COMPOSIÇÃO 3'!Area_de_impressao</vt:lpstr>
      <vt:lpstr>'COMPOSIÇÕES - ITAGIBA'!Area_de_impressao</vt:lpstr>
      <vt:lpstr>'COMPOSICOES 1'!Area_de_impressao</vt:lpstr>
      <vt:lpstr>'COMPOSICOES 2'!Area_de_impressao</vt:lpstr>
      <vt:lpstr>COTACOES!Area_de_impressao</vt:lpstr>
      <vt:lpstr>CRONOGRAMA!Area_de_impressao</vt:lpstr>
      <vt:lpstr>'CURVA ABC_REV01'!Area_de_impressao</vt:lpstr>
      <vt:lpstr>'MEMÓRIA DE CÁLCULO'!Area_de_impressao</vt:lpstr>
      <vt:lpstr>ORÇAMENTO!Area_de_impressao</vt:lpstr>
      <vt:lpstr>'ORÇAMENTO - GERAL'!Area_de_impressao</vt:lpstr>
      <vt:lpstr>'ORÇAMENTO - GERAL (2)'!Area_de_impressao</vt:lpstr>
      <vt:lpstr>'PLANILHA GLOBAL'!Area_de_impressao</vt:lpstr>
      <vt:lpstr>RESUMO!Area_de_impressao</vt:lpstr>
      <vt:lpstr>'_RESUMO COMPARATIVO_'!Titulos_de_impressao</vt:lpstr>
      <vt:lpstr>'COMPOSIÇÃO 3'!Titulos_de_impressao</vt:lpstr>
      <vt:lpstr>'COMPOSIÇÕES - ITAGIBA'!Titulos_de_impressao</vt:lpstr>
      <vt:lpstr>'COMPOSICOES 1'!Titulos_de_impressao</vt:lpstr>
      <vt:lpstr>'COMPOSICOES 2'!Titulos_de_impressao</vt:lpstr>
      <vt:lpstr>COTACOES!Titulos_de_impressao</vt:lpstr>
      <vt:lpstr>CRONOGRAMA!Titulos_de_impressao</vt:lpstr>
      <vt:lpstr>'CURVA ABC_REV01'!Titulos_de_impressao</vt:lpstr>
      <vt:lpstr>'MEMÓRIA DE CÁLCULO'!Titulos_de_impressao</vt:lpstr>
      <vt:lpstr>ORÇAMENTO!Titulos_de_impressao</vt:lpstr>
      <vt:lpstr>'ORÇAMENTO - GERAL'!Titulos_de_impressao</vt:lpstr>
      <vt:lpstr>'ORÇAMENTO - GERAL (2)'!Titulos_de_impressao</vt:lpstr>
      <vt:lpstr>'PLANILHA GLOBAL'!Titulos_de_impressao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2025-07-28T13:25:16Z</dcterms:modified>
</cp:coreProperties>
</file>